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harts/chart5.xml" ContentType="application/vnd.openxmlformats-officedocument.drawingml.chart+xml"/>
  <Override PartName="/xl/drawings/drawing3.xml" ContentType="application/vnd.openxmlformats-officedocument.drawing+xml"/>
  <Override PartName="/xl/charts/chart6.xml" ContentType="application/vnd.openxmlformats-officedocument.drawingml.chart+xml"/>
  <Override PartName="/xl/charts/style4.xml" ContentType="application/vnd.ms-office.chartstyle+xml"/>
  <Override PartName="/xl/charts/colors4.xml" ContentType="application/vnd.ms-office.chartcolorstyle+xml"/>
  <Override PartName="/xl/charts/chart7.xml" ContentType="application/vnd.openxmlformats-officedocument.drawingml.chart+xml"/>
  <Override PartName="/xl/charts/style5.xml" ContentType="application/vnd.ms-office.chartstyle+xml"/>
  <Override PartName="/xl/charts/colors5.xml" ContentType="application/vnd.ms-office.chartcolorstyle+xml"/>
  <Override PartName="/xl/drawings/drawing4.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charts/chart12.xml" ContentType="application/vnd.openxmlformats-officedocument.drawingml.chart+xml"/>
  <Override PartName="/xl/charts/style9.xml" ContentType="application/vnd.ms-office.chartstyle+xml"/>
  <Override PartName="/xl/charts/colors9.xml" ContentType="application/vnd.ms-office.chartcolorstyle+xml"/>
  <Override PartName="/xl/charts/chart13.xml" ContentType="application/vnd.openxmlformats-officedocument.drawingml.chart+xml"/>
  <Override PartName="/xl/charts/style10.xml" ContentType="application/vnd.ms-office.chartstyle+xml"/>
  <Override PartName="/xl/charts/colors10.xml" ContentType="application/vnd.ms-office.chartcolorstyle+xml"/>
  <Override PartName="/xl/charts/chart14.xml" ContentType="application/vnd.openxmlformats-officedocument.drawingml.chart+xml"/>
  <Override PartName="/xl/charts/style11.xml" ContentType="application/vnd.ms-office.chartstyle+xml"/>
  <Override PartName="/xl/charts/colors11.xml" ContentType="application/vnd.ms-office.chartcolorstyle+xml"/>
  <Override PartName="/xl/charts/chart15.xml" ContentType="application/vnd.openxmlformats-officedocument.drawingml.chart+xml"/>
  <Override PartName="/xl/charts/style12.xml" ContentType="application/vnd.ms-office.chartstyle+xml"/>
  <Override PartName="/xl/charts/colors12.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drawings/drawing6.xml" ContentType="application/vnd.openxmlformats-officedocument.drawing+xml"/>
  <Override PartName="/xl/charts/chart18.xml" ContentType="application/vnd.openxmlformats-officedocument.drawingml.chart+xml"/>
  <Override PartName="/xl/charts/style13.xml" ContentType="application/vnd.ms-office.chartstyle+xml"/>
  <Override PartName="/xl/charts/colors13.xml" ContentType="application/vnd.ms-office.chartcolorstyle+xml"/>
  <Override PartName="/xl/charts/chart19.xml" ContentType="application/vnd.openxmlformats-officedocument.drawingml.chart+xml"/>
  <Override PartName="/xl/charts/style14.xml" ContentType="application/vnd.ms-office.chartstyle+xml"/>
  <Override PartName="/xl/charts/colors14.xml" ContentType="application/vnd.ms-office.chartcolorstyle+xml"/>
  <Override PartName="/xl/charts/chart20.xml" ContentType="application/vnd.openxmlformats-officedocument.drawingml.chart+xml"/>
  <Override PartName="/xl/charts/style15.xml" ContentType="application/vnd.ms-office.chartstyle+xml"/>
  <Override PartName="/xl/charts/colors15.xml" ContentType="application/vnd.ms-office.chartcolorstyle+xml"/>
  <Override PartName="/xl/charts/chart21.xml" ContentType="application/vnd.openxmlformats-officedocument.drawingml.chart+xml"/>
  <Override PartName="/xl/charts/style16.xml" ContentType="application/vnd.ms-office.chartstyle+xml"/>
  <Override PartName="/xl/charts/colors16.xml" ContentType="application/vnd.ms-office.chartcolorstyle+xml"/>
  <Override PartName="/xl/charts/chart22.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7.xml" ContentType="application/vnd.openxmlformats-officedocument.drawing+xml"/>
  <Override PartName="/xl/charts/chart23.xml" ContentType="application/vnd.openxmlformats-officedocument.drawingml.chart+xml"/>
  <Override PartName="/xl/charts/style18.xml" ContentType="application/vnd.ms-office.chartstyle+xml"/>
  <Override PartName="/xl/charts/colors18.xml" ContentType="application/vnd.ms-office.chartcolorstyle+xml"/>
  <Override PartName="/xl/charts/chart24.xml" ContentType="application/vnd.openxmlformats-officedocument.drawingml.chart+xml"/>
  <Override PartName="/xl/charts/style19.xml" ContentType="application/vnd.ms-office.chartstyle+xml"/>
  <Override PartName="/xl/charts/colors19.xml" ContentType="application/vnd.ms-office.chartcolorstyle+xml"/>
  <Override PartName="/xl/charts/chart25.xml" ContentType="application/vnd.openxmlformats-officedocument.drawingml.chart+xml"/>
  <Override PartName="/xl/charts/style20.xml" ContentType="application/vnd.ms-office.chartstyle+xml"/>
  <Override PartName="/xl/charts/colors20.xml" ContentType="application/vnd.ms-office.chartcolorstyle+xml"/>
  <Override PartName="/xl/charts/chart26.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8.xml" ContentType="application/vnd.openxmlformats-officedocument.drawing+xml"/>
  <Override PartName="/xl/charts/chart27.xml" ContentType="application/vnd.openxmlformats-officedocument.drawingml.chart+xml"/>
  <Override PartName="/xl/charts/style22.xml" ContentType="application/vnd.ms-office.chartstyle+xml"/>
  <Override PartName="/xl/charts/colors22.xml" ContentType="application/vnd.ms-office.chartcolorstyle+xml"/>
  <Override PartName="/xl/charts/chart28.xml" ContentType="application/vnd.openxmlformats-officedocument.drawingml.chart+xml"/>
  <Override PartName="/xl/charts/style23.xml" ContentType="application/vnd.ms-office.chartstyle+xml"/>
  <Override PartName="/xl/charts/colors23.xml" ContentType="application/vnd.ms-office.chartcolorstyle+xml"/>
  <Override PartName="/xl/charts/chart29.xml" ContentType="application/vnd.openxmlformats-officedocument.drawingml.chart+xml"/>
  <Override PartName="/xl/charts/style24.xml" ContentType="application/vnd.ms-office.chartstyle+xml"/>
  <Override PartName="/xl/charts/colors24.xml" ContentType="application/vnd.ms-office.chartcolorstyle+xml"/>
  <Override PartName="/xl/charts/chart30.xml" ContentType="application/vnd.openxmlformats-officedocument.drawingml.chart+xml"/>
  <Override PartName="/xl/charts/style25.xml" ContentType="application/vnd.ms-office.chartstyle+xml"/>
  <Override PartName="/xl/charts/colors25.xml" ContentType="application/vnd.ms-office.chartcolorstyle+xml"/>
  <Override PartName="/xl/charts/chart31.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9.xml" ContentType="application/vnd.openxmlformats-officedocument.drawing+xml"/>
  <Override PartName="/xl/charts/chart32.xml" ContentType="application/vnd.openxmlformats-officedocument.drawingml.chart+xml"/>
  <Override PartName="/xl/charts/style27.xml" ContentType="application/vnd.ms-office.chartstyle+xml"/>
  <Override PartName="/xl/charts/colors27.xml" ContentType="application/vnd.ms-office.chartcolorstyle+xml"/>
  <Override PartName="/xl/charts/chart33.xml" ContentType="application/vnd.openxmlformats-officedocument.drawingml.chart+xml"/>
  <Override PartName="/xl/charts/style28.xml" ContentType="application/vnd.ms-office.chartstyle+xml"/>
  <Override PartName="/xl/charts/colors28.xml" ContentType="application/vnd.ms-office.chartcolorstyle+xml"/>
  <Override PartName="/xl/charts/chart34.xml" ContentType="application/vnd.openxmlformats-officedocument.drawingml.chart+xml"/>
  <Override PartName="/xl/charts/style29.xml" ContentType="application/vnd.ms-office.chartstyle+xml"/>
  <Override PartName="/xl/charts/colors29.xml" ContentType="application/vnd.ms-office.chartcolorstyle+xml"/>
  <Override PartName="/xl/charts/chart35.xml" ContentType="application/vnd.openxmlformats-officedocument.drawingml.chart+xml"/>
  <Override PartName="/xl/charts/style30.xml" ContentType="application/vnd.ms-office.chartstyle+xml"/>
  <Override PartName="/xl/charts/colors30.xml" ContentType="application/vnd.ms-office.chartcolorstyle+xml"/>
  <Override PartName="/xl/charts/chart36.xml" ContentType="application/vnd.openxmlformats-officedocument.drawingml.chart+xml"/>
  <Override PartName="/xl/charts/style31.xml" ContentType="application/vnd.ms-office.chartstyle+xml"/>
  <Override PartName="/xl/charts/colors31.xml" ContentType="application/vnd.ms-office.chartcolorstyle+xml"/>
  <Override PartName="/xl/charts/chart37.xml" ContentType="application/vnd.openxmlformats-officedocument.drawingml.chart+xml"/>
  <Override PartName="/xl/charts/style32.xml" ContentType="application/vnd.ms-office.chartstyle+xml"/>
  <Override PartName="/xl/charts/colors32.xml" ContentType="application/vnd.ms-office.chartcolorstyle+xml"/>
  <Override PartName="/xl/charts/chart38.xml" ContentType="application/vnd.openxmlformats-officedocument.drawingml.chart+xml"/>
  <Override PartName="/xl/charts/style33.xml" ContentType="application/vnd.ms-office.chartstyle+xml"/>
  <Override PartName="/xl/charts/colors33.xml" ContentType="application/vnd.ms-office.chartcolorstyle+xml"/>
  <Override PartName="/xl/drawings/drawing10.xml" ContentType="application/vnd.openxmlformats-officedocument.drawing+xml"/>
  <Override PartName="/xl/charts/chart39.xml" ContentType="application/vnd.openxmlformats-officedocument.drawingml.chart+xml"/>
  <Override PartName="/xl/charts/style34.xml" ContentType="application/vnd.ms-office.chartstyle+xml"/>
  <Override PartName="/xl/charts/colors34.xml" ContentType="application/vnd.ms-office.chartcolorstyle+xml"/>
  <Override PartName="/xl/charts/chart40.xml" ContentType="application/vnd.openxmlformats-officedocument.drawingml.chart+xml"/>
  <Override PartName="/xl/charts/style35.xml" ContentType="application/vnd.ms-office.chartstyle+xml"/>
  <Override PartName="/xl/charts/colors35.xml" ContentType="application/vnd.ms-office.chartcolorstyle+xml"/>
  <Override PartName="/xl/drawings/drawing11.xml" ContentType="application/vnd.openxmlformats-officedocument.drawing+xml"/>
  <Override PartName="/xl/charts/chart41.xml" ContentType="application/vnd.openxmlformats-officedocument.drawingml.chart+xml"/>
  <Override PartName="/xl/charts/style36.xml" ContentType="application/vnd.ms-office.chartstyle+xml"/>
  <Override PartName="/xl/charts/colors36.xml" ContentType="application/vnd.ms-office.chartcolorstyle+xml"/>
  <Override PartName="/xl/charts/chart42.xml" ContentType="application/vnd.openxmlformats-officedocument.drawingml.chart+xml"/>
  <Override PartName="/xl/charts/style37.xml" ContentType="application/vnd.ms-office.chartstyle+xml"/>
  <Override PartName="/xl/charts/colors37.xml" ContentType="application/vnd.ms-office.chartcolorstyle+xml"/>
  <Override PartName="/xl/charts/chart43.xml" ContentType="application/vnd.openxmlformats-officedocument.drawingml.chart+xml"/>
  <Override PartName="/xl/charts/style38.xml" ContentType="application/vnd.ms-office.chartstyle+xml"/>
  <Override PartName="/xl/charts/colors38.xml" ContentType="application/vnd.ms-office.chartcolorstyle+xml"/>
  <Override PartName="/xl/drawings/drawing12.xml" ContentType="application/vnd.openxmlformats-officedocument.drawing+xml"/>
  <Override PartName="/xl/charts/chart44.xml" ContentType="application/vnd.openxmlformats-officedocument.drawingml.chart+xml"/>
  <Override PartName="/xl/charts/style39.xml" ContentType="application/vnd.ms-office.chartstyle+xml"/>
  <Override PartName="/xl/charts/colors39.xml" ContentType="application/vnd.ms-office.chartcolorstyle+xml"/>
  <Override PartName="/xl/charts/chart45.xml" ContentType="application/vnd.openxmlformats-officedocument.drawingml.chart+xml"/>
  <Override PartName="/xl/charts/style40.xml" ContentType="application/vnd.ms-office.chartstyle+xml"/>
  <Override PartName="/xl/charts/colors40.xml" ContentType="application/vnd.ms-office.chartcolorstyle+xml"/>
  <Override PartName="/xl/charts/chart46.xml" ContentType="application/vnd.openxmlformats-officedocument.drawingml.chart+xml"/>
  <Override PartName="/xl/charts/style41.xml" ContentType="application/vnd.ms-office.chartstyle+xml"/>
  <Override PartName="/xl/charts/colors41.xml" ContentType="application/vnd.ms-office.chartcolorstyle+xml"/>
  <Override PartName="/xl/drawings/drawing13.xml" ContentType="application/vnd.openxmlformats-officedocument.drawing+xml"/>
  <Override PartName="/xl/charts/chart47.xml" ContentType="application/vnd.openxmlformats-officedocument.drawingml.chart+xml"/>
  <Override PartName="/xl/charts/style42.xml" ContentType="application/vnd.ms-office.chartstyle+xml"/>
  <Override PartName="/xl/charts/colors42.xml" ContentType="application/vnd.ms-office.chartcolorstyle+xml"/>
  <Override PartName="/xl/charts/chart48.xml" ContentType="application/vnd.openxmlformats-officedocument.drawingml.chart+xml"/>
  <Override PartName="/xl/charts/style43.xml" ContentType="application/vnd.ms-office.chartstyle+xml"/>
  <Override PartName="/xl/charts/colors43.xml" ContentType="application/vnd.ms-office.chartcolorstyle+xml"/>
  <Override PartName="/xl/charts/chart49.xml" ContentType="application/vnd.openxmlformats-officedocument.drawingml.chart+xml"/>
  <Override PartName="/xl/charts/style44.xml" ContentType="application/vnd.ms-office.chartstyle+xml"/>
  <Override PartName="/xl/charts/colors44.xml" ContentType="application/vnd.ms-office.chartcolorstyle+xml"/>
  <Override PartName="/xl/charts/chart50.xml" ContentType="application/vnd.openxmlformats-officedocument.drawingml.chart+xml"/>
  <Override PartName="/xl/charts/style45.xml" ContentType="application/vnd.ms-office.chartstyle+xml"/>
  <Override PartName="/xl/charts/colors45.xml" ContentType="application/vnd.ms-office.chartcolorstyle+xml"/>
  <Override PartName="/xl/charts/chart51.xml" ContentType="application/vnd.openxmlformats-officedocument.drawingml.chart+xml"/>
  <Override PartName="/xl/charts/style46.xml" ContentType="application/vnd.ms-office.chartstyle+xml"/>
  <Override PartName="/xl/charts/colors46.xml" ContentType="application/vnd.ms-office.chartcolorstyle+xml"/>
  <Override PartName="/xl/charts/chart52.xml" ContentType="application/vnd.openxmlformats-officedocument.drawingml.chart+xml"/>
  <Override PartName="/xl/charts/style47.xml" ContentType="application/vnd.ms-office.chartstyle+xml"/>
  <Override PartName="/xl/charts/colors47.xml" ContentType="application/vnd.ms-office.chartcolorstyle+xml"/>
  <Override PartName="/xl/charts/chart53.xml" ContentType="application/vnd.openxmlformats-officedocument.drawingml.chart+xml"/>
  <Override PartName="/xl/charts/style48.xml" ContentType="application/vnd.ms-office.chartstyle+xml"/>
  <Override PartName="/xl/charts/colors48.xml" ContentType="application/vnd.ms-office.chartcolorstyle+xml"/>
  <Override PartName="/xl/charts/chart54.xml" ContentType="application/vnd.openxmlformats-officedocument.drawingml.chart+xml"/>
  <Override PartName="/xl/charts/style49.xml" ContentType="application/vnd.ms-office.chartstyle+xml"/>
  <Override PartName="/xl/charts/colors49.xml" ContentType="application/vnd.ms-office.chartcolorstyle+xml"/>
  <Override PartName="/xl/charts/chart55.xml" ContentType="application/vnd.openxmlformats-officedocument.drawingml.chart+xml"/>
  <Override PartName="/xl/charts/style50.xml" ContentType="application/vnd.ms-office.chartstyle+xml"/>
  <Override PartName="/xl/charts/colors50.xml" ContentType="application/vnd.ms-office.chartcolorstyle+xml"/>
  <Override PartName="/xl/charts/chart56.xml" ContentType="application/vnd.openxmlformats-officedocument.drawingml.chart+xml"/>
  <Override PartName="/xl/charts/style51.xml" ContentType="application/vnd.ms-office.chartstyle+xml"/>
  <Override PartName="/xl/charts/colors51.xml" ContentType="application/vnd.ms-office.chartcolorstyle+xml"/>
  <Override PartName="/xl/charts/chart57.xml" ContentType="application/vnd.openxmlformats-officedocument.drawingml.chart+xml"/>
  <Override PartName="/xl/charts/chart58.xml" ContentType="application/vnd.openxmlformats-officedocument.drawingml.chart+xml"/>
  <Override PartName="/xl/charts/style52.xml" ContentType="application/vnd.ms-office.chartstyle+xml"/>
  <Override PartName="/xl/charts/colors52.xml" ContentType="application/vnd.ms-office.chartcolorstyle+xml"/>
  <Override PartName="/xl/charts/chart59.xml" ContentType="application/vnd.openxmlformats-officedocument.drawingml.chart+xml"/>
  <Override PartName="/xl/charts/style53.xml" ContentType="application/vnd.ms-office.chartstyle+xml"/>
  <Override PartName="/xl/charts/colors53.xml" ContentType="application/vnd.ms-office.chartcolorstyle+xml"/>
  <Override PartName="/xl/charts/chart60.xml" ContentType="application/vnd.openxmlformats-officedocument.drawingml.chart+xml"/>
  <Override PartName="/xl/charts/style54.xml" ContentType="application/vnd.ms-office.chartstyle+xml"/>
  <Override PartName="/xl/charts/colors54.xml" ContentType="application/vnd.ms-office.chartcolorstyle+xml"/>
  <Override PartName="/xl/charts/chart61.xml" ContentType="application/vnd.openxmlformats-officedocument.drawingml.chart+xml"/>
  <Override PartName="/xl/charts/style55.xml" ContentType="application/vnd.ms-office.chartstyle+xml"/>
  <Override PartName="/xl/charts/colors55.xml" ContentType="application/vnd.ms-office.chartcolorstyle+xml"/>
  <Override PartName="/xl/charts/chart62.xml" ContentType="application/vnd.openxmlformats-officedocument.drawingml.chart+xml"/>
  <Override PartName="/xl/charts/style56.xml" ContentType="application/vnd.ms-office.chartstyle+xml"/>
  <Override PartName="/xl/charts/colors56.xml" ContentType="application/vnd.ms-office.chartcolorstyle+xml"/>
  <Override PartName="/xl/charts/chart63.xml" ContentType="application/vnd.openxmlformats-officedocument.drawingml.chart+xml"/>
  <Override PartName="/xl/charts/style57.xml" ContentType="application/vnd.ms-office.chartstyle+xml"/>
  <Override PartName="/xl/charts/colors57.xml" ContentType="application/vnd.ms-office.chartcolorstyle+xml"/>
  <Override PartName="/xl/charts/chart64.xml" ContentType="application/vnd.openxmlformats-officedocument.drawingml.chart+xml"/>
  <Override PartName="/xl/charts/style58.xml" ContentType="application/vnd.ms-office.chartstyle+xml"/>
  <Override PartName="/xl/charts/colors58.xml" ContentType="application/vnd.ms-office.chartcolorstyle+xml"/>
  <Override PartName="/xl/drawings/drawing14.xml" ContentType="application/vnd.openxmlformats-officedocument.drawing+xml"/>
  <Override PartName="/xl/charts/chart65.xml" ContentType="application/vnd.openxmlformats-officedocument.drawingml.chart+xml"/>
  <Override PartName="/xl/charts/style59.xml" ContentType="application/vnd.ms-office.chartstyle+xml"/>
  <Override PartName="/xl/charts/colors59.xml" ContentType="application/vnd.ms-office.chartcolorstyle+xml"/>
  <Override PartName="/xl/charts/chart66.xml" ContentType="application/vnd.openxmlformats-officedocument.drawingml.chart+xml"/>
  <Override PartName="/xl/charts/style60.xml" ContentType="application/vnd.ms-office.chartstyle+xml"/>
  <Override PartName="/xl/charts/colors60.xml" ContentType="application/vnd.ms-office.chartcolorstyle+xml"/>
  <Override PartName="/xl/charts/chart67.xml" ContentType="application/vnd.openxmlformats-officedocument.drawingml.chart+xml"/>
  <Override PartName="/xl/charts/style61.xml" ContentType="application/vnd.ms-office.chartstyle+xml"/>
  <Override PartName="/xl/charts/colors61.xml" ContentType="application/vnd.ms-office.chartcolorstyle+xml"/>
  <Override PartName="/xl/charts/chart68.xml" ContentType="application/vnd.openxmlformats-officedocument.drawingml.chart+xml"/>
  <Override PartName="/xl/charts/style62.xml" ContentType="application/vnd.ms-office.chartstyle+xml"/>
  <Override PartName="/xl/charts/colors62.xml" ContentType="application/vnd.ms-office.chartcolorstyle+xml"/>
  <Override PartName="/xl/charts/chart69.xml" ContentType="application/vnd.openxmlformats-officedocument.drawingml.chart+xml"/>
  <Override PartName="/xl/charts/style63.xml" ContentType="application/vnd.ms-office.chartstyle+xml"/>
  <Override PartName="/xl/charts/colors63.xml" ContentType="application/vnd.ms-office.chartcolorstyle+xml"/>
  <Override PartName="/xl/charts/chart70.xml" ContentType="application/vnd.openxmlformats-officedocument.drawingml.chart+xml"/>
  <Override PartName="/xl/charts/style64.xml" ContentType="application/vnd.ms-office.chartstyle+xml"/>
  <Override PartName="/xl/charts/colors64.xml" ContentType="application/vnd.ms-office.chartcolorstyle+xml"/>
  <Override PartName="/xl/charts/chart71.xml" ContentType="application/vnd.openxmlformats-officedocument.drawingml.chart+xml"/>
  <Override PartName="/xl/charts/style65.xml" ContentType="application/vnd.ms-office.chartstyle+xml"/>
  <Override PartName="/xl/charts/colors65.xml" ContentType="application/vnd.ms-office.chartcolorstyle+xml"/>
  <Override PartName="/xl/drawings/drawing15.xml" ContentType="application/vnd.openxmlformats-officedocument.drawing+xml"/>
  <Override PartName="/xl/charts/chart72.xml" ContentType="application/vnd.openxmlformats-officedocument.drawingml.chart+xml"/>
  <Override PartName="/xl/charts/style66.xml" ContentType="application/vnd.ms-office.chartstyle+xml"/>
  <Override PartName="/xl/charts/colors66.xml" ContentType="application/vnd.ms-office.chartcolorstyle+xml"/>
  <Override PartName="/xl/charts/chart73.xml" ContentType="application/vnd.openxmlformats-officedocument.drawingml.chart+xml"/>
  <Override PartName="/xl/charts/style67.xml" ContentType="application/vnd.ms-office.chartstyle+xml"/>
  <Override PartName="/xl/charts/colors67.xml" ContentType="application/vnd.ms-office.chartcolorstyle+xml"/>
  <Override PartName="/xl/drawings/drawing16.xml" ContentType="application/vnd.openxmlformats-officedocument.drawing+xml"/>
  <Override PartName="/xl/charts/chart74.xml" ContentType="application/vnd.openxmlformats-officedocument.drawingml.chart+xml"/>
  <Override PartName="/xl/charts/style68.xml" ContentType="application/vnd.ms-office.chartstyle+xml"/>
  <Override PartName="/xl/charts/colors6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actuaries.sharepoint.com/sites/Actuarialeducators/Students/Past Assignments/General Insurance Applications (Fellowship Subject)/GIA 2023 S1 Assignment/"/>
    </mc:Choice>
  </mc:AlternateContent>
  <xr:revisionPtr revIDLastSave="1" documentId="13_ncr:1_{B4EA8884-E5F3-4C50-9781-F7CF4D7985F0}" xr6:coauthVersionLast="47" xr6:coauthVersionMax="47" xr10:uidLastSave="{D11E5422-0029-4119-83DE-AC174C9454D8}"/>
  <bookViews>
    <workbookView xWindow="-120" yWindow="-120" windowWidth="29040" windowHeight="15840" xr2:uid="{8824EAF3-3F30-4A55-8787-09C8D5C21C9B}"/>
  </bookViews>
  <sheets>
    <sheet name="Control" sheetId="1" r:id="rId1"/>
    <sheet name="Steps" sheetId="39" r:id="rId2"/>
    <sheet name="Data Provided" sheetId="34" r:id="rId3"/>
    <sheet name="Eco&gt;&gt;" sheetId="35" r:id="rId4"/>
    <sheet name="Past Inflation" sheetId="7" r:id="rId5"/>
    <sheet name="Future Inflation" sheetId="36" r:id="rId6"/>
    <sheet name="Discounting" sheetId="16" r:id="rId7"/>
    <sheet name="Valuation&gt;&gt;" sheetId="2" r:id="rId8"/>
    <sheet name="Data" sheetId="4" r:id="rId9"/>
    <sheet name="Numbers" sheetId="5" r:id="rId10"/>
    <sheet name="ICD" sheetId="3" r:id="rId11"/>
    <sheet name="PPCI" sheetId="8" r:id="rId12"/>
    <sheet name="PPCF" sheetId="9" r:id="rId13"/>
    <sheet name="PCE" sheetId="11" r:id="rId14"/>
    <sheet name="BF" sheetId="13" r:id="rId15"/>
    <sheet name="Finalisations" sheetId="6" r:id="rId16"/>
    <sheet name="Model Weights" sheetId="14" r:id="rId17"/>
    <sheet name="Results" sheetId="37" r:id="rId18"/>
    <sheet name="Exposure" sheetId="38" r:id="rId19"/>
    <sheet name="ACS Review" sheetId="40" r:id="rId20"/>
    <sheet name="Sensitivity Test" sheetId="32" r:id="rId21"/>
    <sheet name="Tables for Report" sheetId="41" r:id="rId22"/>
  </sheets>
  <definedNames>
    <definedName name="_Hlk129517236" localSheetId="21">'Tables for Report'!$H$11</definedName>
    <definedName name="AP_gap">Control!$B$5</definedName>
    <definedName name="DP_gap">Control!#REF!</definedName>
    <definedName name="_xlnm.Print_Titles" localSheetId="2">'Data Provided'!$1:$5</definedName>
    <definedName name="solver_adj" localSheetId="6" hidden="1">Discounting!$W$6</definedName>
    <definedName name="solver_cvg" localSheetId="6" hidden="1">0.0001</definedName>
    <definedName name="solver_drv" localSheetId="6" hidden="1">2</definedName>
    <definedName name="solver_eng" localSheetId="6" hidden="1">1</definedName>
    <definedName name="solver_est" localSheetId="6" hidden="1">1</definedName>
    <definedName name="solver_itr" localSheetId="6" hidden="1">2147483647</definedName>
    <definedName name="solver_mip" localSheetId="6" hidden="1">2147483647</definedName>
    <definedName name="solver_mni" localSheetId="6" hidden="1">30</definedName>
    <definedName name="solver_mrt" localSheetId="6" hidden="1">0.075</definedName>
    <definedName name="solver_msl" localSheetId="6" hidden="1">2</definedName>
    <definedName name="solver_neg" localSheetId="6" hidden="1">1</definedName>
    <definedName name="solver_nod" localSheetId="6" hidden="1">2147483647</definedName>
    <definedName name="solver_num" localSheetId="6" hidden="1">0</definedName>
    <definedName name="solver_nwt" localSheetId="6" hidden="1">1</definedName>
    <definedName name="solver_opt" localSheetId="6" hidden="1">Discounting!$X$4</definedName>
    <definedName name="solver_pre" localSheetId="6" hidden="1">0.000001</definedName>
    <definedName name="solver_rbv" localSheetId="6" hidden="1">2</definedName>
    <definedName name="solver_rlx" localSheetId="6" hidden="1">2</definedName>
    <definedName name="solver_rsd" localSheetId="6" hidden="1">0</definedName>
    <definedName name="solver_scl" localSheetId="6" hidden="1">2</definedName>
    <definedName name="solver_sho" localSheetId="6" hidden="1">2</definedName>
    <definedName name="solver_ssz" localSheetId="6" hidden="1">100</definedName>
    <definedName name="solver_tim" localSheetId="6" hidden="1">2147483647</definedName>
    <definedName name="solver_tol" localSheetId="6" hidden="1">0.01</definedName>
    <definedName name="solver_typ" localSheetId="6" hidden="1">3</definedName>
    <definedName name="solver_val" localSheetId="6" hidden="1">0</definedName>
    <definedName name="solver_ver" localSheetId="6" hidden="1">3</definedName>
    <definedName name="valn_point">Control!$B$6</definedName>
  </definedNames>
  <calcPr calcId="191029"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4" i="7" l="1" a="1"/>
  <c r="E244" i="7"/>
  <c r="D11" i="40"/>
  <c r="D10" i="40"/>
  <c r="D9" i="40"/>
  <c r="D8" i="40"/>
  <c r="D7" i="40"/>
  <c r="D6" i="40"/>
  <c r="AH12" i="40"/>
  <c r="AH11" i="40"/>
  <c r="AH10" i="40"/>
  <c r="AH9" i="40"/>
  <c r="AH8" i="40"/>
  <c r="AH7" i="40"/>
  <c r="Z36" i="41"/>
  <c r="AA36" i="41"/>
  <c r="AB36" i="41"/>
  <c r="Z38" i="41"/>
  <c r="AA38" i="41"/>
  <c r="AB38" i="41"/>
  <c r="Z39" i="41"/>
  <c r="AA39" i="41"/>
  <c r="AB39" i="41"/>
  <c r="Z40" i="41"/>
  <c r="AA40" i="41"/>
  <c r="AB40" i="41"/>
  <c r="Z41" i="41"/>
  <c r="AA41" i="41"/>
  <c r="AB41" i="41"/>
  <c r="Z42" i="41"/>
  <c r="AA42" i="41"/>
  <c r="AB42" i="41"/>
  <c r="Z43" i="41"/>
  <c r="AA43" i="41"/>
  <c r="AB43" i="41"/>
  <c r="Z44" i="41"/>
  <c r="Z45" i="41"/>
  <c r="Z46" i="41"/>
  <c r="Z47" i="41"/>
  <c r="Z48" i="41"/>
  <c r="Z49" i="41"/>
  <c r="Z50" i="41"/>
  <c r="Z51" i="41"/>
  <c r="Z52" i="41"/>
  <c r="Z53" i="41"/>
  <c r="Z54" i="41"/>
  <c r="U36" i="41"/>
  <c r="V36" i="41"/>
  <c r="W36" i="41"/>
  <c r="X36" i="41"/>
  <c r="U38" i="41"/>
  <c r="V38" i="41"/>
  <c r="W38" i="41"/>
  <c r="X38" i="41"/>
  <c r="U39" i="41"/>
  <c r="V39" i="41"/>
  <c r="U40" i="41"/>
  <c r="V40" i="41"/>
  <c r="U41" i="41"/>
  <c r="V41" i="41"/>
  <c r="U42" i="41"/>
  <c r="V42" i="41"/>
  <c r="U43" i="41"/>
  <c r="V43" i="41"/>
  <c r="U44" i="41"/>
  <c r="U45" i="41"/>
  <c r="U46" i="41"/>
  <c r="U47" i="41"/>
  <c r="U48" i="41"/>
  <c r="U49" i="41"/>
  <c r="U50" i="41"/>
  <c r="U51" i="41"/>
  <c r="U52" i="41"/>
  <c r="U53" i="41"/>
  <c r="G117" i="5"/>
  <c r="G118" i="5"/>
  <c r="E77" i="7"/>
  <c r="F77" i="7"/>
  <c r="G77" i="7"/>
  <c r="H77" i="7"/>
  <c r="I77" i="7"/>
  <c r="J77" i="7"/>
  <c r="D77" i="7"/>
  <c r="R32" i="41"/>
  <c r="H71" i="9"/>
  <c r="B25" i="32"/>
  <c r="D25" i="32"/>
  <c r="B27" i="32"/>
  <c r="D27" i="32"/>
  <c r="B20" i="32"/>
  <c r="C20" i="32"/>
  <c r="D21" i="32"/>
  <c r="B22" i="32"/>
  <c r="D22" i="32"/>
  <c r="B23" i="32"/>
  <c r="D23" i="32"/>
  <c r="B24" i="32"/>
  <c r="D24" i="32"/>
  <c r="B26" i="32"/>
  <c r="D26" i="32"/>
  <c r="A269" i="7"/>
  <c r="B269" i="7"/>
  <c r="A270" i="7"/>
  <c r="B270" i="7"/>
  <c r="A271" i="7"/>
  <c r="B271" i="7"/>
  <c r="A272" i="7"/>
  <c r="B272" i="7"/>
  <c r="A273" i="7"/>
  <c r="B273" i="7"/>
  <c r="A274" i="7"/>
  <c r="A275" i="7"/>
  <c r="P50" i="38"/>
  <c r="M50" i="38"/>
  <c r="L50" i="38"/>
  <c r="K50" i="38"/>
  <c r="P49" i="38"/>
  <c r="M49" i="38"/>
  <c r="L49" i="38"/>
  <c r="K49" i="38"/>
  <c r="S48" i="38"/>
  <c r="R48" i="38"/>
  <c r="Q48" i="38"/>
  <c r="M48" i="38"/>
  <c r="L48" i="38"/>
  <c r="K48" i="38"/>
  <c r="S47" i="38"/>
  <c r="R47" i="38"/>
  <c r="Q47" i="38"/>
  <c r="M47" i="38"/>
  <c r="L47" i="38"/>
  <c r="K47" i="38"/>
  <c r="S46" i="38"/>
  <c r="R46" i="38"/>
  <c r="Q46" i="38"/>
  <c r="M46" i="38"/>
  <c r="L46" i="38"/>
  <c r="K46" i="38"/>
  <c r="S45" i="38"/>
  <c r="R45" i="38"/>
  <c r="Q45" i="38"/>
  <c r="M45" i="38"/>
  <c r="L45" i="38"/>
  <c r="K45" i="38"/>
  <c r="S44" i="38"/>
  <c r="R44" i="38"/>
  <c r="Q44" i="38"/>
  <c r="M44" i="38"/>
  <c r="L44" i="38"/>
  <c r="K44" i="38"/>
  <c r="S43" i="38"/>
  <c r="R43" i="38"/>
  <c r="Q43" i="38"/>
  <c r="M43" i="38"/>
  <c r="L43" i="38"/>
  <c r="K43" i="38"/>
  <c r="S42" i="38"/>
  <c r="R42" i="38"/>
  <c r="Q42" i="38"/>
  <c r="M42" i="38"/>
  <c r="L42" i="38"/>
  <c r="K42" i="38"/>
  <c r="S41" i="38"/>
  <c r="R41" i="38"/>
  <c r="Q41" i="38"/>
  <c r="M41" i="38"/>
  <c r="L41" i="38"/>
  <c r="K41" i="38"/>
  <c r="S40" i="38"/>
  <c r="R40" i="38"/>
  <c r="Q40" i="38"/>
  <c r="P40" i="38"/>
  <c r="O40" i="38"/>
  <c r="N40" i="38"/>
  <c r="M40" i="38"/>
  <c r="L40" i="38"/>
  <c r="K40" i="38"/>
  <c r="E23" i="38"/>
  <c r="M118" i="5"/>
  <c r="C28" i="38"/>
  <c r="C27" i="38"/>
  <c r="D33" i="40"/>
  <c r="D34" i="40"/>
  <c r="D35" i="40"/>
  <c r="D36" i="40"/>
  <c r="D37" i="40"/>
  <c r="D38" i="40"/>
  <c r="C48" i="40"/>
  <c r="C47" i="40"/>
  <c r="C46" i="40"/>
  <c r="C45" i="40"/>
  <c r="C44" i="40"/>
  <c r="C43" i="40"/>
  <c r="C42" i="40"/>
  <c r="C41" i="40"/>
  <c r="C40" i="40"/>
  <c r="C39" i="40"/>
  <c r="C38" i="40"/>
  <c r="C37" i="40"/>
  <c r="C36" i="40"/>
  <c r="C35" i="40"/>
  <c r="C34" i="40"/>
  <c r="C33" i="40"/>
  <c r="C32" i="40"/>
  <c r="C21" i="40"/>
  <c r="C20" i="40"/>
  <c r="C19" i="40"/>
  <c r="C18" i="40"/>
  <c r="C17" i="40"/>
  <c r="C16" i="40"/>
  <c r="C15" i="40"/>
  <c r="C14" i="40"/>
  <c r="C13" i="40"/>
  <c r="C12" i="40"/>
  <c r="C11" i="40"/>
  <c r="C10" i="40"/>
  <c r="C9" i="40"/>
  <c r="C8" i="40"/>
  <c r="C7" i="40"/>
  <c r="C6" i="40"/>
  <c r="C5" i="40"/>
  <c r="B25" i="1"/>
  <c r="B24" i="1"/>
  <c r="B23" i="1"/>
  <c r="D105" i="37"/>
  <c r="C105" i="37"/>
  <c r="M117" i="5"/>
  <c r="M53" i="8"/>
  <c r="N53" i="8"/>
  <c r="O53" i="8"/>
  <c r="P53" i="8"/>
  <c r="Q53" i="8"/>
  <c r="L53" i="8"/>
  <c r="Q71" i="9"/>
  <c r="AN4" i="38"/>
  <c r="AO4" i="38"/>
  <c r="AP4" i="38"/>
  <c r="AQ4" i="38"/>
  <c r="AR4" i="38"/>
  <c r="AS4" i="38"/>
  <c r="AT4" i="38"/>
  <c r="AU4" i="38"/>
  <c r="AN5" i="38"/>
  <c r="AO5" i="38"/>
  <c r="AP5" i="38"/>
  <c r="AQ5" i="38"/>
  <c r="AR5" i="38"/>
  <c r="AP9" i="38"/>
  <c r="AT9" i="38"/>
  <c r="AU9" i="38"/>
  <c r="AP10" i="38"/>
  <c r="AR10" i="38"/>
  <c r="AR11" i="38"/>
  <c r="AR12" i="38"/>
  <c r="AR13" i="38"/>
  <c r="AR14" i="38"/>
  <c r="AW45" i="37"/>
  <c r="AW44" i="37"/>
  <c r="AW43" i="37"/>
  <c r="AW42" i="37"/>
  <c r="AW41" i="37"/>
  <c r="AW40" i="37"/>
  <c r="AW39" i="37"/>
  <c r="AW38" i="37"/>
  <c r="AW37" i="37"/>
  <c r="AW36" i="37"/>
  <c r="AW35" i="37"/>
  <c r="AW34" i="37"/>
  <c r="AW33" i="37"/>
  <c r="AW32" i="37"/>
  <c r="AW31" i="37"/>
  <c r="AW30" i="37"/>
  <c r="AX28" i="37"/>
  <c r="AX29" i="37"/>
  <c r="AY29" i="37"/>
  <c r="AZ29" i="37"/>
  <c r="BA29" i="37"/>
  <c r="F132" i="13"/>
  <c r="F133" i="13"/>
  <c r="F134" i="13"/>
  <c r="F135" i="13"/>
  <c r="F136" i="13"/>
  <c r="F137" i="13"/>
  <c r="F138" i="13"/>
  <c r="F139" i="13"/>
  <c r="F140" i="13"/>
  <c r="F141" i="13"/>
  <c r="F142" i="13"/>
  <c r="F143" i="13"/>
  <c r="F144" i="13"/>
  <c r="F145" i="13"/>
  <c r="F146" i="13"/>
  <c r="F147" i="13"/>
  <c r="F246" i="11"/>
  <c r="F247" i="11"/>
  <c r="F248" i="11"/>
  <c r="F249" i="11"/>
  <c r="F250" i="11"/>
  <c r="F251" i="11"/>
  <c r="F252" i="11"/>
  <c r="F253" i="11"/>
  <c r="F254" i="11"/>
  <c r="F255" i="11"/>
  <c r="F256" i="11"/>
  <c r="F257" i="11"/>
  <c r="F258" i="11"/>
  <c r="F259" i="11"/>
  <c r="F260" i="11"/>
  <c r="F261" i="11"/>
  <c r="F167" i="9"/>
  <c r="F168" i="9"/>
  <c r="F169" i="9"/>
  <c r="F170" i="9"/>
  <c r="F171" i="9"/>
  <c r="F172" i="9"/>
  <c r="F173" i="9"/>
  <c r="F174" i="9"/>
  <c r="F175" i="9"/>
  <c r="F176" i="9"/>
  <c r="F177" i="9"/>
  <c r="F178" i="9"/>
  <c r="F179" i="9"/>
  <c r="F180" i="9"/>
  <c r="F181" i="9"/>
  <c r="F182" i="9"/>
  <c r="F149" i="8"/>
  <c r="F150" i="8"/>
  <c r="F151" i="8"/>
  <c r="F152" i="8"/>
  <c r="F153" i="8"/>
  <c r="F154" i="8"/>
  <c r="F155" i="8"/>
  <c r="F156" i="8"/>
  <c r="F157" i="8"/>
  <c r="F158" i="8"/>
  <c r="F159" i="8"/>
  <c r="F160" i="8"/>
  <c r="F161" i="8"/>
  <c r="F162" i="8"/>
  <c r="F163" i="8"/>
  <c r="F164" i="8"/>
  <c r="F247" i="3"/>
  <c r="F248" i="3"/>
  <c r="F249" i="3"/>
  <c r="F250" i="3"/>
  <c r="F251" i="3"/>
  <c r="F252" i="3"/>
  <c r="F253" i="3"/>
  <c r="F254" i="3"/>
  <c r="F255" i="3"/>
  <c r="F256" i="3"/>
  <c r="F257" i="3"/>
  <c r="F258" i="3"/>
  <c r="F259" i="3"/>
  <c r="F260" i="3"/>
  <c r="F261" i="3"/>
  <c r="F262" i="3"/>
  <c r="M108" i="5"/>
  <c r="M107" i="5"/>
  <c r="M106" i="5"/>
  <c r="M105" i="5"/>
  <c r="M104" i="5"/>
  <c r="M103" i="5"/>
  <c r="K113" i="5"/>
  <c r="N45" i="38"/>
  <c r="A102" i="5"/>
  <c r="D118" i="5"/>
  <c r="D117" i="5"/>
  <c r="D116" i="5"/>
  <c r="D115" i="5"/>
  <c r="D114" i="5"/>
  <c r="D113" i="5"/>
  <c r="D112" i="5"/>
  <c r="D111" i="5"/>
  <c r="D110" i="5"/>
  <c r="D109" i="5"/>
  <c r="D108" i="5"/>
  <c r="D107" i="5"/>
  <c r="D106" i="5"/>
  <c r="D105" i="5"/>
  <c r="D104" i="5"/>
  <c r="D103" i="5"/>
  <c r="B103" i="5"/>
  <c r="B104" i="5"/>
  <c r="B105" i="5"/>
  <c r="B106" i="5"/>
  <c r="B107" i="5"/>
  <c r="B108" i="5"/>
  <c r="B109" i="5"/>
  <c r="B110" i="5"/>
  <c r="B111" i="5"/>
  <c r="B112" i="5"/>
  <c r="B113" i="5"/>
  <c r="B114" i="5"/>
  <c r="B115" i="5"/>
  <c r="B116" i="5"/>
  <c r="B117" i="5"/>
  <c r="B118" i="5"/>
  <c r="A118" i="5"/>
  <c r="A117" i="5"/>
  <c r="A116" i="5"/>
  <c r="A115" i="5"/>
  <c r="A114" i="5"/>
  <c r="A113" i="5"/>
  <c r="A112" i="5"/>
  <c r="A111" i="5"/>
  <c r="A110" i="5"/>
  <c r="A109" i="5"/>
  <c r="A108" i="5"/>
  <c r="A107" i="5"/>
  <c r="A106" i="5"/>
  <c r="A105" i="5"/>
  <c r="A104" i="5"/>
  <c r="A103" i="5"/>
  <c r="Y15" i="38"/>
  <c r="X15" i="38"/>
  <c r="Y14" i="38"/>
  <c r="X14" i="38"/>
  <c r="Y13" i="38"/>
  <c r="X13" i="38"/>
  <c r="Y12" i="38"/>
  <c r="X12" i="38"/>
  <c r="Y11" i="38"/>
  <c r="X11" i="38"/>
  <c r="Y10" i="38"/>
  <c r="N10" i="38"/>
  <c r="X10" i="38"/>
  <c r="L10" i="38"/>
  <c r="Y9" i="38"/>
  <c r="X9" i="38"/>
  <c r="Y8" i="38"/>
  <c r="X8" i="38"/>
  <c r="Y7" i="38"/>
  <c r="X7" i="38"/>
  <c r="Y6" i="38"/>
  <c r="X6" i="38"/>
  <c r="E54" i="13"/>
  <c r="E53" i="13"/>
  <c r="E52" i="13"/>
  <c r="E51" i="13"/>
  <c r="E50" i="13"/>
  <c r="E49" i="13"/>
  <c r="E48" i="13"/>
  <c r="E47" i="13"/>
  <c r="E46" i="13"/>
  <c r="E45" i="13"/>
  <c r="E44" i="13"/>
  <c r="E43" i="13"/>
  <c r="E42" i="13"/>
  <c r="C152" i="7"/>
  <c r="A157" i="7"/>
  <c r="A156" i="7"/>
  <c r="A155" i="7"/>
  <c r="A154" i="7"/>
  <c r="A153" i="7"/>
  <c r="A152" i="7"/>
  <c r="A151" i="7"/>
  <c r="A150" i="7"/>
  <c r="A149" i="7"/>
  <c r="A148" i="7"/>
  <c r="A147" i="7"/>
  <c r="A146" i="7"/>
  <c r="A145" i="7"/>
  <c r="A144" i="7"/>
  <c r="A143" i="7"/>
  <c r="A142" i="7"/>
  <c r="A141" i="7"/>
  <c r="A140" i="7"/>
  <c r="A139" i="7"/>
  <c r="A138" i="7"/>
  <c r="A137" i="7"/>
  <c r="A136" i="7"/>
  <c r="A135" i="7"/>
  <c r="A134" i="7"/>
  <c r="A133" i="7"/>
  <c r="A132" i="7"/>
  <c r="A131" i="7"/>
  <c r="A130" i="7"/>
  <c r="A129" i="7"/>
  <c r="A128" i="7"/>
  <c r="A127" i="7"/>
  <c r="A126" i="7"/>
  <c r="A125" i="7"/>
  <c r="A124" i="7"/>
  <c r="A123" i="7"/>
  <c r="A122" i="7"/>
  <c r="A121" i="7"/>
  <c r="A120" i="7"/>
  <c r="W22" i="13"/>
  <c r="C121" i="7"/>
  <c r="C135" i="7"/>
  <c r="C137" i="7"/>
  <c r="C138" i="7"/>
  <c r="K10" i="38"/>
  <c r="M10" i="38"/>
  <c r="R10" i="38"/>
  <c r="U10" i="38"/>
  <c r="C139" i="7"/>
  <c r="C140" i="7"/>
  <c r="C141" i="7"/>
  <c r="C151" i="7"/>
  <c r="C154" i="7"/>
  <c r="C153" i="7"/>
  <c r="C126" i="7"/>
  <c r="C122" i="7"/>
  <c r="C143" i="7"/>
  <c r="C144" i="7"/>
  <c r="C142" i="7"/>
  <c r="C127" i="7"/>
  <c r="C123" i="7"/>
  <c r="C128" i="7"/>
  <c r="C124" i="7"/>
  <c r="C125" i="7"/>
  <c r="E143" i="7"/>
  <c r="C146" i="7"/>
  <c r="C131" i="7"/>
  <c r="C147" i="7"/>
  <c r="C130" i="7"/>
  <c r="C132" i="7"/>
  <c r="C148" i="7"/>
  <c r="E146" i="7"/>
  <c r="B9" i="1"/>
  <c r="B10" i="1"/>
  <c r="K260" i="7" a="1"/>
  <c r="C129" i="7"/>
  <c r="C133" i="7"/>
  <c r="C149" i="7"/>
  <c r="C145" i="7"/>
  <c r="C134" i="7"/>
  <c r="C150" i="7"/>
  <c r="C120" i="7"/>
  <c r="C136" i="7"/>
  <c r="B96" i="37"/>
  <c r="C96" i="37"/>
  <c r="D96" i="37"/>
  <c r="E96" i="37"/>
  <c r="B97" i="37"/>
  <c r="C97" i="37"/>
  <c r="D97" i="37"/>
  <c r="E97" i="37"/>
  <c r="B98" i="37"/>
  <c r="C98" i="37"/>
  <c r="D98" i="37"/>
  <c r="E98" i="37"/>
  <c r="B99" i="37"/>
  <c r="C99" i="37"/>
  <c r="D99" i="37"/>
  <c r="E99" i="37"/>
  <c r="B100" i="37"/>
  <c r="C100" i="37"/>
  <c r="D100" i="37"/>
  <c r="E100" i="37"/>
  <c r="B101" i="37"/>
  <c r="C101" i="37"/>
  <c r="D101" i="37"/>
  <c r="E101" i="37"/>
  <c r="B102" i="37"/>
  <c r="C102" i="37"/>
  <c r="D102" i="37"/>
  <c r="E102" i="37"/>
  <c r="B103" i="37"/>
  <c r="C103" i="37"/>
  <c r="D103" i="37"/>
  <c r="E103" i="37"/>
  <c r="B104" i="37"/>
  <c r="C104" i="37"/>
  <c r="D104" i="37"/>
  <c r="E104" i="37"/>
  <c r="B105" i="37"/>
  <c r="E105" i="37"/>
  <c r="B106" i="37"/>
  <c r="C106" i="37"/>
  <c r="D106" i="37"/>
  <c r="E106" i="37"/>
  <c r="B107" i="37"/>
  <c r="C107" i="37"/>
  <c r="D107" i="37"/>
  <c r="E107" i="37"/>
  <c r="B108" i="37"/>
  <c r="C108" i="37"/>
  <c r="D108" i="37"/>
  <c r="E108" i="37"/>
  <c r="B109" i="37"/>
  <c r="C109" i="37"/>
  <c r="D109" i="37"/>
  <c r="E109" i="37"/>
  <c r="B110" i="37"/>
  <c r="C110" i="37"/>
  <c r="D110" i="37"/>
  <c r="E110" i="37"/>
  <c r="B111" i="37"/>
  <c r="C111" i="37"/>
  <c r="D111" i="37"/>
  <c r="E111" i="37"/>
  <c r="J9" i="36"/>
  <c r="H9" i="36"/>
  <c r="C9" i="36"/>
  <c r="A9" i="36"/>
  <c r="K260" i="7"/>
  <c r="R30" i="41"/>
  <c r="G92" i="7"/>
  <c r="D92" i="7"/>
  <c r="F92" i="7"/>
  <c r="E92" i="7"/>
  <c r="C92" i="7"/>
  <c r="C24" i="36"/>
  <c r="A24" i="36"/>
  <c r="C25" i="36"/>
  <c r="A25" i="36"/>
  <c r="J10" i="36"/>
  <c r="H10" i="36"/>
  <c r="J11" i="36"/>
  <c r="H11" i="36"/>
  <c r="C28" i="36"/>
  <c r="A28" i="36"/>
  <c r="J12" i="36"/>
  <c r="H12" i="36"/>
  <c r="C13" i="36"/>
  <c r="A13" i="36"/>
  <c r="C29" i="36"/>
  <c r="A29" i="36"/>
  <c r="J13" i="36"/>
  <c r="H13" i="36"/>
  <c r="C14" i="36"/>
  <c r="A14" i="36"/>
  <c r="E14" i="36"/>
  <c r="F14" i="36"/>
  <c r="C30" i="36"/>
  <c r="A30" i="36"/>
  <c r="J14" i="36"/>
  <c r="H14" i="36"/>
  <c r="C15" i="36"/>
  <c r="A15" i="36"/>
  <c r="E15" i="36"/>
  <c r="F15" i="36"/>
  <c r="C31" i="36"/>
  <c r="A31" i="36"/>
  <c r="J15" i="36"/>
  <c r="H15" i="36"/>
  <c r="C16" i="36"/>
  <c r="A16" i="36"/>
  <c r="C32" i="36"/>
  <c r="A32" i="36"/>
  <c r="C33" i="36"/>
  <c r="A33" i="36"/>
  <c r="C18" i="36"/>
  <c r="A18" i="36"/>
  <c r="C22" i="36"/>
  <c r="A22" i="36"/>
  <c r="C10" i="36"/>
  <c r="A10" i="36"/>
  <c r="C26" i="36"/>
  <c r="A26" i="36"/>
  <c r="C11" i="36"/>
  <c r="A11" i="36"/>
  <c r="C27" i="36"/>
  <c r="A27" i="36"/>
  <c r="C12" i="36"/>
  <c r="A12" i="36"/>
  <c r="C17" i="36"/>
  <c r="A17" i="36"/>
  <c r="C34" i="36"/>
  <c r="A34" i="36"/>
  <c r="C19" i="36"/>
  <c r="A19" i="36"/>
  <c r="C35" i="36"/>
  <c r="A35" i="36"/>
  <c r="C20" i="36"/>
  <c r="A20" i="36"/>
  <c r="C36" i="36"/>
  <c r="A36" i="36"/>
  <c r="C21" i="36"/>
  <c r="A21" i="36"/>
  <c r="C37" i="36"/>
  <c r="A37" i="36"/>
  <c r="C38" i="36"/>
  <c r="A38" i="36"/>
  <c r="C23" i="36"/>
  <c r="A23" i="36"/>
  <c r="E11" i="13"/>
  <c r="K127" i="11" a="1"/>
  <c r="K127" i="11"/>
  <c r="J127" i="11" a="1"/>
  <c r="J127" i="11"/>
  <c r="I127" i="11" a="1"/>
  <c r="I127" i="11"/>
  <c r="H127" i="11" a="1"/>
  <c r="H127" i="11"/>
  <c r="G127" i="11" a="1"/>
  <c r="G127" i="11"/>
  <c r="F127" i="11"/>
  <c r="F127" i="11" a="1"/>
  <c r="E127" i="11" a="1"/>
  <c r="E127" i="11"/>
  <c r="D127" i="11" a="1"/>
  <c r="D127" i="11"/>
  <c r="C127" i="11" a="1"/>
  <c r="C127" i="11"/>
  <c r="K126" i="11" a="1"/>
  <c r="K126" i="11"/>
  <c r="J126" i="11" a="1"/>
  <c r="J126" i="11"/>
  <c r="I126" i="11" a="1"/>
  <c r="I126" i="11"/>
  <c r="H126" i="11" a="1"/>
  <c r="H126" i="11"/>
  <c r="G126" i="11" a="1"/>
  <c r="G126" i="11"/>
  <c r="F126" i="11"/>
  <c r="F126" i="11" a="1"/>
  <c r="E126" i="11" a="1"/>
  <c r="E126" i="11"/>
  <c r="D126" i="11" a="1"/>
  <c r="D126" i="11"/>
  <c r="C126" i="11" a="1"/>
  <c r="C126" i="11"/>
  <c r="K262" i="7"/>
  <c r="R31" i="41"/>
  <c r="R29" i="41"/>
  <c r="E35" i="36"/>
  <c r="F35" i="36"/>
  <c r="E37" i="36"/>
  <c r="F37" i="36"/>
  <c r="Q10" i="38"/>
  <c r="E28" i="36"/>
  <c r="F28" i="36"/>
  <c r="E19" i="36"/>
  <c r="F19" i="36"/>
  <c r="E27" i="36"/>
  <c r="F27" i="36"/>
  <c r="E34" i="36"/>
  <c r="F34" i="36"/>
  <c r="E11" i="36"/>
  <c r="F11" i="36"/>
  <c r="E18" i="36"/>
  <c r="F18" i="36"/>
  <c r="E26" i="36"/>
  <c r="F26" i="36"/>
  <c r="E12" i="36"/>
  <c r="F12" i="36"/>
  <c r="E10" i="36"/>
  <c r="F10" i="36"/>
  <c r="E33" i="36"/>
  <c r="F33" i="36"/>
  <c r="E25" i="36"/>
  <c r="F25" i="36"/>
  <c r="E17" i="36"/>
  <c r="F17" i="36"/>
  <c r="E9" i="36"/>
  <c r="F9" i="36"/>
  <c r="E32" i="36"/>
  <c r="F32" i="36"/>
  <c r="E24" i="36"/>
  <c r="F24" i="36"/>
  <c r="E16" i="36"/>
  <c r="F16" i="36"/>
  <c r="E23" i="36"/>
  <c r="F23" i="36"/>
  <c r="E31" i="36"/>
  <c r="F31" i="36"/>
  <c r="E38" i="36"/>
  <c r="F38" i="36"/>
  <c r="E22" i="36"/>
  <c r="F22" i="36"/>
  <c r="E30" i="36"/>
  <c r="F30" i="36"/>
  <c r="E21" i="36"/>
  <c r="F21" i="36"/>
  <c r="E29" i="36"/>
  <c r="F29" i="36"/>
  <c r="E36" i="36"/>
  <c r="F36" i="36"/>
  <c r="E13" i="36"/>
  <c r="F13" i="36"/>
  <c r="E20" i="36"/>
  <c r="F20" i="36"/>
  <c r="B6" i="38"/>
  <c r="AM5" i="38"/>
  <c r="B7" i="38"/>
  <c r="AM6" i="38"/>
  <c r="B8" i="38"/>
  <c r="AM7" i="38"/>
  <c r="B9" i="38"/>
  <c r="AM8" i="38"/>
  <c r="B10" i="38"/>
  <c r="AM9" i="38"/>
  <c r="B11" i="38"/>
  <c r="AM10" i="38"/>
  <c r="B12" i="38"/>
  <c r="AM11" i="38"/>
  <c r="B13" i="38"/>
  <c r="AM12" i="38"/>
  <c r="B14" i="38"/>
  <c r="AM13" i="38"/>
  <c r="B15" i="38"/>
  <c r="AM14" i="38"/>
  <c r="AM4" i="38"/>
  <c r="D7" i="38"/>
  <c r="E7" i="38"/>
  <c r="J11" i="38"/>
  <c r="E24" i="38"/>
  <c r="E12" i="38"/>
  <c r="AL5" i="38"/>
  <c r="A22" i="38"/>
  <c r="AL8" i="38"/>
  <c r="A21" i="38"/>
  <c r="AL7" i="38"/>
  <c r="A23" i="38"/>
  <c r="AL9" i="38"/>
  <c r="A26" i="38"/>
  <c r="AL12" i="38"/>
  <c r="A27" i="38"/>
  <c r="AL13" i="38"/>
  <c r="A18" i="38"/>
  <c r="AL4" i="38"/>
  <c r="A28" i="38"/>
  <c r="AL14" i="38"/>
  <c r="E13" i="38"/>
  <c r="AP11" i="38"/>
  <c r="D8" i="38"/>
  <c r="AO6" i="38"/>
  <c r="A20" i="38"/>
  <c r="AL6" i="38"/>
  <c r="A25" i="38"/>
  <c r="AL11" i="38"/>
  <c r="E8" i="38"/>
  <c r="AP6" i="38"/>
  <c r="AU10" i="38"/>
  <c r="K114" i="5"/>
  <c r="N46" i="38"/>
  <c r="N11" i="38"/>
  <c r="L11" i="38"/>
  <c r="A24" i="38"/>
  <c r="AL10" i="38"/>
  <c r="A19" i="38"/>
  <c r="H11" i="38"/>
  <c r="AS10" i="38"/>
  <c r="T10" i="38"/>
  <c r="J12" i="38"/>
  <c r="E25" i="38"/>
  <c r="W23" i="13"/>
  <c r="C12" i="38"/>
  <c r="C158" i="7"/>
  <c r="C157" i="7"/>
  <c r="C156" i="7"/>
  <c r="C155" i="7"/>
  <c r="C11" i="38"/>
  <c r="AN10" i="38"/>
  <c r="C10" i="38"/>
  <c r="AN9" i="38"/>
  <c r="H10" i="38"/>
  <c r="AS9" i="38"/>
  <c r="C13" i="38"/>
  <c r="C7" i="38"/>
  <c r="C14" i="38"/>
  <c r="C15" i="38"/>
  <c r="C8" i="38"/>
  <c r="C9" i="38"/>
  <c r="H12" i="38"/>
  <c r="AS11" i="38"/>
  <c r="E14" i="38"/>
  <c r="AP12" i="38"/>
  <c r="AU11" i="38"/>
  <c r="K115" i="5"/>
  <c r="N47" i="38"/>
  <c r="N12" i="38"/>
  <c r="L12" i="38"/>
  <c r="L122" i="5"/>
  <c r="AN14" i="38"/>
  <c r="AN13" i="38"/>
  <c r="AN12" i="38"/>
  <c r="AN11" i="38"/>
  <c r="AN8" i="38"/>
  <c r="F7" i="38"/>
  <c r="AN6" i="38"/>
  <c r="D9" i="38"/>
  <c r="F9" i="38"/>
  <c r="AO7" i="38"/>
  <c r="F8" i="38"/>
  <c r="AN7" i="38"/>
  <c r="E9" i="38"/>
  <c r="AP8" i="38"/>
  <c r="AP7" i="38"/>
  <c r="J13" i="38"/>
  <c r="E26" i="38"/>
  <c r="W24" i="13"/>
  <c r="I9" i="38"/>
  <c r="I11" i="38"/>
  <c r="E15" i="38"/>
  <c r="AP14" i="38"/>
  <c r="AP13" i="38"/>
  <c r="G9" i="38"/>
  <c r="AR8" i="38"/>
  <c r="AQ8" i="38"/>
  <c r="AT8" i="38"/>
  <c r="K9" i="38"/>
  <c r="M9" i="38"/>
  <c r="G8" i="38"/>
  <c r="AR7" i="38"/>
  <c r="AQ7" i="38"/>
  <c r="AT10" i="38"/>
  <c r="M11" i="38"/>
  <c r="R11" i="38"/>
  <c r="U11" i="38"/>
  <c r="K11" i="38"/>
  <c r="D10" i="38"/>
  <c r="AO8" i="38"/>
  <c r="AU12" i="38"/>
  <c r="K116" i="5"/>
  <c r="N48" i="38"/>
  <c r="N13" i="38"/>
  <c r="L13" i="38"/>
  <c r="G7" i="38"/>
  <c r="AR6" i="38"/>
  <c r="AQ6" i="38"/>
  <c r="I12" i="38"/>
  <c r="I8" i="38"/>
  <c r="J14" i="38"/>
  <c r="E27" i="38"/>
  <c r="W25" i="13"/>
  <c r="H13" i="38"/>
  <c r="AS12" i="38"/>
  <c r="AT11" i="38"/>
  <c r="K12" i="38"/>
  <c r="M12" i="38"/>
  <c r="R12" i="38"/>
  <c r="U12" i="38"/>
  <c r="AT7" i="38"/>
  <c r="M8" i="38"/>
  <c r="K8" i="38"/>
  <c r="AU13" i="38"/>
  <c r="K117" i="5"/>
  <c r="N49" i="38"/>
  <c r="N14" i="38"/>
  <c r="L14" i="38"/>
  <c r="L121" i="5"/>
  <c r="D11" i="38"/>
  <c r="AO9" i="38"/>
  <c r="F10" i="38"/>
  <c r="J15" i="38"/>
  <c r="E28" i="38"/>
  <c r="W26" i="13"/>
  <c r="H14" i="38"/>
  <c r="AS13" i="38"/>
  <c r="I7" i="38"/>
  <c r="I13" i="38"/>
  <c r="Q11" i="38"/>
  <c r="AT12" i="38"/>
  <c r="M13" i="38"/>
  <c r="R13" i="38"/>
  <c r="U13" i="38"/>
  <c r="K13" i="38"/>
  <c r="G10" i="38"/>
  <c r="AQ9" i="38"/>
  <c r="D12" i="38"/>
  <c r="AO10" i="38"/>
  <c r="F11" i="38"/>
  <c r="AQ10" i="38"/>
  <c r="AU14" i="38"/>
  <c r="K118" i="5"/>
  <c r="N50" i="38"/>
  <c r="N15" i="38"/>
  <c r="L15" i="38"/>
  <c r="N20" i="38"/>
  <c r="L20" i="38"/>
  <c r="AT6" i="38"/>
  <c r="M7" i="38"/>
  <c r="K7" i="38"/>
  <c r="T11" i="38"/>
  <c r="W27" i="13"/>
  <c r="H15" i="38"/>
  <c r="AS14" i="38"/>
  <c r="I6" i="38"/>
  <c r="I14" i="38"/>
  <c r="Q12" i="38"/>
  <c r="Q50" i="38"/>
  <c r="L123" i="5"/>
  <c r="AT13" i="38"/>
  <c r="M14" i="38"/>
  <c r="R14" i="38"/>
  <c r="U14" i="38"/>
  <c r="K14" i="38"/>
  <c r="D13" i="38"/>
  <c r="AO11" i="38"/>
  <c r="F12" i="38"/>
  <c r="AQ11" i="38"/>
  <c r="K20" i="38"/>
  <c r="M20" i="38"/>
  <c r="AT5" i="38"/>
  <c r="M6" i="38"/>
  <c r="K6" i="38"/>
  <c r="K19" i="38"/>
  <c r="M19" i="38"/>
  <c r="AR9" i="38"/>
  <c r="J9" i="38"/>
  <c r="E22" i="38"/>
  <c r="T12" i="38"/>
  <c r="I15" i="38"/>
  <c r="Q13" i="38"/>
  <c r="A170" i="14"/>
  <c r="A169" i="14"/>
  <c r="A168" i="14"/>
  <c r="A167" i="14"/>
  <c r="A166" i="14"/>
  <c r="A165" i="14"/>
  <c r="A164" i="14"/>
  <c r="A163" i="14"/>
  <c r="A162" i="14"/>
  <c r="A161" i="14"/>
  <c r="A160" i="14"/>
  <c r="A159" i="14"/>
  <c r="A158" i="14"/>
  <c r="A157" i="14"/>
  <c r="A156" i="14"/>
  <c r="A155" i="14"/>
  <c r="Q154" i="14"/>
  <c r="P154" i="14"/>
  <c r="O154" i="14"/>
  <c r="N154" i="14"/>
  <c r="M154" i="14"/>
  <c r="L154" i="14"/>
  <c r="K154" i="14"/>
  <c r="J154" i="14"/>
  <c r="I154" i="14"/>
  <c r="H154" i="14"/>
  <c r="G154" i="14"/>
  <c r="F154" i="14"/>
  <c r="E154" i="14"/>
  <c r="D154" i="14"/>
  <c r="C154" i="14"/>
  <c r="B154" i="14"/>
  <c r="A154" i="14"/>
  <c r="B153" i="14"/>
  <c r="A150" i="14"/>
  <c r="A149" i="14"/>
  <c r="A148" i="14"/>
  <c r="A147" i="14"/>
  <c r="A146" i="14"/>
  <c r="A145" i="14"/>
  <c r="A144" i="14"/>
  <c r="A143" i="14"/>
  <c r="A142" i="14"/>
  <c r="A141" i="14"/>
  <c r="A140" i="14"/>
  <c r="A139" i="14"/>
  <c r="A138" i="14"/>
  <c r="A137" i="14"/>
  <c r="A136" i="14"/>
  <c r="A135" i="14"/>
  <c r="Q134" i="14"/>
  <c r="P134" i="14"/>
  <c r="O134" i="14"/>
  <c r="N134" i="14"/>
  <c r="M134" i="14"/>
  <c r="L134" i="14"/>
  <c r="K134" i="14"/>
  <c r="J134" i="14"/>
  <c r="I134" i="14"/>
  <c r="H134" i="14"/>
  <c r="G134" i="14"/>
  <c r="F134" i="14"/>
  <c r="E134" i="14"/>
  <c r="D134" i="14"/>
  <c r="C134" i="14"/>
  <c r="B134" i="14"/>
  <c r="A134" i="14"/>
  <c r="B133" i="14"/>
  <c r="A200" i="37"/>
  <c r="A199" i="37"/>
  <c r="A198" i="37"/>
  <c r="A197" i="37"/>
  <c r="A196" i="37"/>
  <c r="A195" i="37"/>
  <c r="A194" i="37"/>
  <c r="A193" i="37"/>
  <c r="A192" i="37"/>
  <c r="A191" i="37"/>
  <c r="A190" i="37"/>
  <c r="A189" i="37"/>
  <c r="A188" i="37"/>
  <c r="A187" i="37"/>
  <c r="A186" i="37"/>
  <c r="A185" i="37"/>
  <c r="A176" i="37"/>
  <c r="A175" i="37"/>
  <c r="A174" i="37"/>
  <c r="A173" i="37"/>
  <c r="A172" i="37"/>
  <c r="A171" i="37"/>
  <c r="A170" i="37"/>
  <c r="A169" i="37"/>
  <c r="A168" i="37"/>
  <c r="A167" i="37"/>
  <c r="A166" i="37"/>
  <c r="A165" i="37"/>
  <c r="A164" i="37"/>
  <c r="A163" i="37"/>
  <c r="A162" i="37"/>
  <c r="A161" i="37"/>
  <c r="A155" i="37"/>
  <c r="A154" i="37"/>
  <c r="A153" i="37"/>
  <c r="A152" i="37"/>
  <c r="A151" i="37"/>
  <c r="A150" i="37"/>
  <c r="A149" i="37"/>
  <c r="A148" i="37"/>
  <c r="A147" i="37"/>
  <c r="A146" i="37"/>
  <c r="A145" i="37"/>
  <c r="A144" i="37"/>
  <c r="A143" i="37"/>
  <c r="A142" i="37"/>
  <c r="A141" i="37"/>
  <c r="A140" i="37"/>
  <c r="A134" i="37"/>
  <c r="A133" i="37"/>
  <c r="A132" i="37"/>
  <c r="A131" i="37"/>
  <c r="A130" i="37"/>
  <c r="A129" i="37"/>
  <c r="A128" i="37"/>
  <c r="A127" i="37"/>
  <c r="A126" i="37"/>
  <c r="A125" i="37"/>
  <c r="A124" i="37"/>
  <c r="A123" i="37"/>
  <c r="A122" i="37"/>
  <c r="A121" i="37"/>
  <c r="A120" i="37"/>
  <c r="A119" i="37"/>
  <c r="I102" i="37"/>
  <c r="I104" i="37"/>
  <c r="I105" i="37"/>
  <c r="I111" i="37"/>
  <c r="A111" i="37"/>
  <c r="A110" i="37"/>
  <c r="A109" i="37"/>
  <c r="A108" i="37"/>
  <c r="A107" i="37"/>
  <c r="A106" i="37"/>
  <c r="A105" i="37"/>
  <c r="A104" i="37"/>
  <c r="A103" i="37"/>
  <c r="A102" i="37"/>
  <c r="A101" i="37"/>
  <c r="A100" i="37"/>
  <c r="A99" i="37"/>
  <c r="A98" i="37"/>
  <c r="A97" i="37"/>
  <c r="A96" i="37"/>
  <c r="A86" i="37"/>
  <c r="A85" i="37"/>
  <c r="A84" i="37"/>
  <c r="A83" i="37"/>
  <c r="A82" i="37"/>
  <c r="A81" i="37"/>
  <c r="A80" i="37"/>
  <c r="A79" i="37"/>
  <c r="A78" i="37"/>
  <c r="A77" i="37"/>
  <c r="A76" i="37"/>
  <c r="A75" i="37"/>
  <c r="A74" i="37"/>
  <c r="A73" i="37"/>
  <c r="A72" i="37"/>
  <c r="A71" i="37"/>
  <c r="A66" i="37"/>
  <c r="A65" i="37"/>
  <c r="A64" i="37"/>
  <c r="A63" i="37"/>
  <c r="A62" i="37"/>
  <c r="A61" i="37"/>
  <c r="A60" i="37"/>
  <c r="A59" i="37"/>
  <c r="A58" i="37"/>
  <c r="A57" i="37"/>
  <c r="A56" i="37"/>
  <c r="A55" i="37"/>
  <c r="A54" i="37"/>
  <c r="A53" i="37"/>
  <c r="A52" i="37"/>
  <c r="A51" i="37"/>
  <c r="J56" i="37"/>
  <c r="I56" i="37"/>
  <c r="H56" i="37"/>
  <c r="G56" i="37"/>
  <c r="J55" i="37"/>
  <c r="I55" i="37"/>
  <c r="H55" i="37"/>
  <c r="G55" i="37"/>
  <c r="J54" i="37"/>
  <c r="I54" i="37"/>
  <c r="H54" i="37"/>
  <c r="G54" i="37"/>
  <c r="J53" i="37"/>
  <c r="I53" i="37"/>
  <c r="H53" i="37"/>
  <c r="G53" i="37"/>
  <c r="J52" i="37"/>
  <c r="I52" i="37"/>
  <c r="H52" i="37"/>
  <c r="G52" i="37"/>
  <c r="J51" i="37"/>
  <c r="I51" i="37"/>
  <c r="H51" i="37"/>
  <c r="G51" i="37"/>
  <c r="B51" i="37"/>
  <c r="B52" i="37"/>
  <c r="B53" i="37"/>
  <c r="B54" i="37"/>
  <c r="B55" i="37"/>
  <c r="B56" i="37"/>
  <c r="B57" i="37"/>
  <c r="B167" i="37"/>
  <c r="B58" i="37"/>
  <c r="B59" i="37"/>
  <c r="B60" i="37"/>
  <c r="B61" i="37"/>
  <c r="B62" i="37"/>
  <c r="B172" i="37"/>
  <c r="B63" i="37"/>
  <c r="B173" i="37"/>
  <c r="B64" i="37"/>
  <c r="B174" i="37"/>
  <c r="B65" i="37"/>
  <c r="B175" i="37"/>
  <c r="B66" i="37"/>
  <c r="B176" i="37"/>
  <c r="G8" i="37"/>
  <c r="G9" i="37"/>
  <c r="G10" i="37"/>
  <c r="G11" i="37"/>
  <c r="G12" i="37"/>
  <c r="G13" i="37"/>
  <c r="F8" i="37"/>
  <c r="F9" i="37"/>
  <c r="F10" i="37"/>
  <c r="F11" i="37"/>
  <c r="F12" i="37"/>
  <c r="F13" i="37"/>
  <c r="E8" i="37"/>
  <c r="E9" i="37"/>
  <c r="E10" i="37"/>
  <c r="E11" i="37"/>
  <c r="E12" i="37"/>
  <c r="E13" i="37"/>
  <c r="D8" i="37"/>
  <c r="D9" i="37"/>
  <c r="D10" i="37"/>
  <c r="D11" i="37"/>
  <c r="D12" i="37"/>
  <c r="D13" i="37"/>
  <c r="A23" i="37"/>
  <c r="A22" i="37"/>
  <c r="A21" i="37"/>
  <c r="A20" i="37"/>
  <c r="A19" i="37"/>
  <c r="A18" i="37"/>
  <c r="A17" i="37"/>
  <c r="A16" i="37"/>
  <c r="A15" i="37"/>
  <c r="A14" i="37"/>
  <c r="A13" i="37"/>
  <c r="A12" i="37"/>
  <c r="A11" i="37"/>
  <c r="A10" i="37"/>
  <c r="A9" i="37"/>
  <c r="A8" i="37"/>
  <c r="A45" i="37"/>
  <c r="A44" i="37"/>
  <c r="A43" i="37"/>
  <c r="A42" i="37"/>
  <c r="A41" i="37"/>
  <c r="A40" i="37"/>
  <c r="A39" i="37"/>
  <c r="A38" i="37"/>
  <c r="A37" i="37"/>
  <c r="A36" i="37"/>
  <c r="A35" i="37"/>
  <c r="A34" i="37"/>
  <c r="A33" i="37"/>
  <c r="A32" i="37"/>
  <c r="A31" i="37"/>
  <c r="A30" i="37"/>
  <c r="G30" i="37"/>
  <c r="G31" i="37"/>
  <c r="G32" i="37"/>
  <c r="G33" i="37"/>
  <c r="G34" i="37"/>
  <c r="G35" i="37"/>
  <c r="F30" i="37"/>
  <c r="F31" i="37"/>
  <c r="F32" i="37"/>
  <c r="F33" i="37"/>
  <c r="F34" i="37"/>
  <c r="F35" i="37"/>
  <c r="E30" i="37"/>
  <c r="E31" i="37"/>
  <c r="E32" i="37"/>
  <c r="E33" i="37"/>
  <c r="E34" i="37"/>
  <c r="E35" i="37"/>
  <c r="D30" i="37"/>
  <c r="D31" i="37"/>
  <c r="D32" i="37"/>
  <c r="D33" i="37"/>
  <c r="D34" i="37"/>
  <c r="D35" i="37"/>
  <c r="C30" i="37"/>
  <c r="C119" i="37"/>
  <c r="C31" i="37"/>
  <c r="C120" i="37"/>
  <c r="C32" i="37"/>
  <c r="C121" i="37"/>
  <c r="C33" i="37"/>
  <c r="C122" i="37"/>
  <c r="C34" i="37"/>
  <c r="C123" i="37"/>
  <c r="C35" i="37"/>
  <c r="C124" i="37"/>
  <c r="C36" i="37"/>
  <c r="C125" i="37"/>
  <c r="C37" i="37"/>
  <c r="C126" i="37"/>
  <c r="C38" i="37"/>
  <c r="C127" i="37"/>
  <c r="C39" i="37"/>
  <c r="C128" i="37"/>
  <c r="C40" i="37"/>
  <c r="C129" i="37"/>
  <c r="C41" i="37"/>
  <c r="C130" i="37"/>
  <c r="C42" i="37"/>
  <c r="C131" i="37"/>
  <c r="C43" i="37"/>
  <c r="C132" i="37"/>
  <c r="C44" i="37"/>
  <c r="C133" i="37"/>
  <c r="C45" i="37"/>
  <c r="C134" i="37"/>
  <c r="B30" i="37"/>
  <c r="B31" i="37"/>
  <c r="B32" i="37"/>
  <c r="C142" i="37"/>
  <c r="B33" i="37"/>
  <c r="C143" i="37"/>
  <c r="B34" i="37"/>
  <c r="C144" i="37"/>
  <c r="B35" i="37"/>
  <c r="C145" i="37"/>
  <c r="B36" i="37"/>
  <c r="C146" i="37"/>
  <c r="B37" i="37"/>
  <c r="B126" i="37"/>
  <c r="B38" i="37"/>
  <c r="C148" i="37"/>
  <c r="B39" i="37"/>
  <c r="B40" i="37"/>
  <c r="C150" i="37"/>
  <c r="B41" i="37"/>
  <c r="B42" i="37"/>
  <c r="C152" i="37"/>
  <c r="B43" i="37"/>
  <c r="C153" i="37"/>
  <c r="B44" i="37"/>
  <c r="B45" i="37"/>
  <c r="B134" i="37"/>
  <c r="G201" i="37"/>
  <c r="L210" i="37"/>
  <c r="E201" i="37"/>
  <c r="L208" i="37"/>
  <c r="B170" i="37"/>
  <c r="P71" i="9"/>
  <c r="O71" i="9"/>
  <c r="N71" i="9"/>
  <c r="M71" i="9"/>
  <c r="L71" i="9"/>
  <c r="I71" i="9"/>
  <c r="J71" i="9"/>
  <c r="K71" i="9"/>
  <c r="O51" i="6"/>
  <c r="N51" i="6"/>
  <c r="M51" i="6"/>
  <c r="L51" i="6"/>
  <c r="K51" i="6"/>
  <c r="P51" i="6"/>
  <c r="M21" i="38"/>
  <c r="AT14" i="38"/>
  <c r="M15" i="38"/>
  <c r="R15" i="38"/>
  <c r="U15" i="38"/>
  <c r="K15" i="38"/>
  <c r="D14" i="38"/>
  <c r="AO12" i="38"/>
  <c r="F13" i="38"/>
  <c r="AQ12" i="38"/>
  <c r="AU8" i="38"/>
  <c r="K112" i="5"/>
  <c r="N44" i="38"/>
  <c r="L9" i="38"/>
  <c r="Q9" i="38"/>
  <c r="T9" i="38"/>
  <c r="N9" i="38"/>
  <c r="R9" i="38"/>
  <c r="U9" i="38"/>
  <c r="W21" i="13"/>
  <c r="H9" i="38"/>
  <c r="AS8" i="38"/>
  <c r="J8" i="38"/>
  <c r="E21" i="38"/>
  <c r="H118" i="5"/>
  <c r="R50" i="38"/>
  <c r="F118" i="5"/>
  <c r="T13" i="38"/>
  <c r="E57" i="13"/>
  <c r="E56" i="13"/>
  <c r="E55" i="13"/>
  <c r="Q14" i="38"/>
  <c r="K21" i="38"/>
  <c r="D123" i="37" a="1"/>
  <c r="D123" i="37"/>
  <c r="D144" i="37"/>
  <c r="D121" i="37" a="1"/>
  <c r="D121" i="37"/>
  <c r="D142" i="37"/>
  <c r="D120" i="37" a="1"/>
  <c r="D120" i="37"/>
  <c r="D141" i="37"/>
  <c r="D119" i="37" a="1"/>
  <c r="D119" i="37"/>
  <c r="D140" i="37"/>
  <c r="I103" i="37"/>
  <c r="I110" i="37"/>
  <c r="D124" i="37" a="1"/>
  <c r="D124" i="37"/>
  <c r="D145" i="37"/>
  <c r="I109" i="37"/>
  <c r="I108" i="37"/>
  <c r="I107" i="37"/>
  <c r="I106" i="37"/>
  <c r="D122" i="37" a="1"/>
  <c r="D122" i="37"/>
  <c r="D143" i="37"/>
  <c r="H32" i="37"/>
  <c r="K31" i="37"/>
  <c r="J30" i="37"/>
  <c r="I32" i="37"/>
  <c r="B127" i="37"/>
  <c r="J32" i="37"/>
  <c r="K32" i="37"/>
  <c r="J33" i="37"/>
  <c r="H30" i="37"/>
  <c r="AX30" i="37"/>
  <c r="H34" i="37"/>
  <c r="I30" i="37"/>
  <c r="AY30" i="37"/>
  <c r="I34" i="37"/>
  <c r="K30" i="37"/>
  <c r="BA30" i="37"/>
  <c r="K34" i="37"/>
  <c r="H33" i="37"/>
  <c r="H31" i="37"/>
  <c r="AX31" i="37"/>
  <c r="H35" i="37"/>
  <c r="B169" i="37"/>
  <c r="I31" i="37"/>
  <c r="I35" i="37"/>
  <c r="I33" i="37"/>
  <c r="J34" i="37"/>
  <c r="J31" i="37"/>
  <c r="J35" i="37"/>
  <c r="K33" i="37"/>
  <c r="K35" i="37"/>
  <c r="B121" i="37"/>
  <c r="B123" i="37"/>
  <c r="C147" i="37"/>
  <c r="B67" i="37"/>
  <c r="C155" i="37"/>
  <c r="D185" i="37"/>
  <c r="C135" i="37"/>
  <c r="B129" i="37"/>
  <c r="B122" i="37"/>
  <c r="B131" i="37"/>
  <c r="B168" i="37"/>
  <c r="C141" i="37"/>
  <c r="C149" i="37"/>
  <c r="B128" i="37"/>
  <c r="B130" i="37"/>
  <c r="B46" i="37"/>
  <c r="C151" i="37"/>
  <c r="C154" i="37"/>
  <c r="B171" i="37"/>
  <c r="C46" i="37"/>
  <c r="B120" i="37"/>
  <c r="B125" i="37"/>
  <c r="B119" i="37"/>
  <c r="C140" i="37"/>
  <c r="B133" i="37"/>
  <c r="B132" i="37"/>
  <c r="B124" i="37"/>
  <c r="AU7" i="38"/>
  <c r="K111" i="5"/>
  <c r="N43" i="38"/>
  <c r="N8" i="38"/>
  <c r="R8" i="38"/>
  <c r="U8" i="38"/>
  <c r="L8" i="38"/>
  <c r="Q8" i="38"/>
  <c r="T8" i="38"/>
  <c r="W20" i="13"/>
  <c r="J7" i="38"/>
  <c r="E20" i="38"/>
  <c r="H8" i="38"/>
  <c r="AS7" i="38"/>
  <c r="D15" i="38"/>
  <c r="AO13" i="38"/>
  <c r="F14" i="38"/>
  <c r="AQ13" i="38"/>
  <c r="O33" i="37"/>
  <c r="AZ33" i="37"/>
  <c r="O32" i="37"/>
  <c r="AZ32" i="37"/>
  <c r="N32" i="37"/>
  <c r="AY32" i="37"/>
  <c r="O34" i="37"/>
  <c r="AZ34" i="37"/>
  <c r="N33" i="37"/>
  <c r="AY33" i="37"/>
  <c r="N35" i="37"/>
  <c r="AY35" i="37"/>
  <c r="N31" i="37"/>
  <c r="AY31" i="37"/>
  <c r="O30" i="37"/>
  <c r="AZ30" i="37"/>
  <c r="P31" i="37"/>
  <c r="BA31" i="37"/>
  <c r="M32" i="37"/>
  <c r="AX32" i="37"/>
  <c r="P33" i="37"/>
  <c r="BA33" i="37"/>
  <c r="M33" i="37"/>
  <c r="AX33" i="37"/>
  <c r="O31" i="37"/>
  <c r="AZ31" i="37"/>
  <c r="P32" i="37"/>
  <c r="BA32" i="37"/>
  <c r="P34" i="37"/>
  <c r="BA34" i="37"/>
  <c r="N34" i="37"/>
  <c r="AY34" i="37"/>
  <c r="O35" i="37"/>
  <c r="AZ35" i="37"/>
  <c r="M35" i="37"/>
  <c r="AX35" i="37"/>
  <c r="P35" i="37"/>
  <c r="BA35" i="37"/>
  <c r="B189" i="37"/>
  <c r="AX34" i="37"/>
  <c r="T14" i="38"/>
  <c r="Q15" i="38"/>
  <c r="B187" i="37"/>
  <c r="M31" i="37"/>
  <c r="M34" i="37"/>
  <c r="E121" i="37"/>
  <c r="E120" i="37"/>
  <c r="M30" i="37"/>
  <c r="P30" i="37"/>
  <c r="B186" i="37"/>
  <c r="E124" i="37"/>
  <c r="B190" i="37"/>
  <c r="N30" i="37"/>
  <c r="E123" i="37"/>
  <c r="B185" i="37"/>
  <c r="E122" i="37"/>
  <c r="B188" i="37"/>
  <c r="B177" i="37"/>
  <c r="C156" i="37"/>
  <c r="B135" i="37"/>
  <c r="F185" i="37"/>
  <c r="AO14" i="38"/>
  <c r="F15" i="38"/>
  <c r="AQ14" i="38"/>
  <c r="AU6" i="38"/>
  <c r="K110" i="5"/>
  <c r="N42" i="38"/>
  <c r="N7" i="38"/>
  <c r="R7" i="38"/>
  <c r="U7" i="38"/>
  <c r="L7" i="38"/>
  <c r="Q7" i="38"/>
  <c r="T7" i="38"/>
  <c r="H7" i="38"/>
  <c r="AS6" i="38"/>
  <c r="J6" i="38"/>
  <c r="E19" i="38"/>
  <c r="W19" i="13"/>
  <c r="T15" i="38"/>
  <c r="C185" i="37"/>
  <c r="E119" i="37"/>
  <c r="H185" i="37"/>
  <c r="AU5" i="38"/>
  <c r="K109" i="5"/>
  <c r="N41" i="38"/>
  <c r="N6" i="38"/>
  <c r="R6" i="38"/>
  <c r="U6" i="38"/>
  <c r="L6" i="38"/>
  <c r="Q6" i="38"/>
  <c r="T6" i="38"/>
  <c r="N19" i="38"/>
  <c r="N21" i="38"/>
  <c r="L19" i="38"/>
  <c r="L21" i="38"/>
  <c r="W18" i="13"/>
  <c r="H6" i="38"/>
  <c r="AS5" i="38"/>
  <c r="B203" i="7"/>
  <c r="B182" i="7"/>
  <c r="B161" i="7"/>
  <c r="A162" i="7"/>
  <c r="Q163" i="7"/>
  <c r="Q199" i="7"/>
  <c r="P164" i="7"/>
  <c r="P199" i="7"/>
  <c r="P163" i="7"/>
  <c r="P198" i="7"/>
  <c r="O165" i="7"/>
  <c r="O199" i="7"/>
  <c r="O164" i="7"/>
  <c r="O198" i="7"/>
  <c r="O163" i="7"/>
  <c r="O197" i="7"/>
  <c r="N166" i="7"/>
  <c r="N199" i="7"/>
  <c r="N165" i="7"/>
  <c r="N198" i="7"/>
  <c r="N164" i="7"/>
  <c r="N197" i="7"/>
  <c r="N163" i="7"/>
  <c r="N196" i="7"/>
  <c r="M167" i="7"/>
  <c r="M199" i="7"/>
  <c r="M166" i="7"/>
  <c r="M198" i="7"/>
  <c r="M165" i="7"/>
  <c r="M197" i="7"/>
  <c r="M164" i="7"/>
  <c r="M196" i="7"/>
  <c r="M163" i="7"/>
  <c r="M195" i="7"/>
  <c r="L168" i="7"/>
  <c r="L199" i="7"/>
  <c r="L167" i="7"/>
  <c r="L198" i="7"/>
  <c r="L166" i="7"/>
  <c r="L197" i="7"/>
  <c r="L165" i="7"/>
  <c r="L196" i="7"/>
  <c r="L164" i="7"/>
  <c r="L195" i="7"/>
  <c r="L163" i="7"/>
  <c r="L194" i="7"/>
  <c r="K168" i="7"/>
  <c r="K198" i="7"/>
  <c r="K167" i="7"/>
  <c r="K197" i="7"/>
  <c r="K166" i="7"/>
  <c r="K196" i="7"/>
  <c r="K165" i="7"/>
  <c r="K195" i="7"/>
  <c r="K164" i="7"/>
  <c r="K194" i="7"/>
  <c r="K163" i="7"/>
  <c r="K193" i="7"/>
  <c r="J168" i="7"/>
  <c r="J197" i="7"/>
  <c r="J167" i="7"/>
  <c r="J196" i="7"/>
  <c r="J166" i="7"/>
  <c r="J195" i="7"/>
  <c r="J165" i="7"/>
  <c r="J194" i="7"/>
  <c r="J164" i="7"/>
  <c r="J193" i="7"/>
  <c r="J163" i="7"/>
  <c r="J192" i="7"/>
  <c r="I168" i="7"/>
  <c r="I196" i="7"/>
  <c r="I167" i="7"/>
  <c r="I195" i="7"/>
  <c r="I166" i="7"/>
  <c r="I194" i="7"/>
  <c r="I165" i="7"/>
  <c r="I193" i="7"/>
  <c r="I164" i="7"/>
  <c r="I192" i="7"/>
  <c r="I163" i="7"/>
  <c r="I191" i="7"/>
  <c r="H168" i="7"/>
  <c r="H195" i="7"/>
  <c r="H167" i="7"/>
  <c r="H194" i="7"/>
  <c r="H166" i="7"/>
  <c r="H193" i="7"/>
  <c r="H165" i="7"/>
  <c r="H192" i="7"/>
  <c r="H164" i="7"/>
  <c r="H191" i="7"/>
  <c r="H163" i="7"/>
  <c r="H190" i="7"/>
  <c r="G168" i="7"/>
  <c r="G194" i="7"/>
  <c r="G167" i="7"/>
  <c r="G193" i="7"/>
  <c r="G166" i="7"/>
  <c r="G192" i="7"/>
  <c r="G165" i="7"/>
  <c r="G191" i="7"/>
  <c r="G164" i="7"/>
  <c r="G190" i="7"/>
  <c r="G163" i="7"/>
  <c r="G189" i="7"/>
  <c r="F168" i="7"/>
  <c r="F193" i="7"/>
  <c r="F167" i="7"/>
  <c r="F192" i="7"/>
  <c r="F166" i="7"/>
  <c r="F191" i="7"/>
  <c r="F165" i="7"/>
  <c r="F190" i="7"/>
  <c r="F164" i="7"/>
  <c r="F189" i="7"/>
  <c r="F163" i="7"/>
  <c r="F188" i="7"/>
  <c r="E168" i="7"/>
  <c r="E192" i="7"/>
  <c r="E167" i="7"/>
  <c r="E191" i="7"/>
  <c r="E166" i="7"/>
  <c r="E190" i="7"/>
  <c r="E165" i="7"/>
  <c r="E189" i="7"/>
  <c r="E164" i="7"/>
  <c r="E188" i="7"/>
  <c r="E163" i="7"/>
  <c r="E187" i="7"/>
  <c r="D168" i="7"/>
  <c r="D191" i="7"/>
  <c r="D167" i="7"/>
  <c r="D190" i="7"/>
  <c r="D166" i="7"/>
  <c r="D189" i="7"/>
  <c r="D165" i="7"/>
  <c r="D188" i="7"/>
  <c r="D164" i="7"/>
  <c r="D187" i="7"/>
  <c r="D163" i="7"/>
  <c r="D186" i="7"/>
  <c r="C168" i="7"/>
  <c r="C190" i="7"/>
  <c r="C167" i="7"/>
  <c r="C189" i="7"/>
  <c r="C166" i="7"/>
  <c r="C188" i="7"/>
  <c r="C165" i="7"/>
  <c r="C187" i="7"/>
  <c r="C164" i="7"/>
  <c r="C186" i="7"/>
  <c r="C163" i="7"/>
  <c r="C185" i="7"/>
  <c r="B163" i="7"/>
  <c r="B184" i="7"/>
  <c r="B164" i="7"/>
  <c r="B185" i="7"/>
  <c r="B165" i="7"/>
  <c r="B186" i="7"/>
  <c r="B166" i="7"/>
  <c r="B187" i="7"/>
  <c r="B167" i="7"/>
  <c r="B188" i="7"/>
  <c r="B168" i="7"/>
  <c r="B189" i="7"/>
  <c r="C162" i="7"/>
  <c r="D162" i="7"/>
  <c r="E162" i="7"/>
  <c r="F162" i="7"/>
  <c r="G162" i="7"/>
  <c r="H162" i="7"/>
  <c r="I162" i="7"/>
  <c r="J162" i="7"/>
  <c r="K162" i="7"/>
  <c r="L162" i="7"/>
  <c r="M162" i="7"/>
  <c r="N162" i="7"/>
  <c r="O162" i="7"/>
  <c r="P162" i="7"/>
  <c r="Q162" i="7"/>
  <c r="C183" i="7"/>
  <c r="D183" i="7"/>
  <c r="E183" i="7"/>
  <c r="F183" i="7"/>
  <c r="G183" i="7"/>
  <c r="H183" i="7"/>
  <c r="I183" i="7"/>
  <c r="J183" i="7"/>
  <c r="K183" i="7"/>
  <c r="L183" i="7"/>
  <c r="M183" i="7"/>
  <c r="N183" i="7"/>
  <c r="O183" i="7"/>
  <c r="P183" i="7"/>
  <c r="Q183" i="7"/>
  <c r="C204" i="7"/>
  <c r="D204" i="7"/>
  <c r="E204" i="7"/>
  <c r="F204" i="7"/>
  <c r="G204" i="7"/>
  <c r="H204" i="7"/>
  <c r="I204" i="7"/>
  <c r="J204" i="7"/>
  <c r="K204" i="7"/>
  <c r="L204" i="7"/>
  <c r="M204" i="7"/>
  <c r="N204" i="7"/>
  <c r="O204" i="7"/>
  <c r="P204" i="7"/>
  <c r="Q204" i="7"/>
  <c r="F228" i="7"/>
  <c r="F229" i="7"/>
  <c r="F230" i="7"/>
  <c r="L120" i="5"/>
  <c r="F231" i="7"/>
  <c r="F232" i="7"/>
  <c r="F233" i="7"/>
  <c r="F234" i="7"/>
  <c r="F235" i="7"/>
  <c r="F236" i="7"/>
  <c r="T115" i="14"/>
  <c r="A62" i="14"/>
  <c r="A61" i="14"/>
  <c r="A60" i="14"/>
  <c r="A59" i="14"/>
  <c r="A58" i="14"/>
  <c r="A57" i="14"/>
  <c r="A56" i="14"/>
  <c r="A55" i="14"/>
  <c r="A54" i="14"/>
  <c r="A53" i="14"/>
  <c r="A52" i="14"/>
  <c r="A51" i="14"/>
  <c r="A50" i="14"/>
  <c r="A49" i="14"/>
  <c r="A48" i="14"/>
  <c r="A47" i="14"/>
  <c r="A46" i="14"/>
  <c r="V230" i="3"/>
  <c r="V231" i="3"/>
  <c r="V232" i="3"/>
  <c r="V233" i="3"/>
  <c r="V234" i="3"/>
  <c r="V235" i="3"/>
  <c r="V236" i="3"/>
  <c r="V237" i="3"/>
  <c r="V238" i="3"/>
  <c r="V239" i="3"/>
  <c r="V240" i="3"/>
  <c r="V241" i="3"/>
  <c r="V242" i="3"/>
  <c r="V229" i="3"/>
  <c r="V228" i="3"/>
  <c r="S34" i="3"/>
  <c r="K178" i="14"/>
  <c r="K179" i="14"/>
  <c r="K180" i="14"/>
  <c r="K181" i="14"/>
  <c r="K182" i="14"/>
  <c r="K183" i="14"/>
  <c r="K184" i="14"/>
  <c r="K185" i="14"/>
  <c r="K186" i="14"/>
  <c r="K187" i="14"/>
  <c r="K188" i="14"/>
  <c r="K189" i="14"/>
  <c r="K190" i="14"/>
  <c r="K191" i="14"/>
  <c r="B4" i="16"/>
  <c r="B114" i="14"/>
  <c r="B113" i="14"/>
  <c r="O10" i="16"/>
  <c r="O11" i="16"/>
  <c r="O12" i="16"/>
  <c r="O13" i="16"/>
  <c r="O14" i="16"/>
  <c r="O15" i="16"/>
  <c r="O16" i="16"/>
  <c r="O17" i="16"/>
  <c r="O18" i="16"/>
  <c r="O19" i="16"/>
  <c r="O20" i="16"/>
  <c r="O21" i="16"/>
  <c r="O22" i="16"/>
  <c r="O23" i="16"/>
  <c r="O24" i="16"/>
  <c r="O25" i="16"/>
  <c r="O26" i="16"/>
  <c r="O27" i="16"/>
  <c r="O28" i="16"/>
  <c r="O29" i="16"/>
  <c r="O30" i="16"/>
  <c r="O31" i="16"/>
  <c r="O32" i="16"/>
  <c r="O33" i="16"/>
  <c r="O34" i="16"/>
  <c r="O35" i="16"/>
  <c r="O36" i="16"/>
  <c r="O37" i="16"/>
  <c r="O38" i="16"/>
  <c r="O39" i="16"/>
  <c r="O40" i="16"/>
  <c r="O41" i="16"/>
  <c r="O42" i="16"/>
  <c r="O43" i="16"/>
  <c r="O44" i="16"/>
  <c r="O45" i="16"/>
  <c r="O46" i="16"/>
  <c r="O47" i="16"/>
  <c r="O48" i="16"/>
  <c r="O49" i="16"/>
  <c r="O50" i="16"/>
  <c r="O51" i="16"/>
  <c r="R10" i="16"/>
  <c r="R11" i="16"/>
  <c r="R12" i="16"/>
  <c r="R13" i="16"/>
  <c r="R14" i="16"/>
  <c r="R15" i="16"/>
  <c r="R16" i="16"/>
  <c r="R17" i="16"/>
  <c r="R18" i="16"/>
  <c r="R19" i="16"/>
  <c r="Z10" i="16"/>
  <c r="B111" i="13"/>
  <c r="B90" i="13"/>
  <c r="B69" i="13"/>
  <c r="B225" i="11"/>
  <c r="B204" i="11"/>
  <c r="B182" i="11"/>
  <c r="B160" i="11"/>
  <c r="Q104" i="11"/>
  <c r="P104" i="11"/>
  <c r="N104" i="11"/>
  <c r="B103" i="11"/>
  <c r="Q47" i="11"/>
  <c r="B46" i="11"/>
  <c r="B25" i="11"/>
  <c r="B4" i="11"/>
  <c r="Q147" i="9"/>
  <c r="N147" i="9"/>
  <c r="B146" i="9"/>
  <c r="P126" i="9"/>
  <c r="B125" i="9"/>
  <c r="B103" i="9"/>
  <c r="B45" i="9"/>
  <c r="Q25" i="9"/>
  <c r="B24" i="9"/>
  <c r="Q5" i="9"/>
  <c r="P5" i="9"/>
  <c r="B5" i="9"/>
  <c r="B4" i="9"/>
  <c r="B128" i="8"/>
  <c r="B107" i="8"/>
  <c r="P86" i="8"/>
  <c r="B85" i="8"/>
  <c r="B26" i="8"/>
  <c r="B5" i="8"/>
  <c r="B4" i="8"/>
  <c r="B226" i="3"/>
  <c r="Q206" i="3"/>
  <c r="P206" i="3"/>
  <c r="B206" i="3"/>
  <c r="B205" i="3"/>
  <c r="Q185" i="3"/>
  <c r="B184" i="3"/>
  <c r="B126" i="3"/>
  <c r="B83" i="3"/>
  <c r="B26" i="3"/>
  <c r="B5" i="3"/>
  <c r="B4" i="3"/>
  <c r="R46" i="7"/>
  <c r="C46" i="7"/>
  <c r="C45" i="7"/>
  <c r="C26" i="7"/>
  <c r="C25" i="7"/>
  <c r="C4" i="7"/>
  <c r="B83" i="6"/>
  <c r="B82" i="6"/>
  <c r="Q27" i="6"/>
  <c r="B26" i="6"/>
  <c r="Q5" i="6"/>
  <c r="P5" i="6"/>
  <c r="O5" i="6"/>
  <c r="N5" i="6"/>
  <c r="B4" i="6"/>
  <c r="B6" i="5"/>
  <c r="C6" i="5"/>
  <c r="D6" i="5"/>
  <c r="E6" i="5"/>
  <c r="F6" i="5"/>
  <c r="G6" i="5"/>
  <c r="H6" i="5"/>
  <c r="I6" i="5"/>
  <c r="J6" i="5"/>
  <c r="K6" i="5"/>
  <c r="L6" i="5"/>
  <c r="M6" i="5"/>
  <c r="N6" i="5"/>
  <c r="O6" i="5"/>
  <c r="P6" i="5"/>
  <c r="Q6" i="5"/>
  <c r="B7" i="5"/>
  <c r="C7" i="5"/>
  <c r="D7" i="5"/>
  <c r="E7" i="5"/>
  <c r="F7" i="5"/>
  <c r="G7" i="5"/>
  <c r="H7" i="5"/>
  <c r="I7" i="5"/>
  <c r="J7" i="5"/>
  <c r="K7" i="5"/>
  <c r="L7" i="5"/>
  <c r="M7" i="5"/>
  <c r="N7" i="5"/>
  <c r="O7" i="5"/>
  <c r="P7" i="5"/>
  <c r="B8" i="5"/>
  <c r="C8" i="5"/>
  <c r="D8" i="5"/>
  <c r="E8" i="5"/>
  <c r="F8" i="5"/>
  <c r="G8" i="5"/>
  <c r="H8" i="5"/>
  <c r="I8" i="5"/>
  <c r="J8" i="5"/>
  <c r="K8" i="5"/>
  <c r="L8" i="5"/>
  <c r="M8" i="5"/>
  <c r="N8" i="5"/>
  <c r="O8" i="5"/>
  <c r="B9" i="5"/>
  <c r="C9" i="5"/>
  <c r="D9" i="5"/>
  <c r="E9" i="5"/>
  <c r="F9" i="5"/>
  <c r="G9" i="5"/>
  <c r="H9" i="5"/>
  <c r="I9" i="5"/>
  <c r="J9" i="5"/>
  <c r="K9" i="5"/>
  <c r="L9" i="5"/>
  <c r="M9" i="5"/>
  <c r="N9" i="5"/>
  <c r="B10" i="5"/>
  <c r="C10" i="5"/>
  <c r="D10" i="5"/>
  <c r="E10" i="5"/>
  <c r="F10" i="5"/>
  <c r="G10" i="5"/>
  <c r="H10" i="5"/>
  <c r="I10" i="5"/>
  <c r="J10" i="5"/>
  <c r="K10" i="5"/>
  <c r="L10" i="5"/>
  <c r="M10" i="5"/>
  <c r="B11" i="5"/>
  <c r="C11" i="5"/>
  <c r="D11" i="5"/>
  <c r="E11" i="5"/>
  <c r="F11" i="5"/>
  <c r="G11" i="5"/>
  <c r="H11" i="5"/>
  <c r="I11" i="5"/>
  <c r="J11" i="5"/>
  <c r="K11" i="5"/>
  <c r="L11" i="5"/>
  <c r="B128" i="5"/>
  <c r="B127" i="5"/>
  <c r="B82" i="5"/>
  <c r="N27" i="5"/>
  <c r="M27" i="5"/>
  <c r="F27" i="5"/>
  <c r="B27" i="5"/>
  <c r="B26" i="5"/>
  <c r="B4" i="5"/>
  <c r="Q5" i="5"/>
  <c r="B100" i="4"/>
  <c r="C100" i="4"/>
  <c r="D100" i="4"/>
  <c r="E100" i="4"/>
  <c r="F100" i="4"/>
  <c r="G100" i="4"/>
  <c r="H100" i="4"/>
  <c r="I100" i="4"/>
  <c r="J100" i="4"/>
  <c r="K100" i="4"/>
  <c r="B101" i="4"/>
  <c r="C101" i="4"/>
  <c r="D101" i="4"/>
  <c r="E101" i="4"/>
  <c r="F101" i="4"/>
  <c r="G101" i="4"/>
  <c r="H101" i="4"/>
  <c r="I101" i="4"/>
  <c r="J101" i="4"/>
  <c r="B102" i="4"/>
  <c r="C102" i="4"/>
  <c r="D102" i="4"/>
  <c r="E102" i="4"/>
  <c r="F102" i="4"/>
  <c r="G102" i="4"/>
  <c r="H102" i="4"/>
  <c r="I102" i="4"/>
  <c r="B103" i="4"/>
  <c r="C103" i="4"/>
  <c r="D103" i="4"/>
  <c r="E103" i="4"/>
  <c r="F103" i="4"/>
  <c r="G103" i="4"/>
  <c r="H103" i="4"/>
  <c r="B104" i="4"/>
  <c r="C104" i="4"/>
  <c r="D104" i="4"/>
  <c r="E104" i="4"/>
  <c r="F104" i="4"/>
  <c r="G104" i="4"/>
  <c r="B105" i="4"/>
  <c r="C105" i="4"/>
  <c r="D105" i="4"/>
  <c r="E105" i="4"/>
  <c r="F105" i="4"/>
  <c r="B106" i="4"/>
  <c r="C106" i="4"/>
  <c r="D106" i="4"/>
  <c r="E106" i="4"/>
  <c r="B107" i="4"/>
  <c r="C107" i="4"/>
  <c r="D107" i="4"/>
  <c r="B108" i="4"/>
  <c r="C108" i="4"/>
  <c r="B109" i="4"/>
  <c r="A25" i="4"/>
  <c r="A47" i="4"/>
  <c r="A69" i="4"/>
  <c r="A91" i="4"/>
  <c r="B92" i="4"/>
  <c r="Q93" i="4"/>
  <c r="Q70" i="13"/>
  <c r="P93" i="4"/>
  <c r="P226" i="11"/>
  <c r="O93" i="4"/>
  <c r="O205" i="11"/>
  <c r="N93" i="4"/>
  <c r="N108" i="8"/>
  <c r="M93" i="4"/>
  <c r="M147" i="9"/>
  <c r="L93" i="4"/>
  <c r="L127" i="3"/>
  <c r="K93" i="4"/>
  <c r="K83" i="5"/>
  <c r="J93" i="4"/>
  <c r="J46" i="9"/>
  <c r="I93" i="4"/>
  <c r="H93" i="4"/>
  <c r="H108" i="8"/>
  <c r="G93" i="4"/>
  <c r="G84" i="3"/>
  <c r="F93" i="4"/>
  <c r="F128" i="5"/>
  <c r="E93" i="4"/>
  <c r="E128" i="5"/>
  <c r="D93" i="4"/>
  <c r="D83" i="6"/>
  <c r="C93" i="4"/>
  <c r="C47" i="11"/>
  <c r="B93" i="4"/>
  <c r="B104" i="11"/>
  <c r="Q71" i="4"/>
  <c r="P71" i="4"/>
  <c r="O71" i="4"/>
  <c r="N71" i="4"/>
  <c r="M71" i="4"/>
  <c r="L71" i="4"/>
  <c r="K71" i="4"/>
  <c r="J71" i="4"/>
  <c r="I71" i="4"/>
  <c r="H71" i="4"/>
  <c r="G71" i="4"/>
  <c r="F71" i="4"/>
  <c r="E71" i="4"/>
  <c r="D71" i="4"/>
  <c r="C71" i="4"/>
  <c r="B71" i="4"/>
  <c r="Q49" i="4"/>
  <c r="P49" i="4"/>
  <c r="O49" i="4"/>
  <c r="N49" i="4"/>
  <c r="M49" i="4"/>
  <c r="L49" i="4"/>
  <c r="K49" i="4"/>
  <c r="J49" i="4"/>
  <c r="I49" i="4"/>
  <c r="H49" i="4"/>
  <c r="G49" i="4"/>
  <c r="F49" i="4"/>
  <c r="E49" i="4"/>
  <c r="D49" i="4"/>
  <c r="C49" i="4"/>
  <c r="B49" i="4"/>
  <c r="B78" i="4"/>
  <c r="C78" i="4"/>
  <c r="D78" i="4"/>
  <c r="E78" i="4"/>
  <c r="F78" i="4"/>
  <c r="G78" i="4"/>
  <c r="H78" i="4"/>
  <c r="I78" i="4"/>
  <c r="J78" i="4"/>
  <c r="K78" i="4"/>
  <c r="B79" i="4"/>
  <c r="C79" i="4"/>
  <c r="D79" i="4"/>
  <c r="E79" i="4"/>
  <c r="F79" i="4"/>
  <c r="G79" i="4"/>
  <c r="H79" i="4"/>
  <c r="I79" i="4"/>
  <c r="J79" i="4"/>
  <c r="B80" i="4"/>
  <c r="C80" i="4"/>
  <c r="D80" i="4"/>
  <c r="E80" i="4"/>
  <c r="F80" i="4"/>
  <c r="G80" i="4"/>
  <c r="H80" i="4"/>
  <c r="I80" i="4"/>
  <c r="B81" i="4"/>
  <c r="C81" i="4"/>
  <c r="D81" i="4"/>
  <c r="E81" i="4"/>
  <c r="F81" i="4"/>
  <c r="G81" i="4"/>
  <c r="H81" i="4"/>
  <c r="B82" i="4"/>
  <c r="C82" i="4"/>
  <c r="D82" i="4"/>
  <c r="E82" i="4"/>
  <c r="F82" i="4"/>
  <c r="G82" i="4"/>
  <c r="B83" i="4"/>
  <c r="C83" i="4"/>
  <c r="D83" i="4"/>
  <c r="E83" i="4"/>
  <c r="F83" i="4"/>
  <c r="B84" i="4"/>
  <c r="C84" i="4"/>
  <c r="D84" i="4"/>
  <c r="E84" i="4"/>
  <c r="B85" i="4"/>
  <c r="C85" i="4"/>
  <c r="D85" i="4"/>
  <c r="B86" i="4"/>
  <c r="C86" i="4"/>
  <c r="B87" i="4"/>
  <c r="B70" i="4"/>
  <c r="C64" i="4"/>
  <c r="B64" i="4"/>
  <c r="D63" i="4"/>
  <c r="C63" i="4"/>
  <c r="B63" i="4"/>
  <c r="E62" i="4"/>
  <c r="D62" i="4"/>
  <c r="C62" i="4"/>
  <c r="B62" i="4"/>
  <c r="F61" i="4"/>
  <c r="E61" i="4"/>
  <c r="D61" i="4"/>
  <c r="C61" i="4"/>
  <c r="B61" i="4"/>
  <c r="G60" i="4"/>
  <c r="F60" i="4"/>
  <c r="E60" i="4"/>
  <c r="D60" i="4"/>
  <c r="C60" i="4"/>
  <c r="B60" i="4"/>
  <c r="H59" i="4"/>
  <c r="G59" i="4"/>
  <c r="F59" i="4"/>
  <c r="E59" i="4"/>
  <c r="D59" i="4"/>
  <c r="C59" i="4"/>
  <c r="B59" i="4"/>
  <c r="I58" i="4"/>
  <c r="H58" i="4"/>
  <c r="G58" i="4"/>
  <c r="F58" i="4"/>
  <c r="E58" i="4"/>
  <c r="D58" i="4"/>
  <c r="C58" i="4"/>
  <c r="B58" i="4"/>
  <c r="J57" i="4"/>
  <c r="I57" i="4"/>
  <c r="H57" i="4"/>
  <c r="G57" i="4"/>
  <c r="F57" i="4"/>
  <c r="E57" i="4"/>
  <c r="D57" i="4"/>
  <c r="C57" i="4"/>
  <c r="B57" i="4"/>
  <c r="K56" i="4"/>
  <c r="J56" i="4"/>
  <c r="I56" i="4"/>
  <c r="H56" i="4"/>
  <c r="G56" i="4"/>
  <c r="F56" i="4"/>
  <c r="E56" i="4"/>
  <c r="D56" i="4"/>
  <c r="C56" i="4"/>
  <c r="B56" i="4"/>
  <c r="B65" i="4"/>
  <c r="B48" i="4"/>
  <c r="K34" i="4"/>
  <c r="J35" i="4"/>
  <c r="J34" i="4"/>
  <c r="I36" i="4"/>
  <c r="I35" i="4"/>
  <c r="I34" i="4"/>
  <c r="H37" i="4"/>
  <c r="H36" i="4"/>
  <c r="H35" i="4"/>
  <c r="H34" i="4"/>
  <c r="G38" i="4"/>
  <c r="G37" i="4"/>
  <c r="G36" i="4"/>
  <c r="G35" i="4"/>
  <c r="G34" i="4"/>
  <c r="F39" i="4"/>
  <c r="F38" i="4"/>
  <c r="F37" i="4"/>
  <c r="F36" i="4"/>
  <c r="F35" i="4"/>
  <c r="F34" i="4"/>
  <c r="E40" i="4"/>
  <c r="E39" i="4"/>
  <c r="E38" i="4"/>
  <c r="E37" i="4"/>
  <c r="E36" i="4"/>
  <c r="E35" i="4"/>
  <c r="E34" i="4"/>
  <c r="D41" i="4"/>
  <c r="D40" i="4"/>
  <c r="D39" i="4"/>
  <c r="D38" i="4"/>
  <c r="D37" i="4"/>
  <c r="D36" i="4"/>
  <c r="D35" i="4"/>
  <c r="D34" i="4"/>
  <c r="C42" i="4"/>
  <c r="C41" i="4"/>
  <c r="C40" i="4"/>
  <c r="C39" i="4"/>
  <c r="C38" i="4"/>
  <c r="C37" i="4"/>
  <c r="C36" i="4"/>
  <c r="C35" i="4"/>
  <c r="C34" i="4"/>
  <c r="B34" i="4"/>
  <c r="B35" i="4"/>
  <c r="B36" i="4"/>
  <c r="B37" i="4"/>
  <c r="B38" i="4"/>
  <c r="B39" i="4"/>
  <c r="B40" i="4"/>
  <c r="B41" i="4"/>
  <c r="B42" i="4"/>
  <c r="B43" i="4"/>
  <c r="A27" i="4"/>
  <c r="A49" i="4"/>
  <c r="A6" i="4"/>
  <c r="A14" i="4"/>
  <c r="A34" i="4"/>
  <c r="A56" i="4"/>
  <c r="B14" i="4"/>
  <c r="A15" i="4"/>
  <c r="A35" i="4"/>
  <c r="A57" i="4"/>
  <c r="B15" i="4"/>
  <c r="A16" i="4"/>
  <c r="A36" i="4"/>
  <c r="B16" i="4"/>
  <c r="A17" i="4"/>
  <c r="A37" i="4"/>
  <c r="A81" i="4"/>
  <c r="B17" i="4"/>
  <c r="A18" i="4"/>
  <c r="A38" i="4"/>
  <c r="B18" i="4"/>
  <c r="A19" i="4"/>
  <c r="A39" i="4"/>
  <c r="A105" i="4"/>
  <c r="B19" i="4"/>
  <c r="A20" i="4"/>
  <c r="A40" i="4"/>
  <c r="B20" i="4"/>
  <c r="A21" i="4"/>
  <c r="A41" i="4"/>
  <c r="B21" i="4"/>
  <c r="A22" i="4"/>
  <c r="A42" i="4"/>
  <c r="B22" i="4"/>
  <c r="A23" i="4"/>
  <c r="A43" i="4"/>
  <c r="B23" i="4"/>
  <c r="B78" i="34"/>
  <c r="B77" i="34"/>
  <c r="B76" i="34"/>
  <c r="B75" i="34"/>
  <c r="B19" i="1"/>
  <c r="K263" i="7"/>
  <c r="K264" i="7"/>
  <c r="R33" i="41"/>
  <c r="Z18" i="16"/>
  <c r="Z17" i="16"/>
  <c r="Z14" i="16"/>
  <c r="Z13" i="16"/>
  <c r="D12" i="16"/>
  <c r="D28" i="16"/>
  <c r="D44" i="16"/>
  <c r="D13" i="16"/>
  <c r="D29" i="16"/>
  <c r="D45" i="16"/>
  <c r="D14" i="16"/>
  <c r="D30" i="16"/>
  <c r="D46" i="16"/>
  <c r="D47" i="16"/>
  <c r="D15" i="16"/>
  <c r="D31" i="16"/>
  <c r="D16" i="16"/>
  <c r="D32" i="16"/>
  <c r="D48" i="16"/>
  <c r="D33" i="16"/>
  <c r="D18" i="16"/>
  <c r="D34" i="16"/>
  <c r="D17" i="16"/>
  <c r="D19" i="16"/>
  <c r="D35" i="16"/>
  <c r="D20" i="16"/>
  <c r="D36" i="16"/>
  <c r="D37" i="16"/>
  <c r="D21" i="16"/>
  <c r="D22" i="16"/>
  <c r="D38" i="16"/>
  <c r="D23" i="16"/>
  <c r="D39" i="16"/>
  <c r="D24" i="16"/>
  <c r="D40" i="16"/>
  <c r="D41" i="16"/>
  <c r="D25" i="16"/>
  <c r="D10" i="16"/>
  <c r="D26" i="16"/>
  <c r="D42" i="16"/>
  <c r="D49" i="16"/>
  <c r="D11" i="16"/>
  <c r="D27" i="16"/>
  <c r="D43" i="16"/>
  <c r="A83" i="4"/>
  <c r="L5" i="5"/>
  <c r="C5" i="7"/>
  <c r="N84" i="3"/>
  <c r="P5" i="8"/>
  <c r="B46" i="9"/>
  <c r="A61" i="4"/>
  <c r="N5" i="5"/>
  <c r="N5" i="7"/>
  <c r="P84" i="3"/>
  <c r="P46" i="9"/>
  <c r="B5" i="11"/>
  <c r="B70" i="13"/>
  <c r="O5" i="5"/>
  <c r="P5" i="7"/>
  <c r="Q27" i="8"/>
  <c r="Q46" i="9"/>
  <c r="O27" i="3"/>
  <c r="N226" i="11"/>
  <c r="P5" i="5"/>
  <c r="B5" i="6"/>
  <c r="R5" i="7"/>
  <c r="D5" i="6"/>
  <c r="B185" i="3"/>
  <c r="B86" i="8"/>
  <c r="B104" i="9"/>
  <c r="B47" i="11"/>
  <c r="Q112" i="13"/>
  <c r="O86" i="8"/>
  <c r="G206" i="3"/>
  <c r="G27" i="5"/>
  <c r="K206" i="3"/>
  <c r="P147" i="9"/>
  <c r="P27" i="5"/>
  <c r="Q114" i="14"/>
  <c r="N27" i="3"/>
  <c r="Q205" i="11"/>
  <c r="A104" i="4"/>
  <c r="A60" i="4"/>
  <c r="A82" i="4"/>
  <c r="A80" i="4"/>
  <c r="A58" i="4"/>
  <c r="A102" i="4"/>
  <c r="A114" i="3"/>
  <c r="A17" i="9"/>
  <c r="A95" i="6"/>
  <c r="A178" i="9"/>
  <c r="A117" i="3"/>
  <c r="A39" i="3"/>
  <c r="A58" i="9"/>
  <c r="A160" i="8"/>
  <c r="A98" i="8"/>
  <c r="A38" i="7"/>
  <c r="A39" i="8"/>
  <c r="A17" i="7"/>
  <c r="A161" i="5"/>
  <c r="A197" i="3"/>
  <c r="A140" i="5"/>
  <c r="A95" i="5"/>
  <c r="A17" i="11"/>
  <c r="A39" i="5"/>
  <c r="A23" i="13"/>
  <c r="L104" i="9"/>
  <c r="L161" i="11"/>
  <c r="K5" i="3"/>
  <c r="P161" i="11"/>
  <c r="K128" i="5"/>
  <c r="K27" i="6"/>
  <c r="R26" i="7"/>
  <c r="L5" i="3"/>
  <c r="O127" i="3"/>
  <c r="Q227" i="3"/>
  <c r="M27" i="8"/>
  <c r="Q108" i="8"/>
  <c r="M25" i="9"/>
  <c r="B126" i="9"/>
  <c r="B26" i="11"/>
  <c r="P91" i="13"/>
  <c r="M5" i="8"/>
  <c r="L5" i="11"/>
  <c r="M5" i="11"/>
  <c r="O83" i="6"/>
  <c r="H127" i="3"/>
  <c r="L108" i="8"/>
  <c r="O5" i="11"/>
  <c r="P83" i="6"/>
  <c r="M108" i="8"/>
  <c r="M104" i="9"/>
  <c r="P5" i="11"/>
  <c r="A13" i="4"/>
  <c r="A33" i="4"/>
  <c r="A77" i="4"/>
  <c r="J128" i="5"/>
  <c r="B27" i="6"/>
  <c r="O26" i="7"/>
  <c r="M127" i="3"/>
  <c r="P227" i="3"/>
  <c r="L27" i="8"/>
  <c r="O108" i="8"/>
  <c r="B25" i="9"/>
  <c r="N91" i="13"/>
  <c r="L128" i="5"/>
  <c r="L27" i="6"/>
  <c r="M5" i="3"/>
  <c r="N27" i="8"/>
  <c r="N25" i="9"/>
  <c r="K126" i="9"/>
  <c r="L183" i="11"/>
  <c r="Q91" i="13"/>
  <c r="L147" i="9"/>
  <c r="M83" i="6"/>
  <c r="H83" i="5"/>
  <c r="N5" i="8"/>
  <c r="N128" i="5"/>
  <c r="M27" i="6"/>
  <c r="O5" i="3"/>
  <c r="O27" i="8"/>
  <c r="N129" i="8"/>
  <c r="O25" i="9"/>
  <c r="L126" i="9"/>
  <c r="N183" i="11"/>
  <c r="B5" i="5"/>
  <c r="N27" i="6"/>
  <c r="G46" i="7"/>
  <c r="L185" i="3"/>
  <c r="P27" i="8"/>
  <c r="P129" i="8"/>
  <c r="P25" i="9"/>
  <c r="N126" i="9"/>
  <c r="M47" i="11"/>
  <c r="P183" i="11"/>
  <c r="C112" i="13"/>
  <c r="N83" i="6"/>
  <c r="J5" i="5"/>
  <c r="P27" i="6"/>
  <c r="L27" i="3"/>
  <c r="N185" i="3"/>
  <c r="O126" i="9"/>
  <c r="N47" i="11"/>
  <c r="P112" i="13"/>
  <c r="K5" i="5"/>
  <c r="M27" i="3"/>
  <c r="O47" i="11"/>
  <c r="A59" i="4"/>
  <c r="L5" i="7"/>
  <c r="M86" i="8"/>
  <c r="L46" i="9"/>
  <c r="J147" i="9"/>
  <c r="L226" i="11"/>
  <c r="K83" i="6"/>
  <c r="M5" i="7"/>
  <c r="K5" i="8"/>
  <c r="N86" i="8"/>
  <c r="K147" i="9"/>
  <c r="M104" i="11"/>
  <c r="M226" i="11"/>
  <c r="L83" i="6"/>
  <c r="L5" i="8"/>
  <c r="M206" i="3"/>
  <c r="N5" i="9"/>
  <c r="K127" i="3"/>
  <c r="H128" i="5"/>
  <c r="Q83" i="6"/>
  <c r="M26" i="7"/>
  <c r="H5" i="3"/>
  <c r="B227" i="3"/>
  <c r="K27" i="8"/>
  <c r="O104" i="9"/>
  <c r="Q5" i="11"/>
  <c r="M161" i="11"/>
  <c r="A109" i="4"/>
  <c r="A87" i="4"/>
  <c r="A65" i="4"/>
  <c r="A55" i="4"/>
  <c r="A85" i="4"/>
  <c r="A63" i="4"/>
  <c r="A107" i="4"/>
  <c r="A38" i="8"/>
  <c r="A142" i="13"/>
  <c r="A256" i="11"/>
  <c r="A158" i="9"/>
  <c r="A16" i="8"/>
  <c r="A38" i="3"/>
  <c r="A115" i="11"/>
  <c r="A36" i="14"/>
  <c r="A102" i="13"/>
  <c r="A94" i="6"/>
  <c r="A140" i="8"/>
  <c r="A217" i="3"/>
  <c r="A38" i="6"/>
  <c r="A16" i="7"/>
  <c r="A94" i="5"/>
  <c r="A172" i="11"/>
  <c r="A116" i="3"/>
  <c r="A115" i="9"/>
  <c r="A16" i="11"/>
  <c r="A125" i="14"/>
  <c r="A119" i="8"/>
  <c r="A196" i="3"/>
  <c r="A257" i="3"/>
  <c r="A95" i="3"/>
  <c r="A38" i="5"/>
  <c r="A106" i="4"/>
  <c r="A62" i="4"/>
  <c r="A84" i="4"/>
  <c r="A108" i="4"/>
  <c r="A64" i="4"/>
  <c r="A86" i="4"/>
  <c r="I183" i="11"/>
  <c r="I47" i="11"/>
  <c r="I26" i="11"/>
  <c r="I46" i="9"/>
  <c r="I112" i="13"/>
  <c r="I5" i="11"/>
  <c r="I25" i="9"/>
  <c r="I91" i="13"/>
  <c r="I5" i="9"/>
  <c r="I161" i="11"/>
  <c r="I226" i="11"/>
  <c r="I83" i="6"/>
  <c r="I5" i="5"/>
  <c r="I206" i="3"/>
  <c r="J5" i="7"/>
  <c r="I27" i="6"/>
  <c r="I104" i="11"/>
  <c r="I108" i="8"/>
  <c r="J26" i="7"/>
  <c r="I5" i="6"/>
  <c r="I205" i="11"/>
  <c r="I129" i="8"/>
  <c r="J46" i="7"/>
  <c r="I84" i="3"/>
  <c r="I83" i="5"/>
  <c r="F5" i="9"/>
  <c r="A101" i="4"/>
  <c r="L205" i="11"/>
  <c r="L47" i="11"/>
  <c r="L91" i="13"/>
  <c r="L70" i="13"/>
  <c r="L206" i="3"/>
  <c r="M46" i="7"/>
  <c r="L104" i="11"/>
  <c r="L25" i="9"/>
  <c r="L129" i="8"/>
  <c r="L227" i="3"/>
  <c r="L112" i="13"/>
  <c r="L26" i="11"/>
  <c r="L114" i="14"/>
  <c r="M5" i="5"/>
  <c r="I27" i="5"/>
  <c r="H5" i="6"/>
  <c r="A58" i="7"/>
  <c r="D26" i="7"/>
  <c r="K46" i="7"/>
  <c r="A96" i="3"/>
  <c r="G27" i="3"/>
  <c r="L84" i="3"/>
  <c r="C185" i="3"/>
  <c r="A120" i="8"/>
  <c r="I86" i="8"/>
  <c r="L5" i="9"/>
  <c r="A113" i="11"/>
  <c r="A195" i="11"/>
  <c r="F205" i="11"/>
  <c r="A126" i="14"/>
  <c r="H46" i="7"/>
  <c r="K226" i="11"/>
  <c r="K104" i="11"/>
  <c r="K112" i="13"/>
  <c r="K5" i="11"/>
  <c r="K91" i="13"/>
  <c r="K5" i="9"/>
  <c r="K70" i="13"/>
  <c r="K114" i="14"/>
  <c r="K227" i="3"/>
  <c r="K47" i="11"/>
  <c r="K108" i="8"/>
  <c r="L26" i="7"/>
  <c r="K5" i="6"/>
  <c r="K25" i="9"/>
  <c r="K205" i="11"/>
  <c r="K129" i="8"/>
  <c r="L46" i="7"/>
  <c r="K26" i="11"/>
  <c r="K46" i="9"/>
  <c r="F5" i="6"/>
  <c r="A117" i="8"/>
  <c r="A95" i="8"/>
  <c r="A100" i="13"/>
  <c r="A14" i="11"/>
  <c r="A194" i="3"/>
  <c r="M183" i="11"/>
  <c r="M26" i="11"/>
  <c r="M70" i="13"/>
  <c r="M114" i="14"/>
  <c r="M227" i="3"/>
  <c r="M185" i="3"/>
  <c r="N26" i="7"/>
  <c r="M126" i="9"/>
  <c r="M91" i="13"/>
  <c r="M129" i="8"/>
  <c r="M112" i="13"/>
  <c r="M205" i="11"/>
  <c r="N46" i="7"/>
  <c r="M46" i="9"/>
  <c r="M128" i="5"/>
  <c r="J27" i="5"/>
  <c r="L83" i="5"/>
  <c r="L5" i="6"/>
  <c r="O27" i="6"/>
  <c r="E26" i="7"/>
  <c r="A136" i="3"/>
  <c r="H27" i="3"/>
  <c r="M84" i="3"/>
  <c r="E185" i="3"/>
  <c r="J86" i="8"/>
  <c r="M5" i="9"/>
  <c r="D46" i="9"/>
  <c r="C26" i="11"/>
  <c r="G205" i="11"/>
  <c r="E5" i="6"/>
  <c r="E27" i="3"/>
  <c r="J83" i="5"/>
  <c r="I46" i="7"/>
  <c r="F27" i="3"/>
  <c r="H5" i="9"/>
  <c r="A78" i="4"/>
  <c r="A103" i="4"/>
  <c r="K27" i="5"/>
  <c r="M83" i="5"/>
  <c r="M5" i="6"/>
  <c r="F26" i="7"/>
  <c r="I27" i="3"/>
  <c r="I185" i="3"/>
  <c r="K86" i="8"/>
  <c r="D129" i="8"/>
  <c r="F46" i="9"/>
  <c r="D126" i="9"/>
  <c r="O147" i="9"/>
  <c r="A116" i="11"/>
  <c r="D26" i="11"/>
  <c r="F70" i="13"/>
  <c r="A93" i="4"/>
  <c r="A71" i="4"/>
  <c r="A100" i="4"/>
  <c r="H27" i="5"/>
  <c r="K84" i="3"/>
  <c r="A79" i="4"/>
  <c r="O104" i="11"/>
  <c r="O91" i="13"/>
  <c r="O114" i="14"/>
  <c r="O206" i="3"/>
  <c r="P46" i="7"/>
  <c r="O185" i="3"/>
  <c r="P26" i="7"/>
  <c r="O226" i="11"/>
  <c r="O129" i="8"/>
  <c r="O84" i="3"/>
  <c r="O183" i="11"/>
  <c r="O112" i="13"/>
  <c r="O46" i="9"/>
  <c r="O227" i="3"/>
  <c r="O70" i="13"/>
  <c r="O26" i="11"/>
  <c r="O128" i="5"/>
  <c r="O161" i="11"/>
  <c r="O5" i="8"/>
  <c r="O27" i="5"/>
  <c r="L27" i="5"/>
  <c r="O83" i="5"/>
  <c r="G26" i="7"/>
  <c r="E5" i="3"/>
  <c r="J27" i="3"/>
  <c r="J185" i="3"/>
  <c r="G27" i="8"/>
  <c r="L86" i="8"/>
  <c r="E129" i="8"/>
  <c r="O5" i="9"/>
  <c r="H126" i="9"/>
  <c r="F26" i="11"/>
  <c r="K161" i="11"/>
  <c r="G70" i="13"/>
  <c r="J161" i="11"/>
  <c r="J26" i="11"/>
  <c r="J112" i="13"/>
  <c r="J5" i="11"/>
  <c r="J25" i="9"/>
  <c r="J91" i="13"/>
  <c r="J5" i="9"/>
  <c r="J70" i="13"/>
  <c r="J226" i="11"/>
  <c r="J104" i="9"/>
  <c r="J206" i="3"/>
  <c r="K5" i="7"/>
  <c r="J27" i="6"/>
  <c r="J104" i="11"/>
  <c r="J108" i="8"/>
  <c r="K26" i="7"/>
  <c r="J5" i="6"/>
  <c r="J227" i="3"/>
  <c r="J205" i="11"/>
  <c r="J84" i="3"/>
  <c r="D112" i="13"/>
  <c r="A143" i="13"/>
  <c r="A257" i="11"/>
  <c r="A159" i="9"/>
  <c r="A17" i="8"/>
  <c r="A124" i="13"/>
  <c r="A238" i="11"/>
  <c r="A138" i="9"/>
  <c r="A17" i="3"/>
  <c r="A103" i="13"/>
  <c r="A217" i="11"/>
  <c r="A116" i="9"/>
  <c r="A53" i="13"/>
  <c r="A173" i="11"/>
  <c r="A37" i="9"/>
  <c r="A37" i="14"/>
  <c r="A82" i="13"/>
  <c r="A141" i="8"/>
  <c r="A218" i="3"/>
  <c r="A39" i="6"/>
  <c r="A38" i="11"/>
  <c r="A17" i="6"/>
  <c r="A16" i="14"/>
  <c r="A239" i="3"/>
  <c r="A59" i="11"/>
  <c r="A258" i="3"/>
  <c r="A17" i="5"/>
  <c r="I26" i="7"/>
  <c r="A139" i="3"/>
  <c r="F5" i="3"/>
  <c r="K27" i="3"/>
  <c r="K185" i="3"/>
  <c r="C227" i="3"/>
  <c r="H27" i="8"/>
  <c r="F129" i="8"/>
  <c r="I126" i="9"/>
  <c r="I70" i="13"/>
  <c r="H114" i="14"/>
  <c r="D5" i="7"/>
  <c r="G5" i="3"/>
  <c r="C127" i="3"/>
  <c r="D227" i="3"/>
  <c r="I27" i="8"/>
  <c r="G129" i="8"/>
  <c r="J126" i="9"/>
  <c r="E226" i="11"/>
  <c r="I114" i="14"/>
  <c r="C128" i="5"/>
  <c r="C83" i="6"/>
  <c r="E5" i="7"/>
  <c r="G127" i="3"/>
  <c r="E227" i="3"/>
  <c r="J27" i="8"/>
  <c r="H129" i="8"/>
  <c r="F226" i="11"/>
  <c r="D91" i="13"/>
  <c r="J114" i="14"/>
  <c r="C91" i="13"/>
  <c r="C114" i="14"/>
  <c r="C226" i="11"/>
  <c r="C129" i="8"/>
  <c r="C205" i="11"/>
  <c r="C108" i="8"/>
  <c r="C27" i="3"/>
  <c r="C183" i="11"/>
  <c r="C86" i="8"/>
  <c r="C5" i="3"/>
  <c r="C104" i="11"/>
  <c r="C126" i="9"/>
  <c r="C5" i="8"/>
  <c r="C46" i="9"/>
  <c r="C70" i="13"/>
  <c r="C161" i="11"/>
  <c r="C27" i="8"/>
  <c r="C27" i="5"/>
  <c r="C5" i="11"/>
  <c r="C147" i="9"/>
  <c r="C5" i="9"/>
  <c r="C84" i="3"/>
  <c r="D128" i="5"/>
  <c r="F5" i="7"/>
  <c r="I5" i="3"/>
  <c r="F227" i="3"/>
  <c r="J129" i="8"/>
  <c r="E47" i="11"/>
  <c r="E91" i="13"/>
  <c r="D70" i="13"/>
  <c r="D226" i="11"/>
  <c r="D205" i="11"/>
  <c r="D108" i="8"/>
  <c r="D183" i="11"/>
  <c r="D86" i="8"/>
  <c r="D5" i="3"/>
  <c r="D161" i="11"/>
  <c r="D147" i="9"/>
  <c r="D27" i="8"/>
  <c r="D47" i="11"/>
  <c r="D104" i="9"/>
  <c r="D114" i="14"/>
  <c r="D27" i="3"/>
  <c r="D5" i="11"/>
  <c r="D5" i="9"/>
  <c r="D84" i="3"/>
  <c r="D127" i="3"/>
  <c r="D104" i="11"/>
  <c r="D25" i="9"/>
  <c r="D185" i="3"/>
  <c r="C83" i="5"/>
  <c r="F83" i="6"/>
  <c r="H5" i="7"/>
  <c r="J5" i="3"/>
  <c r="I127" i="3"/>
  <c r="G227" i="3"/>
  <c r="C25" i="9"/>
  <c r="J47" i="11"/>
  <c r="G183" i="11"/>
  <c r="F91" i="13"/>
  <c r="E205" i="11"/>
  <c r="E183" i="11"/>
  <c r="E86" i="8"/>
  <c r="E161" i="11"/>
  <c r="E147" i="9"/>
  <c r="E27" i="8"/>
  <c r="E104" i="11"/>
  <c r="E126" i="9"/>
  <c r="E5" i="8"/>
  <c r="E26" i="11"/>
  <c r="E46" i="9"/>
  <c r="E70" i="13"/>
  <c r="E114" i="14"/>
  <c r="E5" i="11"/>
  <c r="E5" i="9"/>
  <c r="E84" i="3"/>
  <c r="E127" i="3"/>
  <c r="E112" i="13"/>
  <c r="E83" i="6"/>
  <c r="E5" i="5"/>
  <c r="D83" i="5"/>
  <c r="C27" i="6"/>
  <c r="J83" i="6"/>
  <c r="J127" i="3"/>
  <c r="I227" i="3"/>
  <c r="D5" i="8"/>
  <c r="E108" i="8"/>
  <c r="E25" i="9"/>
  <c r="C104" i="9"/>
  <c r="G5" i="11"/>
  <c r="H183" i="11"/>
  <c r="F183" i="11"/>
  <c r="F161" i="11"/>
  <c r="F147" i="9"/>
  <c r="F27" i="8"/>
  <c r="F104" i="11"/>
  <c r="F126" i="9"/>
  <c r="F5" i="8"/>
  <c r="F47" i="11"/>
  <c r="F104" i="9"/>
  <c r="F112" i="13"/>
  <c r="F5" i="11"/>
  <c r="F25" i="9"/>
  <c r="F114" i="14"/>
  <c r="F127" i="3"/>
  <c r="F86" i="8"/>
  <c r="F185" i="3"/>
  <c r="F206" i="3"/>
  <c r="G5" i="7"/>
  <c r="F27" i="6"/>
  <c r="C5" i="5"/>
  <c r="E83" i="5"/>
  <c r="G128" i="5"/>
  <c r="D27" i="6"/>
  <c r="D46" i="7"/>
  <c r="F84" i="3"/>
  <c r="C206" i="3"/>
  <c r="H5" i="8"/>
  <c r="F108" i="8"/>
  <c r="E104" i="9"/>
  <c r="J183" i="11"/>
  <c r="D5" i="5"/>
  <c r="D27" i="5"/>
  <c r="F83" i="5"/>
  <c r="E27" i="6"/>
  <c r="E46" i="7"/>
  <c r="D206" i="3"/>
  <c r="I5" i="8"/>
  <c r="I104" i="9"/>
  <c r="K183" i="11"/>
  <c r="G114" i="14"/>
  <c r="G226" i="11"/>
  <c r="G161" i="11"/>
  <c r="G104" i="11"/>
  <c r="G126" i="9"/>
  <c r="G5" i="8"/>
  <c r="G47" i="11"/>
  <c r="G104" i="9"/>
  <c r="G26" i="11"/>
  <c r="G46" i="9"/>
  <c r="G91" i="13"/>
  <c r="G5" i="9"/>
  <c r="G147" i="9"/>
  <c r="G86" i="8"/>
  <c r="G185" i="3"/>
  <c r="G25" i="9"/>
  <c r="G83" i="6"/>
  <c r="G5" i="5"/>
  <c r="G112" i="13"/>
  <c r="G108" i="8"/>
  <c r="H26" i="7"/>
  <c r="G5" i="6"/>
  <c r="H205" i="11"/>
  <c r="H104" i="11"/>
  <c r="H47" i="11"/>
  <c r="H104" i="9"/>
  <c r="H26" i="11"/>
  <c r="H46" i="9"/>
  <c r="H112" i="13"/>
  <c r="H5" i="11"/>
  <c r="H25" i="9"/>
  <c r="H70" i="13"/>
  <c r="H161" i="11"/>
  <c r="H226" i="11"/>
  <c r="H91" i="13"/>
  <c r="H147" i="9"/>
  <c r="H86" i="8"/>
  <c r="H185" i="3"/>
  <c r="H83" i="6"/>
  <c r="H5" i="5"/>
  <c r="H206" i="3"/>
  <c r="I5" i="7"/>
  <c r="H27" i="6"/>
  <c r="H227" i="3"/>
  <c r="F5" i="5"/>
  <c r="E27" i="5"/>
  <c r="G83" i="5"/>
  <c r="I128" i="5"/>
  <c r="C5" i="6"/>
  <c r="G27" i="6"/>
  <c r="F46" i="7"/>
  <c r="H84" i="3"/>
  <c r="E206" i="3"/>
  <c r="J5" i="8"/>
  <c r="K104" i="9"/>
  <c r="I147" i="9"/>
  <c r="N161" i="11"/>
  <c r="N112" i="13"/>
  <c r="N5" i="11"/>
  <c r="N114" i="14"/>
  <c r="N227" i="3"/>
  <c r="N206" i="3"/>
  <c r="O46" i="7"/>
  <c r="N127" i="3"/>
  <c r="O5" i="7"/>
  <c r="N83" i="5"/>
  <c r="N5" i="3"/>
  <c r="Q27" i="3"/>
  <c r="B127" i="3"/>
  <c r="N104" i="9"/>
  <c r="Q126" i="9"/>
  <c r="N70" i="13"/>
  <c r="P47" i="11"/>
  <c r="P70" i="13"/>
  <c r="P114" i="14"/>
  <c r="P185" i="3"/>
  <c r="Q26" i="7"/>
  <c r="P127" i="3"/>
  <c r="Q5" i="7"/>
  <c r="P205" i="11"/>
  <c r="P108" i="8"/>
  <c r="P27" i="3"/>
  <c r="Q27" i="5"/>
  <c r="P83" i="5"/>
  <c r="P5" i="3"/>
  <c r="Q5" i="8"/>
  <c r="P104" i="9"/>
  <c r="N26" i="11"/>
  <c r="Q161" i="11"/>
  <c r="Q26" i="11"/>
  <c r="Q127" i="3"/>
  <c r="Q226" i="11"/>
  <c r="Q129" i="8"/>
  <c r="Q84" i="3"/>
  <c r="Q183" i="11"/>
  <c r="Q86" i="8"/>
  <c r="Q5" i="3"/>
  <c r="Q83" i="5"/>
  <c r="P128" i="5"/>
  <c r="N46" i="9"/>
  <c r="Q104" i="9"/>
  <c r="B112" i="13"/>
  <c r="B226" i="11"/>
  <c r="B129" i="8"/>
  <c r="B84" i="3"/>
  <c r="B205" i="11"/>
  <c r="B108" i="8"/>
  <c r="B27" i="3"/>
  <c r="B161" i="11"/>
  <c r="B147" i="9"/>
  <c r="B27" i="8"/>
  <c r="B83" i="5"/>
  <c r="Q128" i="5"/>
  <c r="Q46" i="7"/>
  <c r="P26" i="11"/>
  <c r="B183" i="11"/>
  <c r="N205" i="11"/>
  <c r="B91" i="13"/>
  <c r="R20" i="16"/>
  <c r="R21" i="16"/>
  <c r="R22" i="16"/>
  <c r="R23" i="16"/>
  <c r="R24" i="16"/>
  <c r="R25" i="16"/>
  <c r="R26" i="16"/>
  <c r="R27" i="16"/>
  <c r="R28" i="16"/>
  <c r="R29" i="16"/>
  <c r="R30" i="16"/>
  <c r="R31" i="16"/>
  <c r="R32" i="16"/>
  <c r="R33" i="16"/>
  <c r="O52" i="16"/>
  <c r="A216" i="7"/>
  <c r="A232" i="7"/>
  <c r="A195" i="7"/>
  <c r="A174" i="7"/>
  <c r="A177" i="9"/>
  <c r="A157" i="8"/>
  <c r="A123" i="14"/>
  <c r="A14" i="5"/>
  <c r="A14" i="6"/>
  <c r="A16" i="5"/>
  <c r="A14" i="8"/>
  <c r="A138" i="3"/>
  <c r="A159" i="8"/>
  <c r="A81" i="13"/>
  <c r="A15" i="14"/>
  <c r="A12" i="4"/>
  <c r="A32" i="4"/>
  <c r="A36" i="9"/>
  <c r="A194" i="11"/>
  <c r="A35" i="11"/>
  <c r="A93" i="3"/>
  <c r="A160" i="5"/>
  <c r="A16" i="9"/>
  <c r="A16" i="3"/>
  <c r="A14" i="3"/>
  <c r="A57" i="7"/>
  <c r="A121" i="13"/>
  <c r="A22" i="13"/>
  <c r="A236" i="3"/>
  <c r="A158" i="5"/>
  <c r="A14" i="9"/>
  <c r="A13" i="14"/>
  <c r="A36" i="8"/>
  <c r="A238" i="3"/>
  <c r="A52" i="13"/>
  <c r="A137" i="9"/>
  <c r="A55" i="9"/>
  <c r="A58" i="11"/>
  <c r="A235" i="11"/>
  <c r="A57" i="9"/>
  <c r="A135" i="9"/>
  <c r="A214" i="11"/>
  <c r="A37" i="7"/>
  <c r="A16" i="6"/>
  <c r="A237" i="11"/>
  <c r="A35" i="7"/>
  <c r="A92" i="6"/>
  <c r="A97" i="8"/>
  <c r="A37" i="11"/>
  <c r="A123" i="13"/>
  <c r="A99" i="4"/>
  <c r="A20" i="13"/>
  <c r="A175" i="9"/>
  <c r="A139" i="5"/>
  <c r="A216" i="11"/>
  <c r="A50" i="13"/>
  <c r="A56" i="11"/>
  <c r="A92" i="5"/>
  <c r="A215" i="3"/>
  <c r="A140" i="13"/>
  <c r="A156" i="9"/>
  <c r="A36" i="6"/>
  <c r="A34" i="9"/>
  <c r="A138" i="8"/>
  <c r="A55" i="7"/>
  <c r="A36" i="3"/>
  <c r="A14" i="7"/>
  <c r="A36" i="5"/>
  <c r="A255" i="3"/>
  <c r="A254" i="11"/>
  <c r="A137" i="5"/>
  <c r="A170" i="11"/>
  <c r="A113" i="9"/>
  <c r="A192" i="11"/>
  <c r="A79" i="13"/>
  <c r="A34" i="14"/>
  <c r="A106" i="13"/>
  <c r="A85" i="13"/>
  <c r="A198" i="11"/>
  <c r="A61" i="9"/>
  <c r="A56" i="13"/>
  <c r="A176" i="11"/>
  <c r="A40" i="9"/>
  <c r="A129" i="14"/>
  <c r="A26" i="13"/>
  <c r="A119" i="11"/>
  <c r="A20" i="9"/>
  <c r="A19" i="14"/>
  <c r="A41" i="11"/>
  <c r="A146" i="13"/>
  <c r="A141" i="9"/>
  <c r="A163" i="8"/>
  <c r="A220" i="11"/>
  <c r="A20" i="8"/>
  <c r="A261" i="3"/>
  <c r="A20" i="3"/>
  <c r="A62" i="11"/>
  <c r="A42" i="8"/>
  <c r="A164" i="5"/>
  <c r="A144" i="8"/>
  <c r="A42" i="6"/>
  <c r="A143" i="5"/>
  <c r="A127" i="13"/>
  <c r="A20" i="11"/>
  <c r="A221" i="3"/>
  <c r="A181" i="9"/>
  <c r="A101" i="8"/>
  <c r="A42" i="3"/>
  <c r="A41" i="7"/>
  <c r="A98" i="6"/>
  <c r="A260" i="11"/>
  <c r="A142" i="3"/>
  <c r="A20" i="5"/>
  <c r="A242" i="3"/>
  <c r="A98" i="5"/>
  <c r="A20" i="7"/>
  <c r="A123" i="8"/>
  <c r="A99" i="3"/>
  <c r="A119" i="9"/>
  <c r="A20" i="6"/>
  <c r="A61" i="7"/>
  <c r="A40" i="14"/>
  <c r="A241" i="11"/>
  <c r="A162" i="9"/>
  <c r="A200" i="3"/>
  <c r="A42" i="5"/>
  <c r="A120" i="3"/>
  <c r="A11" i="4"/>
  <c r="A11" i="11"/>
  <c r="A33" i="8"/>
  <c r="A252" i="3"/>
  <c r="A11" i="3"/>
  <c r="A35" i="14"/>
  <c r="A96" i="8"/>
  <c r="A176" i="9"/>
  <c r="A37" i="8"/>
  <c r="A94" i="3"/>
  <c r="A141" i="13"/>
  <c r="A255" i="11"/>
  <c r="A157" i="9"/>
  <c r="A15" i="8"/>
  <c r="A37" i="3"/>
  <c r="A101" i="13"/>
  <c r="A215" i="11"/>
  <c r="A114" i="9"/>
  <c r="A80" i="13"/>
  <c r="A124" i="14"/>
  <c r="A15" i="11"/>
  <c r="A195" i="3"/>
  <c r="A93" i="6"/>
  <c r="A14" i="14"/>
  <c r="A136" i="9"/>
  <c r="A139" i="8"/>
  <c r="A216" i="3"/>
  <c r="A37" i="6"/>
  <c r="A36" i="11"/>
  <c r="A51" i="13"/>
  <c r="A237" i="3"/>
  <c r="A15" i="3"/>
  <c r="A15" i="6"/>
  <c r="A37" i="5"/>
  <c r="A21" i="13"/>
  <c r="A35" i="9"/>
  <c r="A122" i="13"/>
  <c r="A57" i="11"/>
  <c r="A15" i="7"/>
  <c r="A93" i="5"/>
  <c r="A171" i="11"/>
  <c r="A115" i="3"/>
  <c r="A138" i="5"/>
  <c r="A56" i="9"/>
  <c r="A158" i="8"/>
  <c r="A36" i="7"/>
  <c r="A159" i="5"/>
  <c r="A15" i="9"/>
  <c r="A137" i="3"/>
  <c r="A15" i="5"/>
  <c r="A193" i="11"/>
  <c r="A56" i="7"/>
  <c r="A114" i="11"/>
  <c r="A256" i="3"/>
  <c r="A236" i="11"/>
  <c r="A118" i="8"/>
  <c r="A77" i="13"/>
  <c r="A11" i="14"/>
  <c r="A155" i="8"/>
  <c r="A136" i="8"/>
  <c r="A192" i="3"/>
  <c r="A115" i="8"/>
  <c r="A134" i="3"/>
  <c r="A173" i="9"/>
  <c r="A34" i="8"/>
  <c r="A91" i="3"/>
  <c r="A119" i="13"/>
  <c r="A32" i="14"/>
  <c r="A18" i="13"/>
  <c r="A111" i="9"/>
  <c r="A53" i="7"/>
  <c r="A12" i="5"/>
  <c r="A121" i="14"/>
  <c r="A190" i="11"/>
  <c r="A98" i="13"/>
  <c r="A12" i="11"/>
  <c r="A133" i="9"/>
  <c r="A90" i="6"/>
  <c r="A253" i="3"/>
  <c r="A12" i="3"/>
  <c r="A12" i="6"/>
  <c r="A34" i="5"/>
  <c r="A212" i="11"/>
  <c r="A32" i="9"/>
  <c r="A54" i="11"/>
  <c r="A213" i="3"/>
  <c r="A112" i="3"/>
  <c r="A34" i="6"/>
  <c r="A12" i="7"/>
  <c r="A90" i="5"/>
  <c r="A138" i="13"/>
  <c r="A168" i="11"/>
  <c r="A93" i="8"/>
  <c r="A252" i="11"/>
  <c r="A12" i="8"/>
  <c r="A34" i="3"/>
  <c r="A135" i="5"/>
  <c r="A233" i="11"/>
  <c r="A48" i="13"/>
  <c r="A33" i="11"/>
  <c r="A12" i="9"/>
  <c r="A111" i="11"/>
  <c r="A53" i="9"/>
  <c r="A234" i="3"/>
  <c r="A33" i="7"/>
  <c r="A154" i="9"/>
  <c r="A156" i="5"/>
  <c r="A126" i="13"/>
  <c r="A240" i="11"/>
  <c r="A105" i="13"/>
  <c r="A219" i="11"/>
  <c r="A118" i="9"/>
  <c r="A84" i="13"/>
  <c r="A197" i="11"/>
  <c r="A60" i="9"/>
  <c r="A55" i="13"/>
  <c r="A175" i="11"/>
  <c r="A39" i="9"/>
  <c r="A39" i="14"/>
  <c r="A61" i="11"/>
  <c r="A60" i="7"/>
  <c r="A40" i="7"/>
  <c r="A19" i="7"/>
  <c r="A25" i="13"/>
  <c r="A18" i="14"/>
  <c r="A241" i="3"/>
  <c r="A140" i="9"/>
  <c r="A162" i="8"/>
  <c r="A19" i="9"/>
  <c r="A19" i="8"/>
  <c r="A260" i="3"/>
  <c r="A19" i="3"/>
  <c r="A161" i="9"/>
  <c r="A41" i="3"/>
  <c r="A119" i="3"/>
  <c r="A143" i="8"/>
  <c r="A19" i="11"/>
  <c r="A220" i="3"/>
  <c r="A41" i="6"/>
  <c r="A142" i="5"/>
  <c r="A180" i="9"/>
  <c r="A100" i="8"/>
  <c r="A97" i="6"/>
  <c r="A163" i="5"/>
  <c r="A259" i="11"/>
  <c r="A141" i="3"/>
  <c r="A19" i="5"/>
  <c r="A118" i="11"/>
  <c r="A145" i="13"/>
  <c r="A122" i="8"/>
  <c r="A98" i="3"/>
  <c r="A97" i="5"/>
  <c r="A128" i="14"/>
  <c r="A40" i="11"/>
  <c r="A19" i="6"/>
  <c r="A41" i="8"/>
  <c r="A199" i="3"/>
  <c r="A41" i="5"/>
  <c r="A131" i="13"/>
  <c r="A245" i="11"/>
  <c r="A70" i="13"/>
  <c r="A41" i="13"/>
  <c r="A161" i="11"/>
  <c r="A25" i="9"/>
  <c r="A114" i="14"/>
  <c r="A11" i="13"/>
  <c r="A104" i="11"/>
  <c r="A5" i="9"/>
  <c r="A25" i="14"/>
  <c r="A47" i="11"/>
  <c r="A5" i="11"/>
  <c r="A4" i="14"/>
  <c r="A91" i="13"/>
  <c r="A166" i="9"/>
  <c r="A84" i="3"/>
  <c r="A86" i="8"/>
  <c r="A128" i="5"/>
  <c r="A26" i="11"/>
  <c r="A108" i="8"/>
  <c r="A149" i="5"/>
  <c r="A5" i="5"/>
  <c r="A183" i="11"/>
  <c r="A226" i="11"/>
  <c r="A185" i="3"/>
  <c r="A112" i="13"/>
  <c r="A147" i="9"/>
  <c r="A104" i="9"/>
  <c r="A246" i="3"/>
  <c r="A5" i="8"/>
  <c r="A27" i="8"/>
  <c r="A27" i="5"/>
  <c r="A129" i="8"/>
  <c r="A105" i="3"/>
  <c r="A148" i="8"/>
  <c r="A206" i="3"/>
  <c r="A5" i="3"/>
  <c r="A5" i="7"/>
  <c r="A5" i="6"/>
  <c r="A83" i="5"/>
  <c r="A27" i="3"/>
  <c r="A205" i="11"/>
  <c r="A127" i="3"/>
  <c r="A46" i="9"/>
  <c r="A83" i="6"/>
  <c r="A126" i="9"/>
  <c r="A27" i="6"/>
  <c r="A227" i="3"/>
  <c r="A49" i="13"/>
  <c r="A137" i="8"/>
  <c r="A116" i="8"/>
  <c r="A135" i="3"/>
  <c r="A94" i="8"/>
  <c r="A113" i="3"/>
  <c r="A139" i="13"/>
  <c r="A253" i="11"/>
  <c r="A155" i="9"/>
  <c r="A13" i="8"/>
  <c r="A35" i="3"/>
  <c r="A120" i="13"/>
  <c r="A234" i="11"/>
  <c r="A55" i="11"/>
  <c r="A33" i="14"/>
  <c r="A78" i="13"/>
  <c r="A112" i="9"/>
  <c r="A54" i="7"/>
  <c r="A13" i="5"/>
  <c r="A122" i="14"/>
  <c r="A191" i="11"/>
  <c r="A99" i="13"/>
  <c r="A13" i="11"/>
  <c r="A193" i="3"/>
  <c r="A213" i="11"/>
  <c r="A214" i="3"/>
  <c r="A35" i="6"/>
  <c r="A254" i="3"/>
  <c r="A13" i="3"/>
  <c r="A13" i="6"/>
  <c r="A19" i="13"/>
  <c r="A35" i="5"/>
  <c r="A33" i="9"/>
  <c r="A12" i="14"/>
  <c r="A174" i="9"/>
  <c r="A13" i="7"/>
  <c r="A91" i="5"/>
  <c r="A169" i="11"/>
  <c r="A134" i="9"/>
  <c r="A91" i="6"/>
  <c r="A136" i="5"/>
  <c r="A112" i="11"/>
  <c r="A35" i="8"/>
  <c r="A54" i="9"/>
  <c r="A156" i="8"/>
  <c r="A235" i="3"/>
  <c r="A34" i="7"/>
  <c r="A92" i="3"/>
  <c r="A157" i="5"/>
  <c r="A34" i="11"/>
  <c r="A13" i="9"/>
  <c r="A144" i="13"/>
  <c r="A258" i="11"/>
  <c r="A125" i="13"/>
  <c r="A239" i="11"/>
  <c r="A139" i="9"/>
  <c r="A104" i="13"/>
  <c r="A218" i="11"/>
  <c r="A117" i="9"/>
  <c r="A83" i="13"/>
  <c r="A196" i="11"/>
  <c r="A59" i="9"/>
  <c r="A127" i="14"/>
  <c r="A24" i="13"/>
  <c r="A117" i="11"/>
  <c r="A18" i="9"/>
  <c r="A179" i="9"/>
  <c r="A39" i="11"/>
  <c r="A18" i="6"/>
  <c r="A17" i="14"/>
  <c r="A240" i="3"/>
  <c r="A54" i="13"/>
  <c r="A161" i="8"/>
  <c r="A60" i="11"/>
  <c r="A38" i="14"/>
  <c r="A18" i="3"/>
  <c r="A18" i="7"/>
  <c r="A96" i="5"/>
  <c r="A118" i="3"/>
  <c r="A174" i="11"/>
  <c r="A142" i="8"/>
  <c r="A18" i="11"/>
  <c r="A219" i="3"/>
  <c r="A40" i="6"/>
  <c r="A141" i="5"/>
  <c r="A99" i="8"/>
  <c r="A40" i="3"/>
  <c r="A39" i="7"/>
  <c r="A96" i="6"/>
  <c r="A162" i="5"/>
  <c r="A18" i="8"/>
  <c r="A140" i="3"/>
  <c r="A18" i="5"/>
  <c r="A40" i="8"/>
  <c r="A198" i="3"/>
  <c r="A40" i="5"/>
  <c r="A121" i="8"/>
  <c r="A97" i="3"/>
  <c r="A59" i="7"/>
  <c r="A38" i="9"/>
  <c r="A160" i="9"/>
  <c r="A259" i="3"/>
  <c r="A147" i="13"/>
  <c r="A261" i="11"/>
  <c r="A86" i="13"/>
  <c r="A57" i="13"/>
  <c r="A177" i="11"/>
  <c r="A41" i="9"/>
  <c r="A130" i="14"/>
  <c r="A177" i="14"/>
  <c r="A178" i="14"/>
  <c r="A179" i="14"/>
  <c r="A180" i="14"/>
  <c r="A181" i="14"/>
  <c r="A182" i="14"/>
  <c r="A183" i="14"/>
  <c r="A184" i="14"/>
  <c r="A185" i="14"/>
  <c r="A186" i="14"/>
  <c r="A187" i="14"/>
  <c r="A188" i="14"/>
  <c r="A189" i="14"/>
  <c r="A190" i="14"/>
  <c r="A191" i="14"/>
  <c r="A27" i="13"/>
  <c r="A120" i="11"/>
  <c r="A21" i="9"/>
  <c r="A41" i="14"/>
  <c r="A63" i="11"/>
  <c r="A62" i="7"/>
  <c r="A42" i="7"/>
  <c r="A21" i="11"/>
  <c r="A221" i="11"/>
  <c r="A21" i="8"/>
  <c r="A262" i="3"/>
  <c r="A21" i="3"/>
  <c r="A163" i="9"/>
  <c r="V148" i="9"/>
  <c r="V149" i="9"/>
  <c r="V150" i="9"/>
  <c r="V151" i="9"/>
  <c r="V152" i="9"/>
  <c r="V153" i="9"/>
  <c r="V154" i="9"/>
  <c r="V155" i="9"/>
  <c r="V156" i="9"/>
  <c r="V157" i="9"/>
  <c r="V158" i="9"/>
  <c r="V159" i="9"/>
  <c r="V160" i="9"/>
  <c r="V161" i="9"/>
  <c r="V162" i="9"/>
  <c r="A43" i="3"/>
  <c r="A100" i="3"/>
  <c r="A144" i="5"/>
  <c r="T130" i="5"/>
  <c r="T131" i="5"/>
  <c r="T132" i="5"/>
  <c r="T133" i="5"/>
  <c r="T134" i="5"/>
  <c r="T135" i="5"/>
  <c r="T136" i="5"/>
  <c r="T137" i="5"/>
  <c r="T138" i="5"/>
  <c r="T139" i="5"/>
  <c r="T140" i="5"/>
  <c r="T141" i="5"/>
  <c r="T142" i="5"/>
  <c r="T143" i="5"/>
  <c r="T144" i="5"/>
  <c r="A128" i="13"/>
  <c r="A222" i="3"/>
  <c r="A43" i="6"/>
  <c r="A182" i="9"/>
  <c r="A102" i="8"/>
  <c r="A20" i="14"/>
  <c r="A99" i="6"/>
  <c r="A143" i="3"/>
  <c r="A165" i="5"/>
  <c r="A21" i="5"/>
  <c r="A107" i="13"/>
  <c r="A142" i="9"/>
  <c r="A62" i="9"/>
  <c r="A164" i="8"/>
  <c r="A243" i="3"/>
  <c r="A124" i="8"/>
  <c r="A121" i="3"/>
  <c r="A21" i="7"/>
  <c r="A21" i="6"/>
  <c r="A242" i="11"/>
  <c r="A42" i="11"/>
  <c r="A201" i="3"/>
  <c r="A43" i="5"/>
  <c r="A120" i="9"/>
  <c r="A145" i="8"/>
  <c r="A199" i="11"/>
  <c r="A43" i="8"/>
  <c r="A99" i="5"/>
  <c r="O53" i="16"/>
  <c r="A24" i="11"/>
  <c r="A3" i="11"/>
  <c r="A383" i="7"/>
  <c r="A211" i="7"/>
  <c r="A227" i="7"/>
  <c r="A190" i="7"/>
  <c r="A169" i="7"/>
  <c r="A213" i="7"/>
  <c r="A229" i="7"/>
  <c r="A192" i="7"/>
  <c r="A171" i="7"/>
  <c r="A219" i="7"/>
  <c r="A235" i="7"/>
  <c r="A198" i="7"/>
  <c r="A177" i="7"/>
  <c r="A218" i="7"/>
  <c r="A234" i="7"/>
  <c r="A197" i="7"/>
  <c r="A176" i="7"/>
  <c r="A214" i="7"/>
  <c r="A230" i="7"/>
  <c r="A193" i="7"/>
  <c r="A172" i="7"/>
  <c r="A212" i="7"/>
  <c r="A228" i="7"/>
  <c r="A191" i="7"/>
  <c r="A170" i="7"/>
  <c r="A220" i="7"/>
  <c r="A236" i="7"/>
  <c r="A199" i="7"/>
  <c r="A178" i="7"/>
  <c r="A217" i="7"/>
  <c r="A233" i="7"/>
  <c r="A196" i="7"/>
  <c r="A175" i="7"/>
  <c r="A215" i="7"/>
  <c r="A231" i="7"/>
  <c r="A194" i="7"/>
  <c r="A173" i="7"/>
  <c r="A133" i="3"/>
  <c r="A11" i="8"/>
  <c r="A76" i="13"/>
  <c r="A11" i="9"/>
  <c r="A232" i="11"/>
  <c r="A137" i="13"/>
  <c r="A118" i="13"/>
  <c r="A47" i="13"/>
  <c r="A153" i="9"/>
  <c r="A167" i="11"/>
  <c r="A97" i="13"/>
  <c r="A33" i="3"/>
  <c r="A114" i="8"/>
  <c r="A251" i="11"/>
  <c r="A89" i="5"/>
  <c r="A111" i="3"/>
  <c r="A11" i="6"/>
  <c r="A233" i="3"/>
  <c r="A191" i="3"/>
  <c r="A52" i="9"/>
  <c r="A172" i="9"/>
  <c r="A52" i="7"/>
  <c r="A135" i="8"/>
  <c r="A33" i="6"/>
  <c r="A32" i="11"/>
  <c r="A53" i="11"/>
  <c r="A110" i="9"/>
  <c r="A11" i="5"/>
  <c r="A155" i="5"/>
  <c r="A31" i="9"/>
  <c r="A17" i="13"/>
  <c r="A212" i="3"/>
  <c r="A134" i="5"/>
  <c r="A211" i="11"/>
  <c r="A33" i="5"/>
  <c r="A154" i="8"/>
  <c r="A89" i="6"/>
  <c r="A10" i="14"/>
  <c r="A32" i="7"/>
  <c r="A31" i="14"/>
  <c r="A90" i="3"/>
  <c r="A11" i="7"/>
  <c r="A189" i="11"/>
  <c r="A92" i="8"/>
  <c r="A110" i="11"/>
  <c r="A132" i="9"/>
  <c r="A120" i="14"/>
  <c r="A54" i="4"/>
  <c r="A98" i="4"/>
  <c r="A76" i="4"/>
  <c r="A10" i="4"/>
  <c r="A31" i="4"/>
  <c r="O54" i="16"/>
  <c r="A210" i="7"/>
  <c r="A189" i="7"/>
  <c r="A168" i="7"/>
  <c r="A97" i="4"/>
  <c r="A53" i="4"/>
  <c r="A75" i="4"/>
  <c r="A9" i="4"/>
  <c r="A30" i="4"/>
  <c r="A117" i="13"/>
  <c r="A119" i="14"/>
  <c r="A16" i="13"/>
  <c r="A232" i="3"/>
  <c r="A153" i="8"/>
  <c r="A211" i="3"/>
  <c r="A113" i="8"/>
  <c r="A132" i="3"/>
  <c r="A46" i="13"/>
  <c r="A31" i="11"/>
  <c r="A250" i="11"/>
  <c r="A51" i="9"/>
  <c r="A10" i="7"/>
  <c r="A88" i="5"/>
  <c r="A136" i="13"/>
  <c r="A166" i="11"/>
  <c r="A31" i="7"/>
  <c r="A32" i="5"/>
  <c r="A96" i="13"/>
  <c r="A188" i="11"/>
  <c r="A134" i="8"/>
  <c r="A109" i="11"/>
  <c r="A190" i="3"/>
  <c r="A89" i="3"/>
  <c r="A51" i="7"/>
  <c r="A30" i="14"/>
  <c r="A109" i="9"/>
  <c r="A32" i="8"/>
  <c r="A251" i="3"/>
  <c r="A10" i="9"/>
  <c r="A10" i="3"/>
  <c r="A10" i="6"/>
  <c r="A9" i="14"/>
  <c r="A210" i="11"/>
  <c r="A10" i="11"/>
  <c r="A30" i="9"/>
  <c r="A110" i="3"/>
  <c r="A52" i="11"/>
  <c r="A171" i="9"/>
  <c r="A32" i="6"/>
  <c r="A131" i="9"/>
  <c r="A91" i="8"/>
  <c r="A231" i="11"/>
  <c r="A75" i="13"/>
  <c r="A10" i="8"/>
  <c r="A32" i="3"/>
  <c r="A88" i="6"/>
  <c r="A133" i="5"/>
  <c r="A154" i="5"/>
  <c r="A10" i="5"/>
  <c r="A152" i="9"/>
  <c r="O55" i="16"/>
  <c r="A209" i="7"/>
  <c r="A188" i="7"/>
  <c r="A167" i="7"/>
  <c r="A8" i="4"/>
  <c r="A28" i="4"/>
  <c r="A29" i="4"/>
  <c r="A135" i="13"/>
  <c r="A45" i="13"/>
  <c r="A8" i="14"/>
  <c r="A9" i="11"/>
  <c r="A250" i="3"/>
  <c r="A231" i="3"/>
  <c r="A133" i="8"/>
  <c r="A189" i="3"/>
  <c r="A209" i="11"/>
  <c r="A116" i="13"/>
  <c r="A132" i="5"/>
  <c r="A249" i="11"/>
  <c r="A50" i="9"/>
  <c r="A112" i="8"/>
  <c r="A131" i="3"/>
  <c r="A9" i="7"/>
  <c r="A87" i="5"/>
  <c r="A15" i="13"/>
  <c r="A165" i="11"/>
  <c r="A30" i="7"/>
  <c r="A31" i="5"/>
  <c r="A118" i="14"/>
  <c r="A108" i="9"/>
  <c r="A50" i="7"/>
  <c r="A9" i="5"/>
  <c r="A230" i="11"/>
  <c r="A151" i="9"/>
  <c r="A9" i="9"/>
  <c r="A108" i="11"/>
  <c r="A88" i="3"/>
  <c r="A29" i="14"/>
  <c r="A31" i="8"/>
  <c r="A9" i="3"/>
  <c r="A9" i="6"/>
  <c r="A95" i="13"/>
  <c r="A210" i="3"/>
  <c r="A29" i="9"/>
  <c r="A109" i="3"/>
  <c r="A51" i="11"/>
  <c r="A170" i="9"/>
  <c r="A31" i="6"/>
  <c r="A130" i="9"/>
  <c r="A90" i="8"/>
  <c r="A74" i="13"/>
  <c r="A152" i="8"/>
  <c r="A9" i="8"/>
  <c r="A31" i="3"/>
  <c r="A87" i="6"/>
  <c r="A30" i="11"/>
  <c r="A153" i="5"/>
  <c r="A187" i="11"/>
  <c r="A52" i="4"/>
  <c r="A96" i="4"/>
  <c r="A74" i="4"/>
  <c r="O56" i="16"/>
  <c r="B11" i="13"/>
  <c r="A208" i="7"/>
  <c r="A187" i="7"/>
  <c r="A166" i="7"/>
  <c r="A94" i="4"/>
  <c r="A72" i="4"/>
  <c r="A50" i="4"/>
  <c r="A73" i="13"/>
  <c r="A28" i="14"/>
  <c r="A7" i="14"/>
  <c r="A29" i="11"/>
  <c r="A8" i="11"/>
  <c r="A249" i="3"/>
  <c r="A151" i="8"/>
  <c r="A209" i="3"/>
  <c r="A129" i="9"/>
  <c r="A44" i="13"/>
  <c r="A115" i="13"/>
  <c r="A107" i="11"/>
  <c r="A108" i="3"/>
  <c r="A152" i="5"/>
  <c r="A131" i="5"/>
  <c r="A134" i="13"/>
  <c r="A248" i="11"/>
  <c r="A49" i="9"/>
  <c r="A111" i="8"/>
  <c r="A130" i="3"/>
  <c r="A8" i="7"/>
  <c r="A86" i="5"/>
  <c r="A14" i="13"/>
  <c r="A164" i="11"/>
  <c r="A188" i="3"/>
  <c r="A229" i="11"/>
  <c r="A150" i="9"/>
  <c r="A8" i="9"/>
  <c r="A49" i="7"/>
  <c r="A107" i="9"/>
  <c r="A87" i="3"/>
  <c r="A30" i="8"/>
  <c r="A132" i="8"/>
  <c r="A30" i="5"/>
  <c r="A8" i="3"/>
  <c r="A8" i="6"/>
  <c r="A94" i="13"/>
  <c r="A208" i="11"/>
  <c r="A28" i="9"/>
  <c r="A117" i="14"/>
  <c r="A50" i="11"/>
  <c r="A169" i="9"/>
  <c r="A30" i="6"/>
  <c r="A89" i="8"/>
  <c r="A230" i="3"/>
  <c r="A8" i="5"/>
  <c r="A186" i="11"/>
  <c r="A8" i="8"/>
  <c r="A30" i="3"/>
  <c r="A29" i="7"/>
  <c r="A86" i="6"/>
  <c r="A73" i="4"/>
  <c r="A51" i="4"/>
  <c r="A95" i="4"/>
  <c r="O57" i="16"/>
  <c r="C177" i="14"/>
  <c r="C178" i="14"/>
  <c r="P9" i="16"/>
  <c r="Q9" i="16"/>
  <c r="B10" i="16"/>
  <c r="B11" i="16"/>
  <c r="B12" i="16"/>
  <c r="B13" i="16"/>
  <c r="B14" i="16"/>
  <c r="B15" i="16"/>
  <c r="B16" i="16"/>
  <c r="B17" i="16"/>
  <c r="B18"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9" i="16"/>
  <c r="A207" i="7"/>
  <c r="A186" i="7"/>
  <c r="A165" i="7"/>
  <c r="P29" i="16"/>
  <c r="Q29" i="16"/>
  <c r="A113" i="13"/>
  <c r="A227" i="11"/>
  <c r="A42" i="13"/>
  <c r="A115" i="14"/>
  <c r="A12" i="13"/>
  <c r="A105" i="11"/>
  <c r="A6" i="9"/>
  <c r="A26" i="14"/>
  <c r="A48" i="11"/>
  <c r="A5" i="14"/>
  <c r="A27" i="11"/>
  <c r="A247" i="3"/>
  <c r="A184" i="11"/>
  <c r="A167" i="9"/>
  <c r="A85" i="3"/>
  <c r="A71" i="13"/>
  <c r="A26" i="9"/>
  <c r="A87" i="8"/>
  <c r="A106" i="3"/>
  <c r="A150" i="5"/>
  <c r="A132" i="13"/>
  <c r="A246" i="11"/>
  <c r="A47" i="9"/>
  <c r="A109" i="8"/>
  <c r="A128" i="3"/>
  <c r="A6" i="7"/>
  <c r="A84" i="5"/>
  <c r="A186" i="3"/>
  <c r="A148" i="9"/>
  <c r="A47" i="7"/>
  <c r="A105" i="9"/>
  <c r="A28" i="8"/>
  <c r="A28" i="5"/>
  <c r="A130" i="8"/>
  <c r="A6" i="11"/>
  <c r="A92" i="13"/>
  <c r="A162" i="11"/>
  <c r="A207" i="3"/>
  <c r="A6" i="3"/>
  <c r="A6" i="6"/>
  <c r="A84" i="6"/>
  <c r="A6" i="5"/>
  <c r="A206" i="11"/>
  <c r="A6" i="8"/>
  <c r="A228" i="3"/>
  <c r="A28" i="3"/>
  <c r="A127" i="9"/>
  <c r="A28" i="6"/>
  <c r="A149" i="8"/>
  <c r="A27" i="7"/>
  <c r="A129" i="5"/>
  <c r="A93" i="13"/>
  <c r="A116" i="14"/>
  <c r="A13" i="13"/>
  <c r="A27" i="14"/>
  <c r="A49" i="11"/>
  <c r="A6" i="14"/>
  <c r="A28" i="11"/>
  <c r="A7" i="11"/>
  <c r="A229" i="3"/>
  <c r="A43" i="13"/>
  <c r="A72" i="13"/>
  <c r="A27" i="9"/>
  <c r="A88" i="8"/>
  <c r="A106" i="11"/>
  <c r="A107" i="3"/>
  <c r="A151" i="5"/>
  <c r="A130" i="5"/>
  <c r="A133" i="13"/>
  <c r="A247" i="11"/>
  <c r="A163" i="11"/>
  <c r="A28" i="7"/>
  <c r="A29" i="5"/>
  <c r="A185" i="11"/>
  <c r="A187" i="3"/>
  <c r="A228" i="11"/>
  <c r="A149" i="9"/>
  <c r="A7" i="9"/>
  <c r="A48" i="7"/>
  <c r="A110" i="8"/>
  <c r="A114" i="13"/>
  <c r="A106" i="9"/>
  <c r="A86" i="3"/>
  <c r="A29" i="8"/>
  <c r="A248" i="3"/>
  <c r="A131" i="8"/>
  <c r="A208" i="3"/>
  <c r="A7" i="3"/>
  <c r="A7" i="6"/>
  <c r="A207" i="11"/>
  <c r="A7" i="7"/>
  <c r="A85" i="5"/>
  <c r="A48" i="9"/>
  <c r="A29" i="3"/>
  <c r="A168" i="9"/>
  <c r="A128" i="9"/>
  <c r="A29" i="6"/>
  <c r="A7" i="8"/>
  <c r="A85" i="6"/>
  <c r="A7" i="5"/>
  <c r="A150" i="8"/>
  <c r="A129" i="3"/>
  <c r="O58" i="16"/>
  <c r="P12" i="16"/>
  <c r="Q12" i="16"/>
  <c r="W25" i="16"/>
  <c r="W24" i="16"/>
  <c r="A205" i="7"/>
  <c r="A184" i="7"/>
  <c r="A163" i="7"/>
  <c r="A206" i="7"/>
  <c r="A185" i="7"/>
  <c r="A164" i="7"/>
  <c r="C179" i="14"/>
  <c r="O59" i="16"/>
  <c r="C180" i="14"/>
  <c r="W26" i="16"/>
  <c r="C181" i="14"/>
  <c r="W27" i="16"/>
  <c r="C182" i="14"/>
  <c r="W28" i="16"/>
  <c r="C183" i="14"/>
  <c r="W29" i="16"/>
  <c r="C184" i="14"/>
  <c r="W30" i="16"/>
  <c r="C185" i="14"/>
  <c r="W31" i="16"/>
  <c r="C186" i="14"/>
  <c r="W32" i="16"/>
  <c r="C187" i="14"/>
  <c r="W33" i="16"/>
  <c r="C188" i="14"/>
  <c r="C189" i="14"/>
  <c r="C191" i="14"/>
  <c r="C190" i="14"/>
  <c r="F11" i="13"/>
  <c r="A21" i="14"/>
  <c r="A63" i="13"/>
  <c r="A64" i="13"/>
  <c r="A67" i="13"/>
  <c r="A62" i="13"/>
  <c r="B62" i="13"/>
  <c r="B63" i="13"/>
  <c r="C62" i="13"/>
  <c r="D62" i="13"/>
  <c r="E62" i="13"/>
  <c r="F62" i="13"/>
  <c r="G62" i="13"/>
  <c r="H62" i="13"/>
  <c r="I62" i="13"/>
  <c r="J62" i="13"/>
  <c r="K62" i="13"/>
  <c r="L62" i="13"/>
  <c r="M62" i="13"/>
  <c r="N62" i="13"/>
  <c r="O62" i="13"/>
  <c r="P62" i="13"/>
  <c r="Q62" i="13"/>
  <c r="B61" i="13"/>
  <c r="Q63" i="13"/>
  <c r="Q64" i="13"/>
  <c r="M63" i="13"/>
  <c r="I63" i="13"/>
  <c r="E63" i="13"/>
  <c r="P63" i="13"/>
  <c r="N63" i="13"/>
  <c r="L63" i="13"/>
  <c r="J63" i="13"/>
  <c r="H63" i="13"/>
  <c r="F63" i="13"/>
  <c r="D63" i="13"/>
  <c r="O63" i="13"/>
  <c r="K63" i="13"/>
  <c r="G63" i="13"/>
  <c r="C63" i="13"/>
  <c r="P64" i="13"/>
  <c r="E64" i="13"/>
  <c r="B64" i="13"/>
  <c r="O64" i="13"/>
  <c r="J64" i="13"/>
  <c r="H64" i="13"/>
  <c r="M64" i="13"/>
  <c r="G64" i="13"/>
  <c r="F64" i="13"/>
  <c r="N64" i="13"/>
  <c r="C64" i="13"/>
  <c r="K64" i="13"/>
  <c r="D64" i="13"/>
  <c r="L64" i="13"/>
  <c r="I64" i="13"/>
  <c r="F42" i="13"/>
  <c r="C11" i="13"/>
  <c r="D11" i="13"/>
  <c r="B6" i="13"/>
  <c r="C6" i="13"/>
  <c r="D6" i="13"/>
  <c r="E6" i="13"/>
  <c r="F6" i="13"/>
  <c r="G6" i="13"/>
  <c r="H6" i="13"/>
  <c r="I6" i="13"/>
  <c r="J6" i="13"/>
  <c r="K6" i="13"/>
  <c r="L6" i="13"/>
  <c r="M6" i="13"/>
  <c r="N6" i="13"/>
  <c r="O6" i="13"/>
  <c r="P6" i="13"/>
  <c r="P7" i="13"/>
  <c r="P8" i="13"/>
  <c r="F43" i="13"/>
  <c r="Q5" i="13"/>
  <c r="M7" i="13"/>
  <c r="M8" i="13"/>
  <c r="F46" i="13"/>
  <c r="I7" i="13"/>
  <c r="I8" i="13"/>
  <c r="F50" i="13"/>
  <c r="B7" i="13"/>
  <c r="B8" i="13"/>
  <c r="F57" i="13"/>
  <c r="L7" i="13"/>
  <c r="L8" i="13"/>
  <c r="F47" i="13"/>
  <c r="D7" i="13"/>
  <c r="D8" i="13"/>
  <c r="F55" i="13"/>
  <c r="O7" i="13"/>
  <c r="O8" i="13"/>
  <c r="F44" i="13"/>
  <c r="K7" i="13"/>
  <c r="K8" i="13"/>
  <c r="F48" i="13"/>
  <c r="G7" i="13"/>
  <c r="G8" i="13"/>
  <c r="F52" i="13"/>
  <c r="C7" i="13"/>
  <c r="C8" i="13"/>
  <c r="F56" i="13"/>
  <c r="E7" i="13"/>
  <c r="E8" i="13"/>
  <c r="F54" i="13"/>
  <c r="H7" i="13"/>
  <c r="H8" i="13"/>
  <c r="F51" i="13"/>
  <c r="N7" i="13"/>
  <c r="N8" i="13"/>
  <c r="F45" i="13"/>
  <c r="J7" i="13"/>
  <c r="J8" i="13"/>
  <c r="F49" i="13"/>
  <c r="F7" i="13"/>
  <c r="F8" i="13"/>
  <c r="F53" i="13"/>
  <c r="Q121" i="11"/>
  <c r="P121" i="11"/>
  <c r="O121" i="11"/>
  <c r="N121" i="11"/>
  <c r="M121" i="11"/>
  <c r="L121" i="11"/>
  <c r="K121" i="11"/>
  <c r="J121" i="11"/>
  <c r="I121" i="11"/>
  <c r="H121" i="11"/>
  <c r="G121" i="11"/>
  <c r="F121" i="11"/>
  <c r="E121" i="11"/>
  <c r="D121" i="11"/>
  <c r="C121" i="11"/>
  <c r="S106" i="11"/>
  <c r="S107" i="11"/>
  <c r="S108" i="11"/>
  <c r="S109" i="11"/>
  <c r="S110" i="11"/>
  <c r="S111" i="11"/>
  <c r="S112" i="11"/>
  <c r="S113" i="11"/>
  <c r="S114" i="11"/>
  <c r="S115" i="11"/>
  <c r="S116" i="11"/>
  <c r="S117" i="11"/>
  <c r="S118" i="11"/>
  <c r="S119" i="11"/>
  <c r="S120" i="11"/>
  <c r="S121" i="11"/>
  <c r="D64" i="11"/>
  <c r="E64" i="11"/>
  <c r="F64" i="11"/>
  <c r="G64" i="11"/>
  <c r="H64" i="11"/>
  <c r="I64" i="11"/>
  <c r="J64" i="11"/>
  <c r="K64" i="11"/>
  <c r="L64" i="11"/>
  <c r="M64" i="11"/>
  <c r="N64" i="11"/>
  <c r="O64" i="11"/>
  <c r="P64" i="11"/>
  <c r="Q64" i="11"/>
  <c r="C64" i="11"/>
  <c r="A180" i="11"/>
  <c r="S49" i="11"/>
  <c r="S50" i="11"/>
  <c r="S51" i="11"/>
  <c r="S52" i="11"/>
  <c r="S53" i="11"/>
  <c r="S54" i="11"/>
  <c r="S55" i="11"/>
  <c r="S56" i="11"/>
  <c r="S57" i="11"/>
  <c r="S58" i="11"/>
  <c r="S59" i="11"/>
  <c r="S60" i="11"/>
  <c r="S61" i="11"/>
  <c r="S62" i="11"/>
  <c r="S63" i="11"/>
  <c r="S64" i="11"/>
  <c r="D44" i="3"/>
  <c r="C5" i="13"/>
  <c r="E44" i="3"/>
  <c r="D5" i="13"/>
  <c r="F44" i="3"/>
  <c r="E5" i="13"/>
  <c r="G44" i="3"/>
  <c r="F5" i="13"/>
  <c r="H44" i="3"/>
  <c r="G5" i="13"/>
  <c r="I44" i="3"/>
  <c r="H5" i="13"/>
  <c r="J44" i="3"/>
  <c r="I5" i="13"/>
  <c r="K44" i="3"/>
  <c r="J5" i="13"/>
  <c r="L44" i="3"/>
  <c r="K5" i="13"/>
  <c r="M44" i="3"/>
  <c r="L5" i="13"/>
  <c r="N44" i="3"/>
  <c r="M5" i="13"/>
  <c r="O44" i="3"/>
  <c r="N5" i="13"/>
  <c r="P44" i="3"/>
  <c r="O5" i="13"/>
  <c r="Q44" i="3"/>
  <c r="P5" i="13"/>
  <c r="C44" i="3"/>
  <c r="B5" i="13"/>
  <c r="D44" i="5"/>
  <c r="E44" i="5"/>
  <c r="F44" i="5"/>
  <c r="G44" i="5"/>
  <c r="H44" i="5"/>
  <c r="I44" i="5"/>
  <c r="J44" i="5"/>
  <c r="K44" i="5"/>
  <c r="L44" i="5"/>
  <c r="M44" i="5"/>
  <c r="N44" i="5"/>
  <c r="O44" i="5"/>
  <c r="P44" i="5"/>
  <c r="Q44" i="5"/>
  <c r="C44" i="5"/>
  <c r="A101" i="9"/>
  <c r="R71" i="9"/>
  <c r="Q63" i="9"/>
  <c r="P63" i="9"/>
  <c r="O63" i="9"/>
  <c r="N63" i="9"/>
  <c r="M63" i="9"/>
  <c r="L63" i="9"/>
  <c r="K63" i="9"/>
  <c r="J63" i="9"/>
  <c r="I63" i="9"/>
  <c r="H63" i="9"/>
  <c r="G63" i="9"/>
  <c r="F63" i="9"/>
  <c r="E63" i="9"/>
  <c r="D63" i="9"/>
  <c r="C63" i="9"/>
  <c r="S48" i="9"/>
  <c r="A3" i="9"/>
  <c r="D52" i="6"/>
  <c r="E52" i="6"/>
  <c r="F52" i="6"/>
  <c r="G52" i="6"/>
  <c r="H52" i="6"/>
  <c r="I52" i="6"/>
  <c r="J52" i="6"/>
  <c r="K52" i="6"/>
  <c r="L52" i="6"/>
  <c r="M52" i="6"/>
  <c r="N52" i="6"/>
  <c r="O52" i="6"/>
  <c r="P52" i="6"/>
  <c r="Q52" i="6"/>
  <c r="Q53" i="6"/>
  <c r="C52" i="6"/>
  <c r="B52" i="6"/>
  <c r="P53" i="6"/>
  <c r="B53" i="6"/>
  <c r="O53" i="6"/>
  <c r="K53" i="6"/>
  <c r="C53" i="6"/>
  <c r="N53" i="6"/>
  <c r="G53" i="6"/>
  <c r="M53" i="6"/>
  <c r="I53" i="6"/>
  <c r="E53" i="6"/>
  <c r="J53" i="6"/>
  <c r="L53" i="6"/>
  <c r="H53" i="6"/>
  <c r="D53" i="6"/>
  <c r="F53" i="6"/>
  <c r="S49" i="9"/>
  <c r="S50" i="9"/>
  <c r="S51" i="9"/>
  <c r="S52" i="9"/>
  <c r="S53" i="9"/>
  <c r="S54" i="9"/>
  <c r="S55" i="9"/>
  <c r="S56" i="9"/>
  <c r="S57" i="9"/>
  <c r="S58" i="9"/>
  <c r="S59" i="9"/>
  <c r="S60" i="9"/>
  <c r="S61" i="9"/>
  <c r="S62" i="9"/>
  <c r="S63" i="9"/>
  <c r="A83" i="8"/>
  <c r="B155" i="3"/>
  <c r="E153" i="3"/>
  <c r="F153" i="3"/>
  <c r="G153" i="3"/>
  <c r="H153" i="3"/>
  <c r="I153" i="3"/>
  <c r="J153" i="3"/>
  <c r="K153" i="3"/>
  <c r="L153" i="3"/>
  <c r="M153" i="3"/>
  <c r="N153" i="3"/>
  <c r="O153" i="3"/>
  <c r="P153" i="3"/>
  <c r="Q153" i="3"/>
  <c r="Q154" i="3"/>
  <c r="C153" i="3"/>
  <c r="D153" i="3"/>
  <c r="B153" i="3"/>
  <c r="O154" i="3"/>
  <c r="P154" i="3"/>
  <c r="L154" i="3"/>
  <c r="H154" i="3"/>
  <c r="C155" i="3"/>
  <c r="M154" i="3"/>
  <c r="I154" i="3"/>
  <c r="N154" i="3"/>
  <c r="J154" i="3"/>
  <c r="K154" i="3"/>
  <c r="C154" i="3"/>
  <c r="E154" i="3"/>
  <c r="G154" i="3"/>
  <c r="B154" i="3"/>
  <c r="F154" i="3"/>
  <c r="D154" i="3"/>
  <c r="D155" i="3"/>
  <c r="R53" i="8"/>
  <c r="A3" i="8"/>
  <c r="Q44" i="8"/>
  <c r="P44" i="8"/>
  <c r="O44" i="8"/>
  <c r="N44" i="8"/>
  <c r="M44" i="8"/>
  <c r="L44" i="8"/>
  <c r="K44" i="8"/>
  <c r="J44" i="8"/>
  <c r="I44" i="8"/>
  <c r="H44" i="8"/>
  <c r="G44" i="8"/>
  <c r="F44" i="8"/>
  <c r="E44" i="8"/>
  <c r="D44" i="8"/>
  <c r="C44" i="8"/>
  <c r="S29" i="8"/>
  <c r="A182" i="3"/>
  <c r="S129" i="3"/>
  <c r="S130" i="3"/>
  <c r="S131" i="3"/>
  <c r="S132" i="3"/>
  <c r="S133" i="3"/>
  <c r="S134" i="3"/>
  <c r="S135" i="3"/>
  <c r="S136" i="3"/>
  <c r="S137" i="3"/>
  <c r="S138" i="3"/>
  <c r="S139" i="3"/>
  <c r="S140" i="3"/>
  <c r="S141" i="3"/>
  <c r="S142" i="3"/>
  <c r="S143" i="3"/>
  <c r="S144" i="3"/>
  <c r="Q145" i="3"/>
  <c r="Q61" i="13"/>
  <c r="P145" i="3"/>
  <c r="P61" i="13"/>
  <c r="O145" i="3"/>
  <c r="O61" i="13"/>
  <c r="N145" i="3"/>
  <c r="N61" i="13"/>
  <c r="M145" i="3"/>
  <c r="M61" i="13"/>
  <c r="L145" i="3"/>
  <c r="L61" i="13"/>
  <c r="K145" i="3"/>
  <c r="K61" i="13"/>
  <c r="J145" i="3"/>
  <c r="J61" i="13"/>
  <c r="I145" i="3"/>
  <c r="I61" i="13"/>
  <c r="H145" i="3"/>
  <c r="H61" i="13"/>
  <c r="G145" i="3"/>
  <c r="G61" i="13"/>
  <c r="F145" i="3"/>
  <c r="F61" i="13"/>
  <c r="E145" i="3"/>
  <c r="E61" i="13"/>
  <c r="D145" i="3"/>
  <c r="D61" i="13"/>
  <c r="C145" i="3"/>
  <c r="A3" i="3"/>
  <c r="A362" i="7"/>
  <c r="A340" i="7"/>
  <c r="U54" i="7"/>
  <c r="T53" i="8" a="1"/>
  <c r="T53" i="8"/>
  <c r="U55" i="7"/>
  <c r="U56" i="7"/>
  <c r="U57" i="7"/>
  <c r="U58" i="7"/>
  <c r="U59" i="7"/>
  <c r="U60" i="7"/>
  <c r="U61" i="7"/>
  <c r="U62" i="7"/>
  <c r="C61" i="13"/>
  <c r="T152" i="3"/>
  <c r="E155" i="3"/>
  <c r="S30" i="8"/>
  <c r="F155" i="3"/>
  <c r="S31" i="8"/>
  <c r="Q44" i="6"/>
  <c r="P44" i="6"/>
  <c r="O44" i="6"/>
  <c r="N44" i="6"/>
  <c r="M44" i="6"/>
  <c r="L44" i="6"/>
  <c r="K44" i="6"/>
  <c r="J44" i="6"/>
  <c r="I44" i="6"/>
  <c r="H44" i="6"/>
  <c r="G44" i="6"/>
  <c r="F44" i="6"/>
  <c r="E44" i="6"/>
  <c r="D44" i="6"/>
  <c r="C44" i="6"/>
  <c r="S29" i="6"/>
  <c r="R51" i="5"/>
  <c r="S29" i="5"/>
  <c r="S30" i="5"/>
  <c r="S31" i="5"/>
  <c r="S32" i="5"/>
  <c r="S33" i="5"/>
  <c r="S34" i="5"/>
  <c r="R52" i="3"/>
  <c r="Q6" i="13"/>
  <c r="S29" i="3"/>
  <c r="S30" i="3"/>
  <c r="S31" i="3"/>
  <c r="S32" i="3"/>
  <c r="S33" i="3"/>
  <c r="S35" i="3"/>
  <c r="S36" i="3"/>
  <c r="S37" i="3"/>
  <c r="S38" i="3"/>
  <c r="S39" i="3"/>
  <c r="S40" i="3"/>
  <c r="S41" i="3"/>
  <c r="S42" i="3"/>
  <c r="S43" i="3"/>
  <c r="C150" i="5"/>
  <c r="B12" i="13"/>
  <c r="C151" i="5"/>
  <c r="C152" i="5"/>
  <c r="C153" i="5"/>
  <c r="C154" i="5"/>
  <c r="C155" i="5"/>
  <c r="C156" i="5"/>
  <c r="J53" i="14"/>
  <c r="C157" i="5"/>
  <c r="J54" i="14"/>
  <c r="C158" i="5"/>
  <c r="J55" i="14"/>
  <c r="C159" i="5"/>
  <c r="J56" i="14"/>
  <c r="C160" i="5"/>
  <c r="J57" i="14"/>
  <c r="C161" i="5"/>
  <c r="J58" i="14"/>
  <c r="C162" i="5"/>
  <c r="J59" i="14"/>
  <c r="C163" i="5"/>
  <c r="J60" i="14"/>
  <c r="C164" i="5"/>
  <c r="J61" i="14"/>
  <c r="C165" i="5"/>
  <c r="J62" i="14"/>
  <c r="B42" i="11"/>
  <c r="B84" i="5"/>
  <c r="B129" i="5"/>
  <c r="C84" i="5"/>
  <c r="F84" i="5"/>
  <c r="G84" i="5"/>
  <c r="H84" i="5"/>
  <c r="J84" i="5"/>
  <c r="K84" i="5"/>
  <c r="K129" i="5"/>
  <c r="N84" i="5"/>
  <c r="O84" i="5"/>
  <c r="B85" i="5"/>
  <c r="B130" i="5"/>
  <c r="D85" i="5"/>
  <c r="E85" i="5"/>
  <c r="F85" i="5"/>
  <c r="I85" i="5"/>
  <c r="J85" i="5"/>
  <c r="L85" i="5"/>
  <c r="M85" i="5"/>
  <c r="N85" i="5"/>
  <c r="B86" i="5"/>
  <c r="B131" i="5"/>
  <c r="C86" i="5"/>
  <c r="E86" i="5"/>
  <c r="I86" i="5"/>
  <c r="M86" i="5"/>
  <c r="B87" i="5"/>
  <c r="B132" i="5"/>
  <c r="C87" i="5"/>
  <c r="E87" i="5"/>
  <c r="G87" i="5"/>
  <c r="I87" i="5"/>
  <c r="K87" i="5"/>
  <c r="L87" i="5"/>
  <c r="B88" i="5"/>
  <c r="B133" i="5"/>
  <c r="C88" i="5"/>
  <c r="D88" i="5"/>
  <c r="E32" i="5"/>
  <c r="F88" i="5"/>
  <c r="G88" i="5"/>
  <c r="H88" i="5"/>
  <c r="I88" i="5"/>
  <c r="J88" i="5"/>
  <c r="K88" i="5"/>
  <c r="L88" i="5"/>
  <c r="B89" i="5"/>
  <c r="B134" i="5"/>
  <c r="C89" i="5"/>
  <c r="F89" i="5"/>
  <c r="G89" i="5"/>
  <c r="H89" i="5"/>
  <c r="K89" i="5"/>
  <c r="B12" i="5"/>
  <c r="B90" i="5"/>
  <c r="B135" i="5"/>
  <c r="C12" i="5"/>
  <c r="C90" i="5"/>
  <c r="D12" i="5"/>
  <c r="E12" i="5"/>
  <c r="E90" i="5"/>
  <c r="F12" i="5"/>
  <c r="G12" i="5"/>
  <c r="G90" i="5"/>
  <c r="H12" i="5"/>
  <c r="I12" i="5"/>
  <c r="I90" i="5"/>
  <c r="J12" i="5"/>
  <c r="K12" i="5"/>
  <c r="B13" i="5"/>
  <c r="B91" i="5"/>
  <c r="B136" i="5"/>
  <c r="C13" i="5"/>
  <c r="C91" i="5"/>
  <c r="D13" i="5"/>
  <c r="E13" i="5"/>
  <c r="E91" i="5"/>
  <c r="F13" i="5"/>
  <c r="G13" i="5"/>
  <c r="G91" i="5"/>
  <c r="H13" i="5"/>
  <c r="I13" i="5"/>
  <c r="I91" i="5"/>
  <c r="B14" i="5"/>
  <c r="B92" i="5"/>
  <c r="B137" i="5"/>
  <c r="C14" i="5"/>
  <c r="C92" i="5"/>
  <c r="D14" i="5"/>
  <c r="D92" i="5"/>
  <c r="E14" i="5"/>
  <c r="E92" i="5"/>
  <c r="F14" i="5"/>
  <c r="F92" i="5"/>
  <c r="G14" i="5"/>
  <c r="G92" i="5"/>
  <c r="H14" i="5"/>
  <c r="H92" i="5"/>
  <c r="B15" i="5"/>
  <c r="B93" i="5"/>
  <c r="B138" i="5"/>
  <c r="C15" i="5"/>
  <c r="D15" i="5"/>
  <c r="D93" i="5"/>
  <c r="E15" i="5"/>
  <c r="E93" i="5"/>
  <c r="F15" i="5"/>
  <c r="F93" i="5"/>
  <c r="G15" i="5"/>
  <c r="B16" i="5"/>
  <c r="B94" i="5"/>
  <c r="B139" i="5"/>
  <c r="C16" i="5"/>
  <c r="D16" i="5"/>
  <c r="E16" i="5"/>
  <c r="E94" i="5"/>
  <c r="F16" i="5"/>
  <c r="G16" i="5"/>
  <c r="B17" i="5"/>
  <c r="B95" i="5"/>
  <c r="B140" i="5"/>
  <c r="C17" i="5"/>
  <c r="D17" i="5"/>
  <c r="D95" i="5"/>
  <c r="E17" i="5"/>
  <c r="E95" i="5"/>
  <c r="B18" i="5"/>
  <c r="B96" i="5"/>
  <c r="B141" i="5"/>
  <c r="C18" i="5"/>
  <c r="C96" i="5"/>
  <c r="D18" i="5"/>
  <c r="D96" i="5"/>
  <c r="B19" i="5"/>
  <c r="B97" i="5"/>
  <c r="B142" i="5"/>
  <c r="C19" i="5"/>
  <c r="C97" i="5"/>
  <c r="B20" i="5"/>
  <c r="B98" i="5"/>
  <c r="B143" i="5"/>
  <c r="C20" i="5"/>
  <c r="B6" i="6"/>
  <c r="B84" i="6"/>
  <c r="C6" i="6"/>
  <c r="C84" i="6"/>
  <c r="D6" i="6"/>
  <c r="D84" i="6"/>
  <c r="E6" i="6"/>
  <c r="F6" i="6"/>
  <c r="G6" i="6"/>
  <c r="H6" i="6"/>
  <c r="H84" i="6"/>
  <c r="I6" i="6"/>
  <c r="J6" i="6"/>
  <c r="K6" i="6"/>
  <c r="L6" i="6"/>
  <c r="M6" i="6"/>
  <c r="N6" i="6"/>
  <c r="O6" i="6"/>
  <c r="P6" i="6"/>
  <c r="B7" i="6"/>
  <c r="B85" i="6"/>
  <c r="C7" i="6"/>
  <c r="C85" i="6"/>
  <c r="D7" i="6"/>
  <c r="E7" i="6"/>
  <c r="F7" i="6"/>
  <c r="G7" i="6"/>
  <c r="G85" i="6"/>
  <c r="H7" i="6"/>
  <c r="I7" i="6"/>
  <c r="J7" i="6"/>
  <c r="K7" i="6"/>
  <c r="L7" i="6"/>
  <c r="M7" i="6"/>
  <c r="N7" i="6"/>
  <c r="O7" i="6"/>
  <c r="B8" i="6"/>
  <c r="B86" i="6"/>
  <c r="C8" i="6"/>
  <c r="D8" i="6"/>
  <c r="E8" i="6"/>
  <c r="F8" i="6"/>
  <c r="G8" i="6"/>
  <c r="G86" i="6"/>
  <c r="H8" i="6"/>
  <c r="I8" i="6"/>
  <c r="J8" i="6"/>
  <c r="K8" i="6"/>
  <c r="L8" i="6"/>
  <c r="M8" i="6"/>
  <c r="N8" i="6"/>
  <c r="O8" i="6"/>
  <c r="B9" i="6"/>
  <c r="B87" i="6"/>
  <c r="C9" i="6"/>
  <c r="D9" i="6"/>
  <c r="E9" i="6"/>
  <c r="F9" i="6"/>
  <c r="G9" i="6"/>
  <c r="H9" i="6"/>
  <c r="H87" i="6"/>
  <c r="I9" i="6"/>
  <c r="J9" i="6"/>
  <c r="K9" i="6"/>
  <c r="L9" i="6"/>
  <c r="M9" i="6"/>
  <c r="B10" i="6"/>
  <c r="B88" i="6"/>
  <c r="C10" i="6"/>
  <c r="D10" i="6"/>
  <c r="E10" i="6"/>
  <c r="F10" i="6"/>
  <c r="G10" i="6"/>
  <c r="H10" i="6"/>
  <c r="I10" i="6"/>
  <c r="J10" i="6"/>
  <c r="K10" i="6"/>
  <c r="L10" i="6"/>
  <c r="B11" i="6"/>
  <c r="B89" i="6"/>
  <c r="C11" i="6"/>
  <c r="D11" i="6"/>
  <c r="E11" i="6"/>
  <c r="F11" i="6"/>
  <c r="G11" i="6"/>
  <c r="H11" i="6"/>
  <c r="I11" i="6"/>
  <c r="J11" i="6"/>
  <c r="K11" i="6"/>
  <c r="B12" i="6"/>
  <c r="B90" i="6"/>
  <c r="C12" i="6"/>
  <c r="D12" i="6"/>
  <c r="E12" i="6"/>
  <c r="F12" i="6"/>
  <c r="G12" i="6"/>
  <c r="H12" i="6"/>
  <c r="I12" i="6"/>
  <c r="J12" i="6"/>
  <c r="K12" i="6"/>
  <c r="B13" i="6"/>
  <c r="B91" i="6"/>
  <c r="C13" i="6"/>
  <c r="D13" i="6"/>
  <c r="E13" i="6"/>
  <c r="F13" i="6"/>
  <c r="G13" i="6"/>
  <c r="H13" i="6"/>
  <c r="I13" i="6"/>
  <c r="B14" i="6"/>
  <c r="B92" i="6"/>
  <c r="C14" i="6"/>
  <c r="D14" i="6"/>
  <c r="E14" i="6"/>
  <c r="F14" i="6"/>
  <c r="G14" i="6"/>
  <c r="H14" i="6"/>
  <c r="B15" i="6"/>
  <c r="B93" i="6"/>
  <c r="C15" i="6"/>
  <c r="D15" i="6"/>
  <c r="E15" i="6"/>
  <c r="F15" i="6"/>
  <c r="G15" i="6"/>
  <c r="G93" i="6"/>
  <c r="B16" i="6"/>
  <c r="B94" i="6"/>
  <c r="C16" i="6"/>
  <c r="D16" i="6"/>
  <c r="E16" i="6"/>
  <c r="F16" i="6"/>
  <c r="G16" i="6"/>
  <c r="B17" i="6"/>
  <c r="B95" i="6"/>
  <c r="C17" i="6"/>
  <c r="D17" i="6"/>
  <c r="E17" i="6"/>
  <c r="B18" i="6"/>
  <c r="B96" i="6"/>
  <c r="C18" i="6"/>
  <c r="D18" i="6"/>
  <c r="B19" i="6"/>
  <c r="B97" i="6"/>
  <c r="C19" i="6"/>
  <c r="B20" i="6"/>
  <c r="B98" i="6"/>
  <c r="C20" i="6"/>
  <c r="D155" i="5"/>
  <c r="D154" i="5"/>
  <c r="S35" i="5"/>
  <c r="S36" i="5"/>
  <c r="S37" i="5"/>
  <c r="S38" i="5"/>
  <c r="S39" i="5"/>
  <c r="S40" i="5"/>
  <c r="S41" i="5"/>
  <c r="S42" i="5"/>
  <c r="S43" i="5"/>
  <c r="C129" i="5"/>
  <c r="D152" i="5"/>
  <c r="D153" i="5"/>
  <c r="M130" i="5"/>
  <c r="D151" i="5"/>
  <c r="C95" i="5"/>
  <c r="C140" i="5"/>
  <c r="C47" i="5"/>
  <c r="J63" i="14"/>
  <c r="L87" i="6"/>
  <c r="O85" i="6"/>
  <c r="F91" i="6"/>
  <c r="K84" i="6"/>
  <c r="K86" i="6"/>
  <c r="G84" i="6"/>
  <c r="I90" i="6"/>
  <c r="O84" i="6"/>
  <c r="K85" i="6"/>
  <c r="H92" i="6"/>
  <c r="D92" i="6"/>
  <c r="E90" i="6"/>
  <c r="E32" i="9"/>
  <c r="D164" i="5"/>
  <c r="D163" i="5"/>
  <c r="D161" i="5"/>
  <c r="D162" i="5"/>
  <c r="O129" i="5"/>
  <c r="D160" i="5"/>
  <c r="D159" i="5"/>
  <c r="D158" i="5"/>
  <c r="D157" i="5"/>
  <c r="C169" i="5"/>
  <c r="D165" i="5"/>
  <c r="C168" i="5"/>
  <c r="C170" i="5"/>
  <c r="H133" i="5"/>
  <c r="D156" i="5"/>
  <c r="G129" i="5"/>
  <c r="J130" i="5"/>
  <c r="O86" i="6"/>
  <c r="D87" i="6"/>
  <c r="D29" i="9"/>
  <c r="C86" i="6"/>
  <c r="D95" i="6"/>
  <c r="P84" i="6"/>
  <c r="C135" i="5"/>
  <c r="F138" i="5"/>
  <c r="E138" i="5"/>
  <c r="D133" i="5"/>
  <c r="H134" i="5"/>
  <c r="N130" i="5"/>
  <c r="G137" i="5"/>
  <c r="F130" i="5"/>
  <c r="E130" i="5"/>
  <c r="H129" i="5"/>
  <c r="L133" i="5"/>
  <c r="C132" i="5"/>
  <c r="I133" i="5"/>
  <c r="G94" i="6"/>
  <c r="C94" i="6"/>
  <c r="C93" i="6"/>
  <c r="J88" i="6"/>
  <c r="F88" i="6"/>
  <c r="I89" i="6"/>
  <c r="E89" i="6"/>
  <c r="L84" i="6"/>
  <c r="C137" i="5"/>
  <c r="C142" i="5"/>
  <c r="G134" i="5"/>
  <c r="C134" i="5"/>
  <c r="C96" i="6"/>
  <c r="C38" i="9"/>
  <c r="E95" i="6"/>
  <c r="E37" i="9"/>
  <c r="D94" i="6"/>
  <c r="D36" i="9"/>
  <c r="D141" i="5"/>
  <c r="F137" i="5"/>
  <c r="B20" i="11"/>
  <c r="R63" i="4"/>
  <c r="D19" i="11"/>
  <c r="B19" i="11"/>
  <c r="R62" i="4"/>
  <c r="E18" i="11"/>
  <c r="C18" i="11"/>
  <c r="E17" i="11"/>
  <c r="C17" i="11"/>
  <c r="F16" i="11"/>
  <c r="D16" i="11"/>
  <c r="B16" i="11"/>
  <c r="H15" i="11"/>
  <c r="F15" i="11"/>
  <c r="D15" i="11"/>
  <c r="B15" i="11"/>
  <c r="I14" i="11"/>
  <c r="G14" i="11"/>
  <c r="E14" i="11"/>
  <c r="C14" i="11"/>
  <c r="I13" i="11"/>
  <c r="G13" i="11"/>
  <c r="E13" i="11"/>
  <c r="C13" i="11"/>
  <c r="J12" i="11"/>
  <c r="H12" i="11"/>
  <c r="F12" i="11"/>
  <c r="D12" i="11"/>
  <c r="B12" i="11"/>
  <c r="R55" i="4"/>
  <c r="L11" i="11"/>
  <c r="J11" i="11"/>
  <c r="H11" i="11"/>
  <c r="F11" i="11"/>
  <c r="D11" i="11"/>
  <c r="B11" i="11"/>
  <c r="R54" i="4"/>
  <c r="M10" i="11"/>
  <c r="K10" i="11"/>
  <c r="I10" i="11"/>
  <c r="G10" i="11"/>
  <c r="E10" i="11"/>
  <c r="C10" i="11"/>
  <c r="M9" i="11"/>
  <c r="K9" i="11"/>
  <c r="I9" i="11"/>
  <c r="G9" i="11"/>
  <c r="E9" i="11"/>
  <c r="C9" i="11"/>
  <c r="N8" i="11"/>
  <c r="L8" i="11"/>
  <c r="J8" i="11"/>
  <c r="H8" i="11"/>
  <c r="F8" i="11"/>
  <c r="D8" i="11"/>
  <c r="B8" i="11"/>
  <c r="P7" i="11"/>
  <c r="N7" i="11"/>
  <c r="L7" i="11"/>
  <c r="J7" i="11"/>
  <c r="H7" i="11"/>
  <c r="F7" i="11"/>
  <c r="D7" i="11"/>
  <c r="B7" i="11"/>
  <c r="Q6" i="11"/>
  <c r="O6" i="11"/>
  <c r="M6" i="11"/>
  <c r="K6" i="11"/>
  <c r="I6" i="11"/>
  <c r="G6" i="11"/>
  <c r="E6" i="11"/>
  <c r="C6" i="11"/>
  <c r="B39" i="11"/>
  <c r="D39" i="11"/>
  <c r="C39" i="11"/>
  <c r="E39" i="11"/>
  <c r="C38" i="11"/>
  <c r="E38" i="11"/>
  <c r="D38" i="11"/>
  <c r="B38" i="11"/>
  <c r="F38" i="11"/>
  <c r="R38" i="11"/>
  <c r="B35" i="11"/>
  <c r="D35" i="11"/>
  <c r="F35" i="11"/>
  <c r="H35" i="11"/>
  <c r="E35" i="11"/>
  <c r="I35" i="11"/>
  <c r="C35" i="11"/>
  <c r="G35" i="11"/>
  <c r="C34" i="11"/>
  <c r="E34" i="11"/>
  <c r="G34" i="11"/>
  <c r="I34" i="11"/>
  <c r="B34" i="11"/>
  <c r="F34" i="11"/>
  <c r="J34" i="11"/>
  <c r="R34" i="11"/>
  <c r="D34" i="11"/>
  <c r="H34" i="11"/>
  <c r="B31" i="11"/>
  <c r="D31" i="11"/>
  <c r="F31" i="11"/>
  <c r="H31" i="11"/>
  <c r="J31" i="11"/>
  <c r="L31" i="11"/>
  <c r="C31" i="11"/>
  <c r="G31" i="11"/>
  <c r="K31" i="11"/>
  <c r="E31" i="11"/>
  <c r="I31" i="11"/>
  <c r="M31" i="11"/>
  <c r="C30" i="11"/>
  <c r="E30" i="11"/>
  <c r="G30" i="11"/>
  <c r="I30" i="11"/>
  <c r="K30" i="11"/>
  <c r="M30" i="11"/>
  <c r="D30" i="11"/>
  <c r="H30" i="11"/>
  <c r="L30" i="11"/>
  <c r="B30" i="11"/>
  <c r="F30" i="11"/>
  <c r="J30" i="11"/>
  <c r="N30" i="11"/>
  <c r="R30" i="11"/>
  <c r="B27" i="11"/>
  <c r="D27" i="11"/>
  <c r="F27" i="11"/>
  <c r="H27" i="11"/>
  <c r="J27" i="11"/>
  <c r="L27" i="11"/>
  <c r="N27" i="11"/>
  <c r="P27" i="11"/>
  <c r="E27" i="11"/>
  <c r="I27" i="11"/>
  <c r="M27" i="11"/>
  <c r="Q27" i="11"/>
  <c r="C27" i="11"/>
  <c r="G27" i="11"/>
  <c r="K27" i="11"/>
  <c r="O27" i="11"/>
  <c r="G155" i="3"/>
  <c r="D33" i="5"/>
  <c r="B21" i="11"/>
  <c r="B177" i="11"/>
  <c r="C20" i="11"/>
  <c r="C19" i="11"/>
  <c r="D18" i="11"/>
  <c r="B18" i="11"/>
  <c r="R61" i="4"/>
  <c r="F17" i="11"/>
  <c r="D17" i="11"/>
  <c r="B17" i="11"/>
  <c r="R60" i="4"/>
  <c r="G16" i="11"/>
  <c r="E16" i="11"/>
  <c r="C16" i="11"/>
  <c r="G15" i="11"/>
  <c r="E15" i="11"/>
  <c r="C15" i="11"/>
  <c r="H14" i="11"/>
  <c r="F14" i="11"/>
  <c r="D14" i="11"/>
  <c r="B14" i="11"/>
  <c r="R57" i="4"/>
  <c r="J13" i="11"/>
  <c r="H13" i="11"/>
  <c r="F13" i="11"/>
  <c r="D13" i="11"/>
  <c r="B13" i="11"/>
  <c r="R56" i="4"/>
  <c r="K12" i="11"/>
  <c r="I12" i="11"/>
  <c r="G12" i="11"/>
  <c r="E12" i="11"/>
  <c r="C12" i="11"/>
  <c r="K11" i="11"/>
  <c r="I11" i="11"/>
  <c r="G11" i="11"/>
  <c r="E11" i="11"/>
  <c r="C11" i="11"/>
  <c r="L10" i="11"/>
  <c r="J10" i="11"/>
  <c r="H10" i="11"/>
  <c r="F10" i="11"/>
  <c r="D10" i="11"/>
  <c r="B10" i="11"/>
  <c r="R53" i="4"/>
  <c r="N9" i="11"/>
  <c r="L9" i="11"/>
  <c r="J9" i="11"/>
  <c r="H9" i="11"/>
  <c r="F9" i="11"/>
  <c r="D9" i="11"/>
  <c r="B9" i="11"/>
  <c r="R52" i="4"/>
  <c r="O8" i="11"/>
  <c r="M8" i="11"/>
  <c r="K8" i="11"/>
  <c r="I8" i="11"/>
  <c r="G8" i="11"/>
  <c r="E8" i="11"/>
  <c r="C8" i="11"/>
  <c r="O7" i="11"/>
  <c r="M7" i="11"/>
  <c r="K7" i="11"/>
  <c r="I7" i="11"/>
  <c r="G7" i="11"/>
  <c r="E7" i="11"/>
  <c r="C7" i="11"/>
  <c r="P6" i="11"/>
  <c r="N6" i="11"/>
  <c r="L6" i="11"/>
  <c r="J6" i="11"/>
  <c r="H6" i="11"/>
  <c r="F6" i="11"/>
  <c r="D6" i="11"/>
  <c r="B6" i="11"/>
  <c r="C41" i="11"/>
  <c r="B41" i="11"/>
  <c r="B40" i="11"/>
  <c r="D40" i="11"/>
  <c r="C40" i="11"/>
  <c r="C37" i="11"/>
  <c r="E37" i="11"/>
  <c r="G37" i="11"/>
  <c r="B37" i="11"/>
  <c r="F37" i="11"/>
  <c r="D37" i="11"/>
  <c r="B36" i="11"/>
  <c r="D36" i="11"/>
  <c r="F36" i="11"/>
  <c r="H36" i="11"/>
  <c r="R36" i="11"/>
  <c r="E36" i="11"/>
  <c r="C36" i="11"/>
  <c r="G36" i="11"/>
  <c r="C33" i="11"/>
  <c r="E33" i="11"/>
  <c r="G33" i="11"/>
  <c r="I33" i="11"/>
  <c r="K33" i="11"/>
  <c r="D33" i="11"/>
  <c r="H33" i="11"/>
  <c r="B33" i="11"/>
  <c r="F33" i="11"/>
  <c r="J33" i="11"/>
  <c r="B32" i="11"/>
  <c r="D32" i="11"/>
  <c r="F32" i="11"/>
  <c r="H32" i="11"/>
  <c r="J32" i="11"/>
  <c r="L32" i="11"/>
  <c r="C32" i="11"/>
  <c r="G32" i="11"/>
  <c r="K32" i="11"/>
  <c r="E32" i="11"/>
  <c r="I32" i="11"/>
  <c r="C29" i="11"/>
  <c r="E29" i="11"/>
  <c r="G29" i="11"/>
  <c r="I29" i="11"/>
  <c r="K29" i="11"/>
  <c r="M29" i="11"/>
  <c r="O29" i="11"/>
  <c r="R29" i="11"/>
  <c r="B29" i="11"/>
  <c r="F29" i="11"/>
  <c r="J29" i="11"/>
  <c r="N29" i="11"/>
  <c r="D29" i="11"/>
  <c r="H29" i="11"/>
  <c r="L29" i="11"/>
  <c r="B28" i="11"/>
  <c r="D28" i="11"/>
  <c r="F28" i="11"/>
  <c r="H28" i="11"/>
  <c r="J28" i="11"/>
  <c r="L28" i="11"/>
  <c r="N28" i="11"/>
  <c r="P28" i="11"/>
  <c r="R28" i="11"/>
  <c r="E28" i="11"/>
  <c r="I28" i="11"/>
  <c r="M28" i="11"/>
  <c r="C28" i="11"/>
  <c r="G28" i="11"/>
  <c r="K28" i="11"/>
  <c r="O28" i="11"/>
  <c r="B27" i="13"/>
  <c r="B26" i="13"/>
  <c r="B25" i="13"/>
  <c r="B24" i="13"/>
  <c r="B23" i="13"/>
  <c r="B22" i="13"/>
  <c r="B21" i="13"/>
  <c r="B20" i="13"/>
  <c r="B19" i="13"/>
  <c r="B18" i="13"/>
  <c r="B17" i="13"/>
  <c r="B16" i="13"/>
  <c r="B15" i="13"/>
  <c r="B14" i="13"/>
  <c r="B13" i="13"/>
  <c r="B39" i="9"/>
  <c r="D37" i="9"/>
  <c r="G35" i="9"/>
  <c r="D34" i="9"/>
  <c r="C95" i="6"/>
  <c r="F94" i="6"/>
  <c r="B36" i="9"/>
  <c r="F93" i="6"/>
  <c r="B35" i="9"/>
  <c r="G92" i="6"/>
  <c r="C92" i="6"/>
  <c r="I91" i="6"/>
  <c r="E91" i="6"/>
  <c r="H90" i="6"/>
  <c r="D90" i="6"/>
  <c r="H89" i="6"/>
  <c r="D89" i="6"/>
  <c r="I88" i="6"/>
  <c r="E88" i="6"/>
  <c r="K87" i="6"/>
  <c r="G87" i="6"/>
  <c r="C87" i="6"/>
  <c r="N86" i="6"/>
  <c r="J86" i="6"/>
  <c r="F86" i="6"/>
  <c r="B28" i="9"/>
  <c r="N85" i="6"/>
  <c r="J85" i="6"/>
  <c r="F85" i="6"/>
  <c r="B27" i="9"/>
  <c r="O26" i="9"/>
  <c r="K26" i="9"/>
  <c r="G26" i="9"/>
  <c r="C26" i="9"/>
  <c r="R43" i="4"/>
  <c r="R42" i="11"/>
  <c r="A336" i="7"/>
  <c r="A335" i="7"/>
  <c r="R39" i="11"/>
  <c r="A328" i="7"/>
  <c r="A327" i="7"/>
  <c r="R31" i="11"/>
  <c r="G36" i="9"/>
  <c r="C35" i="9"/>
  <c r="F33" i="9"/>
  <c r="B33" i="9"/>
  <c r="C98" i="6"/>
  <c r="C97" i="6"/>
  <c r="D96" i="6"/>
  <c r="B37" i="9"/>
  <c r="E94" i="6"/>
  <c r="E93" i="6"/>
  <c r="F92" i="6"/>
  <c r="B34" i="9"/>
  <c r="H91" i="6"/>
  <c r="D91" i="6"/>
  <c r="K90" i="6"/>
  <c r="G90" i="6"/>
  <c r="C90" i="6"/>
  <c r="K89" i="6"/>
  <c r="G89" i="6"/>
  <c r="C89" i="6"/>
  <c r="L88" i="6"/>
  <c r="H88" i="6"/>
  <c r="D88" i="6"/>
  <c r="J87" i="6"/>
  <c r="F87" i="6"/>
  <c r="B29" i="9"/>
  <c r="M86" i="6"/>
  <c r="I86" i="6"/>
  <c r="E86" i="6"/>
  <c r="M85" i="6"/>
  <c r="I85" i="6"/>
  <c r="E85" i="6"/>
  <c r="N84" i="6"/>
  <c r="J84" i="6"/>
  <c r="F84" i="6"/>
  <c r="B26" i="9"/>
  <c r="C141" i="5"/>
  <c r="E140" i="5"/>
  <c r="E137" i="5"/>
  <c r="C136" i="5"/>
  <c r="K133" i="5"/>
  <c r="G133" i="5"/>
  <c r="C133" i="5"/>
  <c r="A337" i="7"/>
  <c r="A334" i="7"/>
  <c r="R37" i="11"/>
  <c r="A329" i="7"/>
  <c r="A326" i="7"/>
  <c r="R65" i="4"/>
  <c r="B40" i="9"/>
  <c r="D93" i="6"/>
  <c r="E92" i="6"/>
  <c r="G91" i="6"/>
  <c r="C91" i="6"/>
  <c r="J90" i="6"/>
  <c r="F90" i="6"/>
  <c r="B32" i="9"/>
  <c r="J89" i="6"/>
  <c r="F89" i="6"/>
  <c r="B31" i="9"/>
  <c r="K88" i="6"/>
  <c r="G88" i="6"/>
  <c r="C88" i="6"/>
  <c r="M87" i="6"/>
  <c r="I87" i="6"/>
  <c r="E87" i="6"/>
  <c r="L86" i="6"/>
  <c r="H86" i="6"/>
  <c r="D86" i="6"/>
  <c r="L85" i="6"/>
  <c r="H85" i="6"/>
  <c r="D85" i="6"/>
  <c r="M84" i="6"/>
  <c r="I84" i="6"/>
  <c r="E84" i="6"/>
  <c r="D140" i="5"/>
  <c r="H137" i="5"/>
  <c r="D137" i="5"/>
  <c r="J133" i="5"/>
  <c r="L132" i="5"/>
  <c r="C131" i="5"/>
  <c r="A332" i="7"/>
  <c r="A331" i="7"/>
  <c r="R35" i="11"/>
  <c r="A324" i="7"/>
  <c r="A323" i="7"/>
  <c r="S28" i="4"/>
  <c r="R27" i="11"/>
  <c r="R78" i="4"/>
  <c r="B38" i="9"/>
  <c r="C36" i="9"/>
  <c r="H34" i="9"/>
  <c r="I32" i="9"/>
  <c r="E31" i="9"/>
  <c r="J30" i="9"/>
  <c r="F30" i="9"/>
  <c r="B30" i="9"/>
  <c r="L29" i="9"/>
  <c r="H29" i="9"/>
  <c r="K28" i="9"/>
  <c r="G28" i="9"/>
  <c r="C28" i="9"/>
  <c r="O27" i="9"/>
  <c r="K27" i="9"/>
  <c r="G27" i="9"/>
  <c r="C27" i="9"/>
  <c r="P26" i="9"/>
  <c r="L26" i="9"/>
  <c r="H26" i="9"/>
  <c r="D26" i="9"/>
  <c r="R41" i="11"/>
  <c r="R40" i="11"/>
  <c r="A333" i="7"/>
  <c r="A330" i="7"/>
  <c r="R33" i="11"/>
  <c r="R32" i="11"/>
  <c r="A325" i="7"/>
  <c r="A322" i="7"/>
  <c r="B176" i="11"/>
  <c r="R21" i="11"/>
  <c r="R8" i="6"/>
  <c r="S32" i="8"/>
  <c r="B21" i="5"/>
  <c r="B99" i="5"/>
  <c r="R87" i="4"/>
  <c r="R16" i="5"/>
  <c r="G94" i="5"/>
  <c r="J13" i="5"/>
  <c r="J91" i="5"/>
  <c r="R79" i="4"/>
  <c r="G35" i="5"/>
  <c r="I31" i="5"/>
  <c r="E31" i="5"/>
  <c r="D87" i="5"/>
  <c r="D132" i="5"/>
  <c r="R8" i="5"/>
  <c r="O86" i="5"/>
  <c r="R82" i="4"/>
  <c r="R104" i="4"/>
  <c r="F17" i="6"/>
  <c r="F95" i="6"/>
  <c r="R105" i="4"/>
  <c r="N9" i="6"/>
  <c r="N87" i="6"/>
  <c r="R97" i="4"/>
  <c r="F90" i="5"/>
  <c r="F135" i="5"/>
  <c r="F34" i="5"/>
  <c r="J33" i="5"/>
  <c r="J89" i="5"/>
  <c r="M87" i="5"/>
  <c r="M132" i="5"/>
  <c r="M31" i="5"/>
  <c r="H30" i="5"/>
  <c r="H86" i="5"/>
  <c r="I131" i="5"/>
  <c r="R100" i="4"/>
  <c r="P7" i="6"/>
  <c r="P85" i="6"/>
  <c r="R95" i="4"/>
  <c r="Q6" i="6"/>
  <c r="Q84" i="6"/>
  <c r="R94" i="4"/>
  <c r="J13" i="6"/>
  <c r="J91" i="6"/>
  <c r="R101" i="4"/>
  <c r="D19" i="5"/>
  <c r="D48" i="5"/>
  <c r="R85" i="4"/>
  <c r="E18" i="5"/>
  <c r="E96" i="5"/>
  <c r="R84" i="4"/>
  <c r="R77" i="4"/>
  <c r="M88" i="5"/>
  <c r="R76" i="4"/>
  <c r="R64" i="4"/>
  <c r="R86" i="4"/>
  <c r="R108" i="4"/>
  <c r="D28" i="5"/>
  <c r="D84" i="5"/>
  <c r="D129" i="5"/>
  <c r="D38" i="5"/>
  <c r="D94" i="5"/>
  <c r="E139" i="5"/>
  <c r="H15" i="5"/>
  <c r="H37" i="5"/>
  <c r="R81" i="4"/>
  <c r="I14" i="5"/>
  <c r="I36" i="5"/>
  <c r="R80" i="4"/>
  <c r="J34" i="5"/>
  <c r="J90" i="5"/>
  <c r="J135" i="5"/>
  <c r="L86" i="5"/>
  <c r="L30" i="5"/>
  <c r="H15" i="6"/>
  <c r="H93" i="6"/>
  <c r="R103" i="4"/>
  <c r="I14" i="6"/>
  <c r="I92" i="6"/>
  <c r="R102" i="4"/>
  <c r="B21" i="6"/>
  <c r="B99" i="6"/>
  <c r="R109" i="4"/>
  <c r="D19" i="6"/>
  <c r="D97" i="6"/>
  <c r="R107" i="4"/>
  <c r="E18" i="6"/>
  <c r="E96" i="6"/>
  <c r="R106" i="4"/>
  <c r="L11" i="6"/>
  <c r="L89" i="6"/>
  <c r="R99" i="4"/>
  <c r="M10" i="6"/>
  <c r="M88" i="6"/>
  <c r="R98" i="4"/>
  <c r="R20" i="5"/>
  <c r="C98" i="5"/>
  <c r="F17" i="5"/>
  <c r="R17" i="5"/>
  <c r="R83" i="4"/>
  <c r="R12" i="5"/>
  <c r="K90" i="5"/>
  <c r="N87" i="5"/>
  <c r="R75" i="4"/>
  <c r="R59" i="4"/>
  <c r="R58" i="4"/>
  <c r="R74" i="4"/>
  <c r="R96" i="4"/>
  <c r="R40" i="4"/>
  <c r="S31" i="4"/>
  <c r="R50" i="4"/>
  <c r="D86" i="5"/>
  <c r="D131" i="5"/>
  <c r="D30" i="5"/>
  <c r="P85" i="5"/>
  <c r="R7" i="5"/>
  <c r="H85" i="5"/>
  <c r="H29" i="5"/>
  <c r="R51" i="4"/>
  <c r="R72" i="4"/>
  <c r="P28" i="5"/>
  <c r="P84" i="5"/>
  <c r="P129" i="5"/>
  <c r="L84" i="5"/>
  <c r="L129" i="5"/>
  <c r="L28" i="5"/>
  <c r="R73" i="4"/>
  <c r="H28" i="5"/>
  <c r="R12" i="6"/>
  <c r="R16" i="6"/>
  <c r="S30" i="6"/>
  <c r="R10" i="6"/>
  <c r="R20" i="6"/>
  <c r="C35" i="5"/>
  <c r="E39" i="5"/>
  <c r="F35" i="5"/>
  <c r="H87" i="5"/>
  <c r="H132" i="5"/>
  <c r="C85" i="5"/>
  <c r="C130" i="5"/>
  <c r="C29" i="5"/>
  <c r="G85" i="5"/>
  <c r="G130" i="5"/>
  <c r="G29" i="5"/>
  <c r="K85" i="5"/>
  <c r="K130" i="5"/>
  <c r="K29" i="5"/>
  <c r="O85" i="5"/>
  <c r="O130" i="5"/>
  <c r="O29" i="5"/>
  <c r="F86" i="5"/>
  <c r="F131" i="5"/>
  <c r="F30" i="5"/>
  <c r="J86" i="5"/>
  <c r="J131" i="5"/>
  <c r="J30" i="5"/>
  <c r="N86" i="5"/>
  <c r="N131" i="5"/>
  <c r="N30" i="5"/>
  <c r="F87" i="5"/>
  <c r="F132" i="5"/>
  <c r="F31" i="5"/>
  <c r="R9" i="5"/>
  <c r="C93" i="5"/>
  <c r="C138" i="5"/>
  <c r="C37" i="5"/>
  <c r="G93" i="5"/>
  <c r="G138" i="5"/>
  <c r="G37" i="5"/>
  <c r="F94" i="5"/>
  <c r="F139" i="5"/>
  <c r="F38" i="5"/>
  <c r="L29" i="5"/>
  <c r="K32" i="5"/>
  <c r="D37" i="5"/>
  <c r="C46" i="5"/>
  <c r="E28" i="5"/>
  <c r="M84" i="5"/>
  <c r="M28" i="5"/>
  <c r="Q84" i="5"/>
  <c r="Q28" i="5"/>
  <c r="R6" i="5"/>
  <c r="C30" i="5"/>
  <c r="G30" i="5"/>
  <c r="K30" i="5"/>
  <c r="C38" i="5"/>
  <c r="P29" i="5"/>
  <c r="C40" i="5"/>
  <c r="G46" i="5"/>
  <c r="G47" i="5"/>
  <c r="E84" i="5"/>
  <c r="G32" i="5"/>
  <c r="J87" i="5"/>
  <c r="J132" i="5"/>
  <c r="J31" i="5"/>
  <c r="I84" i="5"/>
  <c r="I129" i="5"/>
  <c r="I28" i="5"/>
  <c r="E89" i="5"/>
  <c r="E33" i="5"/>
  <c r="I89" i="5"/>
  <c r="I134" i="5"/>
  <c r="I33" i="5"/>
  <c r="D90" i="5"/>
  <c r="D135" i="5"/>
  <c r="D34" i="5"/>
  <c r="H90" i="5"/>
  <c r="H135" i="5"/>
  <c r="H34" i="5"/>
  <c r="D91" i="5"/>
  <c r="D136" i="5"/>
  <c r="D35" i="5"/>
  <c r="H91" i="5"/>
  <c r="H136" i="5"/>
  <c r="H35" i="5"/>
  <c r="D29" i="5"/>
  <c r="C32" i="5"/>
  <c r="F33" i="5"/>
  <c r="E36" i="5"/>
  <c r="K46" i="5"/>
  <c r="K47" i="5"/>
  <c r="E29" i="5"/>
  <c r="I29" i="5"/>
  <c r="M29" i="5"/>
  <c r="E30" i="5"/>
  <c r="I30" i="5"/>
  <c r="M30" i="5"/>
  <c r="D32" i="5"/>
  <c r="H32" i="5"/>
  <c r="L32" i="5"/>
  <c r="C33" i="5"/>
  <c r="G33" i="5"/>
  <c r="K33" i="5"/>
  <c r="C34" i="5"/>
  <c r="G34" i="5"/>
  <c r="K34" i="5"/>
  <c r="K50" i="5"/>
  <c r="F36" i="5"/>
  <c r="E37" i="5"/>
  <c r="E38" i="5"/>
  <c r="D40" i="5"/>
  <c r="C41" i="5"/>
  <c r="C42" i="5"/>
  <c r="C48" i="5"/>
  <c r="G48" i="5"/>
  <c r="G86" i="5"/>
  <c r="E88" i="5"/>
  <c r="E133" i="5"/>
  <c r="D89" i="5"/>
  <c r="D134" i="5"/>
  <c r="F28" i="5"/>
  <c r="J28" i="5"/>
  <c r="N28" i="5"/>
  <c r="F29" i="5"/>
  <c r="J29" i="5"/>
  <c r="N29" i="5"/>
  <c r="C31" i="5"/>
  <c r="G31" i="5"/>
  <c r="K31" i="5"/>
  <c r="I32" i="5"/>
  <c r="H33" i="5"/>
  <c r="L33" i="5"/>
  <c r="E35" i="5"/>
  <c r="I35" i="5"/>
  <c r="C36" i="5"/>
  <c r="G36" i="5"/>
  <c r="F37" i="5"/>
  <c r="C39" i="5"/>
  <c r="K86" i="5"/>
  <c r="F91" i="5"/>
  <c r="F136" i="5"/>
  <c r="C94" i="5"/>
  <c r="C139" i="5"/>
  <c r="C28" i="5"/>
  <c r="G28" i="5"/>
  <c r="K28" i="5"/>
  <c r="O28" i="5"/>
  <c r="O30" i="5"/>
  <c r="D31" i="5"/>
  <c r="H31" i="5"/>
  <c r="L31" i="5"/>
  <c r="F32" i="5"/>
  <c r="J32" i="5"/>
  <c r="E34" i="5"/>
  <c r="I34" i="5"/>
  <c r="D36" i="5"/>
  <c r="H36" i="5"/>
  <c r="G38" i="5"/>
  <c r="D39" i="5"/>
  <c r="R36" i="4"/>
  <c r="R32" i="4"/>
  <c r="S39" i="4"/>
  <c r="S38" i="4"/>
  <c r="S34" i="4"/>
  <c r="S30" i="4"/>
  <c r="R38" i="4"/>
  <c r="R37" i="4"/>
  <c r="R30" i="4"/>
  <c r="R29" i="4"/>
  <c r="S41" i="4"/>
  <c r="S37" i="4"/>
  <c r="S33" i="4"/>
  <c r="S29" i="4"/>
  <c r="R35" i="4"/>
  <c r="R39" i="4"/>
  <c r="R31" i="4"/>
  <c r="S40" i="4"/>
  <c r="S36" i="4"/>
  <c r="S32" i="4"/>
  <c r="S43" i="4"/>
  <c r="S35" i="4"/>
  <c r="S42" i="4"/>
  <c r="R42" i="4"/>
  <c r="R41" i="4"/>
  <c r="R34" i="4"/>
  <c r="R33" i="4"/>
  <c r="R28" i="4"/>
  <c r="C50" i="5"/>
  <c r="G131" i="5"/>
  <c r="E46" i="5"/>
  <c r="R18" i="5"/>
  <c r="E48" i="5"/>
  <c r="E40" i="5"/>
  <c r="E50" i="5"/>
  <c r="C103" i="5"/>
  <c r="D46" i="5"/>
  <c r="D41" i="5"/>
  <c r="G70" i="11" a="1"/>
  <c r="G70" i="11"/>
  <c r="G69" i="11" a="1"/>
  <c r="G69" i="11"/>
  <c r="C70" i="11" a="1"/>
  <c r="C70" i="11"/>
  <c r="C69" i="11" a="1"/>
  <c r="C69" i="11"/>
  <c r="I70" i="11" a="1"/>
  <c r="I70" i="11"/>
  <c r="I69" i="11" a="1"/>
  <c r="I69" i="11"/>
  <c r="E70" i="11" a="1"/>
  <c r="E70" i="11"/>
  <c r="E69" i="11" a="1"/>
  <c r="E69" i="11"/>
  <c r="K69" i="11" a="1"/>
  <c r="K69" i="11"/>
  <c r="K70" i="11" a="1"/>
  <c r="K70" i="11"/>
  <c r="J69" i="11" a="1"/>
  <c r="J69" i="11"/>
  <c r="J70" i="11" a="1"/>
  <c r="J70" i="11"/>
  <c r="H70" i="11" a="1"/>
  <c r="H70" i="11"/>
  <c r="H69" i="11" a="1"/>
  <c r="H69" i="11"/>
  <c r="F69" i="11" a="1"/>
  <c r="F69" i="11"/>
  <c r="F70" i="11" a="1"/>
  <c r="F70" i="11"/>
  <c r="D69" i="11" a="1"/>
  <c r="D69" i="11"/>
  <c r="D70" i="11" a="1"/>
  <c r="D70" i="11"/>
  <c r="C199" i="11"/>
  <c r="R15" i="6"/>
  <c r="O28" i="9"/>
  <c r="E129" i="5"/>
  <c r="B150" i="5"/>
  <c r="B71" i="37"/>
  <c r="Q129" i="5"/>
  <c r="I31" i="9"/>
  <c r="F39" i="5"/>
  <c r="F50" i="5"/>
  <c r="F148" i="13"/>
  <c r="G50" i="5"/>
  <c r="H48" i="5"/>
  <c r="F183" i="9"/>
  <c r="F263" i="3"/>
  <c r="F165" i="8"/>
  <c r="M129" i="5"/>
  <c r="D47" i="5"/>
  <c r="R21" i="5"/>
  <c r="F262" i="11"/>
  <c r="H50" i="5"/>
  <c r="D50" i="5"/>
  <c r="I50" i="5"/>
  <c r="I46" i="5"/>
  <c r="I47" i="5"/>
  <c r="I48" i="5"/>
  <c r="R14" i="5"/>
  <c r="I92" i="5"/>
  <c r="J92" i="5"/>
  <c r="H155" i="3"/>
  <c r="C62" i="11"/>
  <c r="S115" i="14"/>
  <c r="U115" i="14"/>
  <c r="S113" i="13"/>
  <c r="S227" i="11"/>
  <c r="S148" i="9"/>
  <c r="S130" i="8"/>
  <c r="S228" i="3"/>
  <c r="S129" i="14"/>
  <c r="S127" i="13"/>
  <c r="S241" i="11"/>
  <c r="S162" i="9"/>
  <c r="S144" i="8"/>
  <c r="S242" i="3"/>
  <c r="S124" i="14"/>
  <c r="S122" i="13"/>
  <c r="S236" i="11"/>
  <c r="S157" i="9"/>
  <c r="S237" i="3"/>
  <c r="S139" i="8"/>
  <c r="S121" i="14"/>
  <c r="S119" i="13"/>
  <c r="S233" i="11"/>
  <c r="S154" i="9"/>
  <c r="S136" i="8"/>
  <c r="S234" i="3"/>
  <c r="S116" i="14"/>
  <c r="U116" i="14"/>
  <c r="S114" i="13"/>
  <c r="S228" i="11"/>
  <c r="S149" i="9"/>
  <c r="S229" i="3"/>
  <c r="S131" i="8"/>
  <c r="S119" i="14"/>
  <c r="U119" i="14"/>
  <c r="S117" i="13"/>
  <c r="S231" i="11"/>
  <c r="S152" i="9"/>
  <c r="S134" i="8"/>
  <c r="S232" i="3"/>
  <c r="E134" i="5"/>
  <c r="Q85" i="5"/>
  <c r="C104" i="5"/>
  <c r="P130" i="5"/>
  <c r="O87" i="5"/>
  <c r="N132" i="5"/>
  <c r="M30" i="9"/>
  <c r="E38" i="9"/>
  <c r="B41" i="9"/>
  <c r="H35" i="9"/>
  <c r="L131" i="5"/>
  <c r="F37" i="9"/>
  <c r="I136" i="5"/>
  <c r="I135" i="5"/>
  <c r="E26" i="9"/>
  <c r="H27" i="9"/>
  <c r="L28" i="9"/>
  <c r="C30" i="9"/>
  <c r="G33" i="9"/>
  <c r="E132" i="5"/>
  <c r="N26" i="9"/>
  <c r="E28" i="9"/>
  <c r="H30" i="9"/>
  <c r="K31" i="9"/>
  <c r="D33" i="9"/>
  <c r="F34" i="9"/>
  <c r="J129" i="5"/>
  <c r="J27" i="9"/>
  <c r="F28" i="9"/>
  <c r="G29" i="9"/>
  <c r="D31" i="9"/>
  <c r="E33" i="9"/>
  <c r="S122" i="14"/>
  <c r="S120" i="13"/>
  <c r="S234" i="11"/>
  <c r="S155" i="9"/>
  <c r="S235" i="3"/>
  <c r="S137" i="8"/>
  <c r="S128" i="14"/>
  <c r="S126" i="13"/>
  <c r="S240" i="11"/>
  <c r="S161" i="9"/>
  <c r="S241" i="3"/>
  <c r="S143" i="8"/>
  <c r="S118" i="14"/>
  <c r="U118" i="14"/>
  <c r="S116" i="13"/>
  <c r="S230" i="11"/>
  <c r="S151" i="9"/>
  <c r="S231" i="3"/>
  <c r="S133" i="8"/>
  <c r="S117" i="14"/>
  <c r="U117" i="14"/>
  <c r="S115" i="13"/>
  <c r="S229" i="11"/>
  <c r="S150" i="9"/>
  <c r="S132" i="8"/>
  <c r="S230" i="3"/>
  <c r="S123" i="14"/>
  <c r="S121" i="13"/>
  <c r="S235" i="11"/>
  <c r="S156" i="9"/>
  <c r="S138" i="8"/>
  <c r="S236" i="3"/>
  <c r="K131" i="5"/>
  <c r="L90" i="5"/>
  <c r="K135" i="5"/>
  <c r="D98" i="5"/>
  <c r="C143" i="5"/>
  <c r="Q26" i="9"/>
  <c r="H131" i="5"/>
  <c r="J134" i="5"/>
  <c r="R43" i="11"/>
  <c r="F133" i="5"/>
  <c r="I26" i="9"/>
  <c r="L27" i="9"/>
  <c r="E29" i="9"/>
  <c r="G30" i="9"/>
  <c r="F31" i="9"/>
  <c r="F32" i="9"/>
  <c r="E34" i="9"/>
  <c r="I132" i="5"/>
  <c r="F134" i="5"/>
  <c r="D138" i="5"/>
  <c r="E27" i="9"/>
  <c r="I28" i="9"/>
  <c r="F29" i="9"/>
  <c r="L30" i="9"/>
  <c r="C32" i="9"/>
  <c r="H33" i="9"/>
  <c r="E35" i="9"/>
  <c r="D38" i="9"/>
  <c r="N129" i="5"/>
  <c r="M131" i="5"/>
  <c r="N27" i="9"/>
  <c r="J28" i="9"/>
  <c r="K29" i="9"/>
  <c r="H31" i="9"/>
  <c r="I33" i="9"/>
  <c r="F36" i="9"/>
  <c r="E136" i="5"/>
  <c r="H130" i="5"/>
  <c r="S127" i="14"/>
  <c r="S125" i="13"/>
  <c r="S239" i="11"/>
  <c r="S160" i="9"/>
  <c r="S142" i="8"/>
  <c r="S240" i="3"/>
  <c r="L31" i="9"/>
  <c r="D39" i="9"/>
  <c r="I34" i="9"/>
  <c r="N29" i="9"/>
  <c r="K91" i="5"/>
  <c r="J136" i="5"/>
  <c r="C99" i="5"/>
  <c r="B144" i="5"/>
  <c r="G132" i="5"/>
  <c r="M26" i="9"/>
  <c r="D28" i="9"/>
  <c r="I29" i="9"/>
  <c r="K30" i="9"/>
  <c r="J31" i="9"/>
  <c r="J32" i="9"/>
  <c r="D35" i="9"/>
  <c r="D130" i="5"/>
  <c r="F26" i="9"/>
  <c r="I27" i="9"/>
  <c r="M28" i="9"/>
  <c r="J29" i="9"/>
  <c r="C31" i="9"/>
  <c r="G32" i="9"/>
  <c r="E36" i="9"/>
  <c r="C39" i="9"/>
  <c r="S130" i="14"/>
  <c r="S128" i="13"/>
  <c r="S242" i="11"/>
  <c r="S163" i="9"/>
  <c r="S243" i="3"/>
  <c r="S145" i="8"/>
  <c r="I130" i="5"/>
  <c r="K134" i="5"/>
  <c r="N28" i="9"/>
  <c r="E30" i="9"/>
  <c r="D32" i="9"/>
  <c r="C34" i="9"/>
  <c r="F35" i="9"/>
  <c r="C37" i="9"/>
  <c r="S126" i="14"/>
  <c r="S124" i="13"/>
  <c r="S238" i="11"/>
  <c r="S159" i="9"/>
  <c r="S239" i="3"/>
  <c r="S141" i="8"/>
  <c r="S120" i="14"/>
  <c r="U120" i="14"/>
  <c r="S118" i="13"/>
  <c r="S232" i="11"/>
  <c r="S153" i="9"/>
  <c r="S233" i="3"/>
  <c r="S135" i="8"/>
  <c r="S125" i="14"/>
  <c r="S123" i="13"/>
  <c r="S237" i="11"/>
  <c r="S158" i="9"/>
  <c r="S140" i="8"/>
  <c r="S238" i="3"/>
  <c r="D139" i="5"/>
  <c r="N88" i="5"/>
  <c r="M133" i="5"/>
  <c r="F96" i="5"/>
  <c r="E141" i="5"/>
  <c r="J33" i="9"/>
  <c r="P27" i="9"/>
  <c r="P86" i="5"/>
  <c r="O131" i="5"/>
  <c r="H94" i="5"/>
  <c r="G139" i="5"/>
  <c r="K132" i="5"/>
  <c r="E135" i="5"/>
  <c r="D27" i="9"/>
  <c r="H28" i="9"/>
  <c r="M29" i="9"/>
  <c r="C33" i="9"/>
  <c r="L130" i="5"/>
  <c r="G136" i="5"/>
  <c r="J26" i="9"/>
  <c r="M27" i="9"/>
  <c r="D30" i="9"/>
  <c r="G31" i="9"/>
  <c r="K32" i="9"/>
  <c r="C40" i="9"/>
  <c r="F129" i="5"/>
  <c r="E131" i="5"/>
  <c r="G135" i="5"/>
  <c r="F27" i="9"/>
  <c r="C29" i="9"/>
  <c r="I30" i="9"/>
  <c r="H32" i="9"/>
  <c r="G34" i="9"/>
  <c r="J48" i="5"/>
  <c r="G45" i="5"/>
  <c r="R13" i="5"/>
  <c r="E47" i="5"/>
  <c r="H47" i="5"/>
  <c r="J46" i="5"/>
  <c r="H46" i="5"/>
  <c r="J47" i="5"/>
  <c r="J35" i="5"/>
  <c r="J50" i="5"/>
  <c r="R10" i="5"/>
  <c r="M32" i="5"/>
  <c r="R84" i="5"/>
  <c r="C118" i="11"/>
  <c r="C175" i="11"/>
  <c r="D61" i="11"/>
  <c r="B175" i="11"/>
  <c r="C61" i="11"/>
  <c r="C119" i="11"/>
  <c r="C176" i="11"/>
  <c r="D198" i="11"/>
  <c r="C177" i="11"/>
  <c r="R20" i="11"/>
  <c r="R19" i="6"/>
  <c r="R11" i="6"/>
  <c r="R7" i="6"/>
  <c r="R14" i="6"/>
  <c r="S33" i="8"/>
  <c r="F48" i="5"/>
  <c r="F95" i="5"/>
  <c r="N31" i="5"/>
  <c r="R88" i="4"/>
  <c r="R18" i="6"/>
  <c r="R21" i="6"/>
  <c r="R13" i="6"/>
  <c r="R17" i="6"/>
  <c r="F46" i="5"/>
  <c r="R66" i="4"/>
  <c r="R110" i="4"/>
  <c r="F47" i="5"/>
  <c r="H93" i="5"/>
  <c r="R15" i="5"/>
  <c r="R11" i="5"/>
  <c r="L89" i="5"/>
  <c r="R19" i="5"/>
  <c r="D97" i="5"/>
  <c r="R6" i="6"/>
  <c r="R9" i="6"/>
  <c r="S31" i="6"/>
  <c r="H45" i="5"/>
  <c r="K45" i="5"/>
  <c r="F45" i="5"/>
  <c r="D45" i="5"/>
  <c r="E45" i="5"/>
  <c r="C45" i="5"/>
  <c r="I45" i="5"/>
  <c r="S44" i="4"/>
  <c r="R44" i="4"/>
  <c r="R45" i="4"/>
  <c r="E104" i="5"/>
  <c r="F104" i="5"/>
  <c r="G104" i="5"/>
  <c r="E103" i="5"/>
  <c r="F103" i="5"/>
  <c r="G103" i="5"/>
  <c r="Q130" i="5"/>
  <c r="B151" i="5"/>
  <c r="R48" i="5"/>
  <c r="R47" i="5"/>
  <c r="J45" i="5"/>
  <c r="R45" i="5"/>
  <c r="R85" i="5"/>
  <c r="I137" i="5"/>
  <c r="R46" i="5"/>
  <c r="R44" i="11"/>
  <c r="I155" i="3"/>
  <c r="I93" i="5"/>
  <c r="H138" i="5"/>
  <c r="Q86" i="5"/>
  <c r="P131" i="5"/>
  <c r="O88" i="5"/>
  <c r="N133" i="5"/>
  <c r="L91" i="5"/>
  <c r="E98" i="5"/>
  <c r="C12" i="13"/>
  <c r="M89" i="5"/>
  <c r="M134" i="5"/>
  <c r="L134" i="5"/>
  <c r="K92" i="5"/>
  <c r="G95" i="5"/>
  <c r="F140" i="5"/>
  <c r="I94" i="5"/>
  <c r="G96" i="5"/>
  <c r="D99" i="5"/>
  <c r="M90" i="5"/>
  <c r="E97" i="5"/>
  <c r="D142" i="5"/>
  <c r="P87" i="5"/>
  <c r="O132" i="5"/>
  <c r="S6" i="11"/>
  <c r="S6" i="9"/>
  <c r="S6" i="6"/>
  <c r="S6" i="8"/>
  <c r="B6" i="7"/>
  <c r="R22" i="5"/>
  <c r="R23" i="5"/>
  <c r="B174" i="11"/>
  <c r="C60" i="11"/>
  <c r="C117" i="11"/>
  <c r="C174" i="11"/>
  <c r="D60" i="11"/>
  <c r="D199" i="11"/>
  <c r="D117" i="11"/>
  <c r="D174" i="11"/>
  <c r="E60" i="11"/>
  <c r="D118" i="11"/>
  <c r="D175" i="11"/>
  <c r="D176" i="11"/>
  <c r="E198" i="11"/>
  <c r="R19" i="11"/>
  <c r="R22" i="6"/>
  <c r="R23" i="6"/>
  <c r="S34" i="8"/>
  <c r="S45" i="4"/>
  <c r="S32" i="6"/>
  <c r="S33" i="6"/>
  <c r="S34" i="6"/>
  <c r="R50" i="5"/>
  <c r="B72" i="37"/>
  <c r="S7" i="6"/>
  <c r="F29" i="6"/>
  <c r="I103" i="5"/>
  <c r="H103" i="5"/>
  <c r="I104" i="5"/>
  <c r="H104" i="5"/>
  <c r="C105" i="5"/>
  <c r="S7" i="11"/>
  <c r="R185" i="11"/>
  <c r="S7" i="9"/>
  <c r="R106" i="9"/>
  <c r="B7" i="7"/>
  <c r="S7" i="8"/>
  <c r="R88" i="8"/>
  <c r="Q88" i="8"/>
  <c r="M29" i="6"/>
  <c r="K29" i="6"/>
  <c r="L29" i="6"/>
  <c r="J29" i="6"/>
  <c r="G29" i="6"/>
  <c r="N29" i="6"/>
  <c r="E29" i="6"/>
  <c r="I29" i="6"/>
  <c r="D29" i="6"/>
  <c r="C29" i="6"/>
  <c r="B29" i="6"/>
  <c r="H29" i="6"/>
  <c r="P29" i="6"/>
  <c r="O29" i="6"/>
  <c r="T6" i="6"/>
  <c r="M28" i="6"/>
  <c r="K28" i="6"/>
  <c r="H28" i="6"/>
  <c r="L28" i="6"/>
  <c r="J28" i="6"/>
  <c r="G28" i="6"/>
  <c r="F28" i="6"/>
  <c r="E28" i="6"/>
  <c r="D28" i="6"/>
  <c r="C28" i="6"/>
  <c r="B28" i="6"/>
  <c r="N28" i="6"/>
  <c r="Q28" i="6"/>
  <c r="P28" i="6"/>
  <c r="I28" i="6"/>
  <c r="O28" i="6"/>
  <c r="S35" i="8"/>
  <c r="S36" i="8"/>
  <c r="S37" i="8"/>
  <c r="S38" i="8"/>
  <c r="S39" i="8"/>
  <c r="S40" i="8"/>
  <c r="S41" i="8"/>
  <c r="S42" i="8"/>
  <c r="S43" i="8"/>
  <c r="S44" i="8"/>
  <c r="J155" i="3"/>
  <c r="E99" i="5"/>
  <c r="J94" i="5"/>
  <c r="P88" i="5"/>
  <c r="O133" i="5"/>
  <c r="F97" i="5"/>
  <c r="N90" i="5"/>
  <c r="H96" i="5"/>
  <c r="L92" i="5"/>
  <c r="Q87" i="5"/>
  <c r="P132" i="5"/>
  <c r="H95" i="5"/>
  <c r="N89" i="5"/>
  <c r="N134" i="5"/>
  <c r="F98" i="5"/>
  <c r="M91" i="5"/>
  <c r="Q131" i="5"/>
  <c r="B152" i="5"/>
  <c r="B73" i="37"/>
  <c r="R86" i="5"/>
  <c r="J93" i="5"/>
  <c r="D177" i="11"/>
  <c r="E199" i="11"/>
  <c r="R184" i="11"/>
  <c r="T7" i="6"/>
  <c r="Q85" i="6"/>
  <c r="K36" i="7"/>
  <c r="K56" i="7"/>
  <c r="AC56" i="7"/>
  <c r="O40" i="7"/>
  <c r="O60" i="7"/>
  <c r="AG60" i="7"/>
  <c r="J35" i="7"/>
  <c r="J55" i="7"/>
  <c r="AB55" i="7"/>
  <c r="D29" i="7"/>
  <c r="D49" i="7"/>
  <c r="V49" i="7"/>
  <c r="P41" i="7"/>
  <c r="P61" i="7"/>
  <c r="AH61" i="7"/>
  <c r="B28" i="7"/>
  <c r="M38" i="7"/>
  <c r="M58" i="7"/>
  <c r="AE58" i="7"/>
  <c r="L37" i="7"/>
  <c r="L57" i="7"/>
  <c r="AD57" i="7"/>
  <c r="I34" i="7"/>
  <c r="I54" i="7"/>
  <c r="AA54" i="7"/>
  <c r="E30" i="7"/>
  <c r="E50" i="7"/>
  <c r="W50" i="7"/>
  <c r="F31" i="7"/>
  <c r="F51" i="7"/>
  <c r="X51" i="7"/>
  <c r="H33" i="7"/>
  <c r="H53" i="7"/>
  <c r="Z53" i="7"/>
  <c r="G32" i="7"/>
  <c r="G52" i="7"/>
  <c r="Y52" i="7"/>
  <c r="N39" i="7"/>
  <c r="N59" i="7"/>
  <c r="AF59" i="7"/>
  <c r="Q42" i="7"/>
  <c r="Q62" i="7"/>
  <c r="AI62" i="7"/>
  <c r="B27" i="7"/>
  <c r="R105" i="9"/>
  <c r="R87" i="8"/>
  <c r="D116" i="11"/>
  <c r="D173" i="11"/>
  <c r="E59" i="11"/>
  <c r="E197" i="11"/>
  <c r="E116" i="11"/>
  <c r="E173" i="11"/>
  <c r="F59" i="11"/>
  <c r="C116" i="11"/>
  <c r="C173" i="11"/>
  <c r="D59" i="11"/>
  <c r="E117" i="11"/>
  <c r="E174" i="11"/>
  <c r="E176" i="11"/>
  <c r="F198" i="11"/>
  <c r="B173" i="11"/>
  <c r="C59" i="11"/>
  <c r="C124" i="11"/>
  <c r="C67" i="11"/>
  <c r="R18" i="11"/>
  <c r="S35" i="6"/>
  <c r="E105" i="5"/>
  <c r="F105" i="5"/>
  <c r="G105" i="5"/>
  <c r="I105" i="5"/>
  <c r="C106" i="5"/>
  <c r="S36" i="6"/>
  <c r="S37" i="6"/>
  <c r="S38" i="6"/>
  <c r="S39" i="6"/>
  <c r="S40" i="6"/>
  <c r="S41" i="6"/>
  <c r="S42" i="6"/>
  <c r="S43" i="6"/>
  <c r="K155" i="3"/>
  <c r="N91" i="5"/>
  <c r="Q132" i="5"/>
  <c r="B153" i="5"/>
  <c r="B74" i="37"/>
  <c r="R87" i="5"/>
  <c r="M92" i="5"/>
  <c r="S8" i="6"/>
  <c r="B8" i="7"/>
  <c r="S8" i="9"/>
  <c r="R107" i="9"/>
  <c r="S8" i="11"/>
  <c r="R186" i="11"/>
  <c r="S8" i="8"/>
  <c r="I96" i="5"/>
  <c r="O90" i="5"/>
  <c r="Q88" i="5"/>
  <c r="P133" i="5"/>
  <c r="G98" i="5"/>
  <c r="O89" i="5"/>
  <c r="O134" i="5"/>
  <c r="K93" i="5"/>
  <c r="I95" i="5"/>
  <c r="G97" i="5"/>
  <c r="K94" i="5"/>
  <c r="F99" i="5"/>
  <c r="E29" i="7"/>
  <c r="E49" i="7"/>
  <c r="K35" i="7"/>
  <c r="K55" i="7"/>
  <c r="AC55" i="7"/>
  <c r="T6" i="7"/>
  <c r="C27" i="7"/>
  <c r="S6" i="7"/>
  <c r="N38" i="7"/>
  <c r="N58" i="7"/>
  <c r="AF58" i="7"/>
  <c r="R42" i="7"/>
  <c r="R62" i="7"/>
  <c r="AJ62" i="7"/>
  <c r="P40" i="7"/>
  <c r="P60" i="7"/>
  <c r="AH60" i="7"/>
  <c r="G31" i="7"/>
  <c r="G51" i="7"/>
  <c r="O39" i="7"/>
  <c r="O59" i="7"/>
  <c r="AG59" i="7"/>
  <c r="I33" i="7"/>
  <c r="I53" i="7"/>
  <c r="C28" i="7"/>
  <c r="S7" i="7"/>
  <c r="Q41" i="7"/>
  <c r="Q61" i="7"/>
  <c r="AI61" i="7"/>
  <c r="J34" i="7"/>
  <c r="J54" i="7"/>
  <c r="H32" i="7"/>
  <c r="H52" i="7"/>
  <c r="Q106" i="9"/>
  <c r="M37" i="7"/>
  <c r="M57" i="7"/>
  <c r="AE57" i="7"/>
  <c r="D28" i="7"/>
  <c r="D48" i="7"/>
  <c r="T7" i="7"/>
  <c r="F30" i="7"/>
  <c r="F50" i="7"/>
  <c r="L36" i="7"/>
  <c r="L56" i="7"/>
  <c r="AD56" i="7"/>
  <c r="E115" i="11"/>
  <c r="E172" i="11"/>
  <c r="F58" i="11"/>
  <c r="F116" i="11"/>
  <c r="F173" i="11"/>
  <c r="F196" i="11"/>
  <c r="B172" i="11"/>
  <c r="C58" i="11"/>
  <c r="E177" i="11"/>
  <c r="F199" i="11"/>
  <c r="F115" i="11"/>
  <c r="F172" i="11"/>
  <c r="G58" i="11"/>
  <c r="C115" i="11"/>
  <c r="C172" i="11"/>
  <c r="D58" i="11"/>
  <c r="D115" i="11"/>
  <c r="D172" i="11"/>
  <c r="E58" i="11"/>
  <c r="F176" i="11"/>
  <c r="G198" i="11"/>
  <c r="E175" i="11"/>
  <c r="F197" i="11"/>
  <c r="D124" i="11"/>
  <c r="D67" i="11"/>
  <c r="R17" i="11"/>
  <c r="S44" i="6"/>
  <c r="H105" i="5"/>
  <c r="G106" i="5"/>
  <c r="E106" i="5"/>
  <c r="F106" i="5"/>
  <c r="C107" i="5"/>
  <c r="N30" i="6"/>
  <c r="M30" i="6"/>
  <c r="L30" i="6"/>
  <c r="K30" i="6"/>
  <c r="H30" i="6"/>
  <c r="G30" i="6"/>
  <c r="F30" i="6"/>
  <c r="I30" i="6"/>
  <c r="E30" i="6"/>
  <c r="D30" i="6"/>
  <c r="J30" i="6"/>
  <c r="C30" i="6"/>
  <c r="B30" i="6"/>
  <c r="O30" i="6"/>
  <c r="L155" i="3"/>
  <c r="F174" i="11"/>
  <c r="G196" i="11"/>
  <c r="G99" i="5"/>
  <c r="P89" i="5"/>
  <c r="P134" i="5"/>
  <c r="O91" i="5"/>
  <c r="L93" i="5"/>
  <c r="P90" i="5"/>
  <c r="S9" i="9"/>
  <c r="B9" i="7"/>
  <c r="S9" i="6"/>
  <c r="S9" i="11"/>
  <c r="S9" i="8"/>
  <c r="R90" i="8"/>
  <c r="L94" i="5"/>
  <c r="H98" i="5"/>
  <c r="R89" i="8"/>
  <c r="O41" i="7"/>
  <c r="O61" i="7"/>
  <c r="AG61" i="7"/>
  <c r="G33" i="7"/>
  <c r="G53" i="7"/>
  <c r="Y53" i="7"/>
  <c r="L38" i="7"/>
  <c r="L58" i="7"/>
  <c r="AD58" i="7"/>
  <c r="M39" i="7"/>
  <c r="M59" i="7"/>
  <c r="AE59" i="7"/>
  <c r="I35" i="7"/>
  <c r="I55" i="7"/>
  <c r="AA55" i="7"/>
  <c r="P42" i="7"/>
  <c r="P62" i="7"/>
  <c r="AH62" i="7"/>
  <c r="B29" i="7"/>
  <c r="H97" i="5"/>
  <c r="J95" i="5"/>
  <c r="Q133" i="5"/>
  <c r="B154" i="5"/>
  <c r="B75" i="37"/>
  <c r="R88" i="5"/>
  <c r="J96" i="5"/>
  <c r="T8" i="6"/>
  <c r="N92" i="5"/>
  <c r="W49" i="7"/>
  <c r="V48" i="7"/>
  <c r="C48" i="7"/>
  <c r="T28" i="7"/>
  <c r="U28" i="7"/>
  <c r="AA53" i="7"/>
  <c r="AB54" i="7"/>
  <c r="C47" i="7"/>
  <c r="T27" i="7"/>
  <c r="X50" i="7"/>
  <c r="Z52" i="7"/>
  <c r="Y51" i="7"/>
  <c r="G115" i="11"/>
  <c r="G172" i="11"/>
  <c r="G176" i="11"/>
  <c r="F177" i="11"/>
  <c r="G199" i="11"/>
  <c r="E114" i="11"/>
  <c r="E171" i="11"/>
  <c r="F57" i="11"/>
  <c r="D114" i="11"/>
  <c r="D171" i="11"/>
  <c r="E57" i="11"/>
  <c r="B171" i="11"/>
  <c r="C57" i="11"/>
  <c r="F114" i="11"/>
  <c r="F171" i="11"/>
  <c r="G57" i="11"/>
  <c r="C114" i="11"/>
  <c r="C171" i="11"/>
  <c r="D57" i="11"/>
  <c r="G114" i="11"/>
  <c r="G171" i="11"/>
  <c r="H57" i="11"/>
  <c r="F175" i="11"/>
  <c r="G197" i="11"/>
  <c r="G195" i="11"/>
  <c r="G173" i="11"/>
  <c r="E124" i="11"/>
  <c r="E67" i="11"/>
  <c r="R16" i="11"/>
  <c r="H106" i="5"/>
  <c r="G107" i="5"/>
  <c r="I107" i="5"/>
  <c r="I106" i="5"/>
  <c r="E107" i="5"/>
  <c r="F107" i="5"/>
  <c r="N31" i="6"/>
  <c r="M31" i="6"/>
  <c r="L31" i="6"/>
  <c r="J31" i="6"/>
  <c r="I31" i="6"/>
  <c r="H31" i="6"/>
  <c r="G31" i="6"/>
  <c r="F31" i="6"/>
  <c r="E31" i="6"/>
  <c r="D31" i="6"/>
  <c r="C31" i="6"/>
  <c r="K31" i="6"/>
  <c r="B31" i="6"/>
  <c r="G174" i="11"/>
  <c r="M155" i="3"/>
  <c r="K95" i="5"/>
  <c r="H34" i="7"/>
  <c r="H54" i="7"/>
  <c r="F32" i="7"/>
  <c r="F52" i="7"/>
  <c r="T9" i="6"/>
  <c r="M93" i="5"/>
  <c r="P86" i="6"/>
  <c r="Q86" i="6"/>
  <c r="S10" i="11"/>
  <c r="R188" i="11"/>
  <c r="S10" i="8"/>
  <c r="S10" i="9"/>
  <c r="R109" i="9"/>
  <c r="B10" i="7"/>
  <c r="S10" i="6"/>
  <c r="E31" i="7"/>
  <c r="E51" i="7"/>
  <c r="Q89" i="8"/>
  <c r="P89" i="8"/>
  <c r="M94" i="5"/>
  <c r="I97" i="5"/>
  <c r="K37" i="7"/>
  <c r="K57" i="7"/>
  <c r="AC57" i="7"/>
  <c r="J36" i="7"/>
  <c r="J56" i="7"/>
  <c r="N40" i="7"/>
  <c r="N60" i="7"/>
  <c r="AF60" i="7"/>
  <c r="D30" i="7"/>
  <c r="D50" i="7"/>
  <c r="Q90" i="8"/>
  <c r="P90" i="8"/>
  <c r="O90" i="8"/>
  <c r="E32" i="7"/>
  <c r="E52" i="7"/>
  <c r="W52" i="7"/>
  <c r="G34" i="7"/>
  <c r="G54" i="7"/>
  <c r="J37" i="7"/>
  <c r="J57" i="7"/>
  <c r="AB57" i="7"/>
  <c r="B30" i="7"/>
  <c r="D31" i="7"/>
  <c r="D51" i="7"/>
  <c r="V51" i="7"/>
  <c r="I36" i="7"/>
  <c r="I56" i="7"/>
  <c r="M40" i="7"/>
  <c r="M60" i="7"/>
  <c r="AE60" i="7"/>
  <c r="Q90" i="5"/>
  <c r="Z6" i="38"/>
  <c r="O92" i="5"/>
  <c r="K96" i="5"/>
  <c r="T8" i="7"/>
  <c r="C29" i="7"/>
  <c r="S8" i="7"/>
  <c r="I98" i="5"/>
  <c r="R187" i="11"/>
  <c r="R108" i="9"/>
  <c r="P91" i="5"/>
  <c r="Q89" i="5"/>
  <c r="Q134" i="5"/>
  <c r="B155" i="5"/>
  <c r="B76" i="37"/>
  <c r="H99" i="5"/>
  <c r="U27" i="7"/>
  <c r="B170" i="11"/>
  <c r="C56" i="11"/>
  <c r="H198" i="11"/>
  <c r="F113" i="11"/>
  <c r="F170" i="11"/>
  <c r="G56" i="11"/>
  <c r="G177" i="11"/>
  <c r="E113" i="11"/>
  <c r="E170" i="11"/>
  <c r="F56" i="11"/>
  <c r="G113" i="11"/>
  <c r="G170" i="11"/>
  <c r="H56" i="11"/>
  <c r="G175" i="11"/>
  <c r="H194" i="11"/>
  <c r="H195" i="11"/>
  <c r="H113" i="11"/>
  <c r="H170" i="11"/>
  <c r="I56" i="11"/>
  <c r="C113" i="11"/>
  <c r="C170" i="11"/>
  <c r="D56" i="11"/>
  <c r="D113" i="11"/>
  <c r="D170" i="11"/>
  <c r="E56" i="11"/>
  <c r="H114" i="11"/>
  <c r="H171" i="11"/>
  <c r="I193" i="11"/>
  <c r="H196" i="11"/>
  <c r="F124" i="11"/>
  <c r="F67" i="11"/>
  <c r="R15" i="11"/>
  <c r="H107" i="5"/>
  <c r="C109" i="5"/>
  <c r="C108" i="5"/>
  <c r="C32" i="6"/>
  <c r="B32" i="6"/>
  <c r="M32" i="6"/>
  <c r="L32" i="6"/>
  <c r="K32" i="6"/>
  <c r="J32" i="6"/>
  <c r="I32" i="6"/>
  <c r="D32" i="6"/>
  <c r="H32" i="6"/>
  <c r="G32" i="6"/>
  <c r="F32" i="6"/>
  <c r="E32" i="6"/>
  <c r="N155" i="3"/>
  <c r="R89" i="5"/>
  <c r="J98" i="5"/>
  <c r="R90" i="5"/>
  <c r="C30" i="7"/>
  <c r="S9" i="7"/>
  <c r="H35" i="7"/>
  <c r="H55" i="7"/>
  <c r="T10" i="6"/>
  <c r="X52" i="7"/>
  <c r="L95" i="5"/>
  <c r="L96" i="5"/>
  <c r="F33" i="7"/>
  <c r="F53" i="7"/>
  <c r="X53" i="7"/>
  <c r="N41" i="7"/>
  <c r="N61" i="7"/>
  <c r="AF61" i="7"/>
  <c r="Y54" i="7"/>
  <c r="K39" i="7"/>
  <c r="K59" i="7"/>
  <c r="AC59" i="7"/>
  <c r="F34" i="7"/>
  <c r="F54" i="7"/>
  <c r="X54" i="7"/>
  <c r="N42" i="7"/>
  <c r="N62" i="7"/>
  <c r="AF62" i="7"/>
  <c r="I37" i="7"/>
  <c r="I57" i="7"/>
  <c r="E33" i="7"/>
  <c r="E53" i="7"/>
  <c r="J38" i="7"/>
  <c r="J58" i="7"/>
  <c r="D32" i="7"/>
  <c r="D52" i="7"/>
  <c r="V52" i="7"/>
  <c r="H36" i="7"/>
  <c r="H56" i="7"/>
  <c r="Z56" i="7"/>
  <c r="B31" i="7"/>
  <c r="M41" i="7"/>
  <c r="M61" i="7"/>
  <c r="AE61" i="7"/>
  <c r="G35" i="7"/>
  <c r="G55" i="7"/>
  <c r="L40" i="7"/>
  <c r="L60" i="7"/>
  <c r="AD60" i="7"/>
  <c r="T10" i="7"/>
  <c r="N93" i="5"/>
  <c r="I99" i="5"/>
  <c r="Q91" i="5"/>
  <c r="Z7" i="38"/>
  <c r="T29" i="7"/>
  <c r="U29" i="7"/>
  <c r="C49" i="7"/>
  <c r="P92" i="5"/>
  <c r="O42" i="7"/>
  <c r="O62" i="7"/>
  <c r="AG62" i="7"/>
  <c r="AA56" i="7"/>
  <c r="T9" i="7"/>
  <c r="Q107" i="9"/>
  <c r="P87" i="6"/>
  <c r="O87" i="6"/>
  <c r="Q87" i="6"/>
  <c r="Z54" i="7"/>
  <c r="K38" i="7"/>
  <c r="K58" i="7"/>
  <c r="AC58" i="7"/>
  <c r="L39" i="7"/>
  <c r="L59" i="7"/>
  <c r="AD59" i="7"/>
  <c r="V50" i="7"/>
  <c r="AB56" i="7"/>
  <c r="J97" i="5"/>
  <c r="N94" i="5"/>
  <c r="W51" i="7"/>
  <c r="R91" i="8"/>
  <c r="P107" i="9"/>
  <c r="H176" i="11"/>
  <c r="I198" i="11"/>
  <c r="H174" i="11"/>
  <c r="I196" i="11"/>
  <c r="F112" i="11"/>
  <c r="F169" i="11"/>
  <c r="G55" i="11"/>
  <c r="I171" i="11"/>
  <c r="J193" i="11"/>
  <c r="H173" i="11"/>
  <c r="H112" i="11"/>
  <c r="H169" i="11"/>
  <c r="I55" i="11"/>
  <c r="E112" i="11"/>
  <c r="E169" i="11"/>
  <c r="F55" i="11"/>
  <c r="B169" i="11"/>
  <c r="C55" i="11"/>
  <c r="H197" i="11"/>
  <c r="H199" i="11"/>
  <c r="C112" i="11"/>
  <c r="C169" i="11"/>
  <c r="D55" i="11"/>
  <c r="D112" i="11"/>
  <c r="D169" i="11"/>
  <c r="E55" i="11"/>
  <c r="I112" i="11"/>
  <c r="I169" i="11"/>
  <c r="J55" i="11"/>
  <c r="G112" i="11"/>
  <c r="G169" i="11"/>
  <c r="H55" i="11"/>
  <c r="I113" i="11"/>
  <c r="I170" i="11"/>
  <c r="H172" i="11"/>
  <c r="I194" i="11"/>
  <c r="G124" i="11"/>
  <c r="C125" i="11"/>
  <c r="G67" i="11"/>
  <c r="C68" i="11"/>
  <c r="R14" i="11"/>
  <c r="G109" i="5"/>
  <c r="G108" i="5"/>
  <c r="I108" i="5"/>
  <c r="H108" i="5"/>
  <c r="E108" i="5"/>
  <c r="F108" i="5"/>
  <c r="E109" i="5"/>
  <c r="L109" i="5"/>
  <c r="O41" i="38"/>
  <c r="C110" i="5"/>
  <c r="O155" i="3"/>
  <c r="P108" i="9"/>
  <c r="Y55" i="7"/>
  <c r="M96" i="5"/>
  <c r="S11" i="6"/>
  <c r="S11" i="11"/>
  <c r="S11" i="8"/>
  <c r="S11" i="9"/>
  <c r="B11" i="7"/>
  <c r="Q92" i="5"/>
  <c r="Z8" i="38"/>
  <c r="R91" i="5"/>
  <c r="AB58" i="7"/>
  <c r="C50" i="7"/>
  <c r="T30" i="7"/>
  <c r="N91" i="8"/>
  <c r="O91" i="8"/>
  <c r="P91" i="8"/>
  <c r="Q91" i="8"/>
  <c r="O94" i="5"/>
  <c r="K97" i="5"/>
  <c r="Q108" i="9"/>
  <c r="C31" i="7"/>
  <c r="S10" i="7"/>
  <c r="W53" i="7"/>
  <c r="P88" i="6"/>
  <c r="N88" i="6"/>
  <c r="Q88" i="6"/>
  <c r="O88" i="6"/>
  <c r="K98" i="5"/>
  <c r="O108" i="9"/>
  <c r="J99" i="5"/>
  <c r="O93" i="5"/>
  <c r="AA57" i="7"/>
  <c r="M95" i="5"/>
  <c r="Z55" i="7"/>
  <c r="H175" i="11"/>
  <c r="I197" i="11"/>
  <c r="I174" i="11"/>
  <c r="J196" i="11"/>
  <c r="I176" i="11"/>
  <c r="J198" i="11"/>
  <c r="G111" i="11"/>
  <c r="G128" i="11"/>
  <c r="G168" i="11"/>
  <c r="H54" i="11"/>
  <c r="H71" i="11"/>
  <c r="C111" i="11"/>
  <c r="C128" i="11"/>
  <c r="C168" i="11"/>
  <c r="D54" i="11"/>
  <c r="D71" i="11"/>
  <c r="J192" i="11"/>
  <c r="J170" i="11"/>
  <c r="K192" i="11"/>
  <c r="J171" i="11"/>
  <c r="K193" i="11"/>
  <c r="J111" i="11"/>
  <c r="J168" i="11"/>
  <c r="K54" i="11"/>
  <c r="K71" i="11"/>
  <c r="B168" i="11"/>
  <c r="C54" i="11"/>
  <c r="C71" i="11"/>
  <c r="I111" i="11"/>
  <c r="I128" i="11"/>
  <c r="I168" i="11"/>
  <c r="J54" i="11"/>
  <c r="J71" i="11"/>
  <c r="D111" i="11"/>
  <c r="D128" i="11"/>
  <c r="D168" i="11"/>
  <c r="E54" i="11"/>
  <c r="E71" i="11"/>
  <c r="J112" i="11"/>
  <c r="J169" i="11"/>
  <c r="H111" i="11"/>
  <c r="H128" i="11"/>
  <c r="H168" i="11"/>
  <c r="I54" i="11"/>
  <c r="I71" i="11"/>
  <c r="F111" i="11"/>
  <c r="F128" i="11"/>
  <c r="F168" i="11"/>
  <c r="G54" i="11"/>
  <c r="G71" i="11" a="1"/>
  <c r="G71" i="11"/>
  <c r="E111" i="11"/>
  <c r="E128" i="11"/>
  <c r="E168" i="11"/>
  <c r="F54" i="11"/>
  <c r="F71" i="11"/>
  <c r="I172" i="11"/>
  <c r="J194" i="11"/>
  <c r="H177" i="11"/>
  <c r="I195" i="11"/>
  <c r="D125" i="11"/>
  <c r="H124" i="11"/>
  <c r="H67" i="11"/>
  <c r="D68" i="11"/>
  <c r="R13" i="11"/>
  <c r="G110" i="5"/>
  <c r="I109" i="5"/>
  <c r="M109" i="5"/>
  <c r="P41" i="38"/>
  <c r="L110" i="5"/>
  <c r="O42" i="38"/>
  <c r="E110" i="5"/>
  <c r="H109" i="5"/>
  <c r="F109" i="5"/>
  <c r="C111" i="5"/>
  <c r="O6" i="38"/>
  <c r="D19" i="38"/>
  <c r="P6" i="38"/>
  <c r="B19" i="38"/>
  <c r="G33" i="6"/>
  <c r="E33" i="6"/>
  <c r="F33" i="6"/>
  <c r="D33" i="6"/>
  <c r="C33" i="6"/>
  <c r="H33" i="6"/>
  <c r="B33" i="6"/>
  <c r="L33" i="6"/>
  <c r="K33" i="6"/>
  <c r="J33" i="6"/>
  <c r="I33" i="6"/>
  <c r="J128" i="11"/>
  <c r="I175" i="11"/>
  <c r="J197" i="11"/>
  <c r="J174" i="11"/>
  <c r="K196" i="11"/>
  <c r="P155" i="3"/>
  <c r="P93" i="5"/>
  <c r="Q109" i="9"/>
  <c r="U30" i="7"/>
  <c r="R92" i="5"/>
  <c r="R110" i="9"/>
  <c r="N109" i="9"/>
  <c r="T31" i="7"/>
  <c r="U31" i="7"/>
  <c r="C51" i="7"/>
  <c r="P94" i="5"/>
  <c r="R92" i="8"/>
  <c r="N96" i="5"/>
  <c r="K99" i="5"/>
  <c r="P109" i="9"/>
  <c r="L97" i="5"/>
  <c r="R189" i="11"/>
  <c r="N95" i="5"/>
  <c r="L98" i="5"/>
  <c r="O109" i="9"/>
  <c r="B32" i="7"/>
  <c r="T11" i="6"/>
  <c r="J176" i="11"/>
  <c r="K198" i="11"/>
  <c r="J172" i="11"/>
  <c r="K194" i="11"/>
  <c r="K191" i="11"/>
  <c r="D110" i="11"/>
  <c r="D167" i="11"/>
  <c r="E53" i="11"/>
  <c r="B167" i="11"/>
  <c r="C53" i="11"/>
  <c r="I173" i="11"/>
  <c r="J195" i="11"/>
  <c r="J110" i="11"/>
  <c r="J167" i="11"/>
  <c r="K53" i="11"/>
  <c r="I110" i="11"/>
  <c r="I167" i="11"/>
  <c r="J53" i="11"/>
  <c r="F110" i="11"/>
  <c r="F167" i="11"/>
  <c r="G53" i="11"/>
  <c r="H110" i="11"/>
  <c r="H167" i="11"/>
  <c r="I53" i="11"/>
  <c r="I199" i="11"/>
  <c r="K170" i="11"/>
  <c r="K110" i="11"/>
  <c r="K167" i="11"/>
  <c r="L53" i="11"/>
  <c r="E110" i="11"/>
  <c r="E167" i="11"/>
  <c r="F53" i="11"/>
  <c r="G110" i="11"/>
  <c r="G167" i="11"/>
  <c r="H53" i="11"/>
  <c r="C110" i="11"/>
  <c r="C167" i="11"/>
  <c r="D53" i="11"/>
  <c r="K111" i="11"/>
  <c r="K128" i="11"/>
  <c r="K168" i="11"/>
  <c r="L190" i="11"/>
  <c r="K171" i="11"/>
  <c r="L193" i="11"/>
  <c r="I124" i="11"/>
  <c r="E125" i="11"/>
  <c r="E68" i="11"/>
  <c r="I67" i="11"/>
  <c r="R12" i="11"/>
  <c r="G111" i="5"/>
  <c r="I110" i="5"/>
  <c r="M110" i="5"/>
  <c r="P42" i="38"/>
  <c r="C19" i="38"/>
  <c r="Q135" i="5"/>
  <c r="P135" i="5"/>
  <c r="N135" i="5"/>
  <c r="M135" i="5"/>
  <c r="L135" i="5"/>
  <c r="O135" i="5"/>
  <c r="L111" i="5"/>
  <c r="O43" i="38"/>
  <c r="E111" i="5"/>
  <c r="H110" i="5"/>
  <c r="F110" i="5"/>
  <c r="S6" i="38"/>
  <c r="V6" i="38"/>
  <c r="O7" i="38"/>
  <c r="D20" i="38"/>
  <c r="P7" i="38"/>
  <c r="B20" i="38"/>
  <c r="K176" i="11"/>
  <c r="L198" i="11"/>
  <c r="Q155" i="3"/>
  <c r="G36" i="7"/>
  <c r="G56" i="7"/>
  <c r="E34" i="7"/>
  <c r="E54" i="7"/>
  <c r="L41" i="7"/>
  <c r="L61" i="7"/>
  <c r="AD61" i="7"/>
  <c r="M98" i="5"/>
  <c r="M97" i="5"/>
  <c r="L99" i="5"/>
  <c r="C32" i="7"/>
  <c r="S11" i="7"/>
  <c r="T11" i="7"/>
  <c r="D33" i="7"/>
  <c r="D53" i="7"/>
  <c r="O95" i="5"/>
  <c r="P92" i="8"/>
  <c r="O92" i="8"/>
  <c r="N92" i="8"/>
  <c r="M92" i="8"/>
  <c r="Q92" i="8"/>
  <c r="Q94" i="5"/>
  <c r="Z10" i="38"/>
  <c r="Q89" i="6"/>
  <c r="O89" i="6"/>
  <c r="P89" i="6"/>
  <c r="N89" i="6"/>
  <c r="M89" i="6"/>
  <c r="F35" i="7"/>
  <c r="F55" i="7"/>
  <c r="M42" i="7"/>
  <c r="M62" i="7"/>
  <c r="AE62" i="7"/>
  <c r="J39" i="7"/>
  <c r="J59" i="7"/>
  <c r="K40" i="7"/>
  <c r="K60" i="7"/>
  <c r="AC60" i="7"/>
  <c r="H37" i="7"/>
  <c r="H57" i="7"/>
  <c r="I38" i="7"/>
  <c r="I58" i="7"/>
  <c r="O96" i="5"/>
  <c r="Q93" i="5"/>
  <c r="Z9" i="38"/>
  <c r="I177" i="11"/>
  <c r="J199" i="11"/>
  <c r="K174" i="11"/>
  <c r="L196" i="11"/>
  <c r="K169" i="11"/>
  <c r="L191" i="11"/>
  <c r="D109" i="11"/>
  <c r="D166" i="11"/>
  <c r="E52" i="11"/>
  <c r="L109" i="11"/>
  <c r="L166" i="11"/>
  <c r="M52" i="11"/>
  <c r="E109" i="11"/>
  <c r="E166" i="11"/>
  <c r="F52" i="11"/>
  <c r="F109" i="11"/>
  <c r="F166" i="11"/>
  <c r="G52" i="11"/>
  <c r="J109" i="11"/>
  <c r="J166" i="11"/>
  <c r="K52" i="11"/>
  <c r="I109" i="11"/>
  <c r="I166" i="11"/>
  <c r="J52" i="11"/>
  <c r="L171" i="11"/>
  <c r="M193" i="11"/>
  <c r="L192" i="11"/>
  <c r="J173" i="11"/>
  <c r="K195" i="11"/>
  <c r="K172" i="11"/>
  <c r="L194" i="11"/>
  <c r="K109" i="11"/>
  <c r="K166" i="11"/>
  <c r="L52" i="11"/>
  <c r="H109" i="11"/>
  <c r="H166" i="11"/>
  <c r="I52" i="11"/>
  <c r="B166" i="11"/>
  <c r="C52" i="11"/>
  <c r="L168" i="11"/>
  <c r="M190" i="11"/>
  <c r="C109" i="11"/>
  <c r="C166" i="11"/>
  <c r="D52" i="11"/>
  <c r="J175" i="11"/>
  <c r="K197" i="11"/>
  <c r="G109" i="11"/>
  <c r="G166" i="11"/>
  <c r="H52" i="11"/>
  <c r="L110" i="11"/>
  <c r="L167" i="11"/>
  <c r="J124" i="11"/>
  <c r="F125" i="11"/>
  <c r="F68" i="11"/>
  <c r="J67" i="11"/>
  <c r="R11" i="11"/>
  <c r="B156" i="5"/>
  <c r="I111" i="5"/>
  <c r="M111" i="5"/>
  <c r="P43" i="38"/>
  <c r="C20" i="38"/>
  <c r="L136" i="5"/>
  <c r="K136" i="5"/>
  <c r="Q136" i="5"/>
  <c r="P136" i="5"/>
  <c r="O136" i="5"/>
  <c r="N136" i="5"/>
  <c r="M136" i="5"/>
  <c r="H111" i="5"/>
  <c r="F111" i="5"/>
  <c r="C112" i="5"/>
  <c r="C113" i="5"/>
  <c r="S7" i="38"/>
  <c r="V7" i="38"/>
  <c r="P8" i="38"/>
  <c r="B21" i="38"/>
  <c r="O8" i="38"/>
  <c r="D21" i="38"/>
  <c r="L176" i="11"/>
  <c r="M198" i="11"/>
  <c r="L169" i="11"/>
  <c r="M191" i="11"/>
  <c r="R93" i="5"/>
  <c r="Z57" i="7"/>
  <c r="P110" i="9"/>
  <c r="R94" i="5"/>
  <c r="O110" i="9"/>
  <c r="C52" i="7"/>
  <c r="T32" i="7"/>
  <c r="N97" i="5"/>
  <c r="Y56" i="7"/>
  <c r="P96" i="5"/>
  <c r="AA58" i="7"/>
  <c r="M110" i="9"/>
  <c r="Q110" i="9"/>
  <c r="V53" i="7"/>
  <c r="AB59" i="7"/>
  <c r="X55" i="7"/>
  <c r="N110" i="9"/>
  <c r="P95" i="5"/>
  <c r="M99" i="5"/>
  <c r="N98" i="5"/>
  <c r="W54" i="7"/>
  <c r="L174" i="11"/>
  <c r="M196" i="11"/>
  <c r="J177" i="11"/>
  <c r="K199" i="11"/>
  <c r="M109" i="11"/>
  <c r="M166" i="11"/>
  <c r="M176" i="11"/>
  <c r="K175" i="11"/>
  <c r="L197" i="11"/>
  <c r="K173" i="11"/>
  <c r="M171" i="11"/>
  <c r="B165" i="11"/>
  <c r="C51" i="11"/>
  <c r="I108" i="11"/>
  <c r="I165" i="11"/>
  <c r="J51" i="11"/>
  <c r="G108" i="11"/>
  <c r="G165" i="11"/>
  <c r="H51" i="11"/>
  <c r="D108" i="11"/>
  <c r="D165" i="11"/>
  <c r="E51" i="11"/>
  <c r="M168" i="11"/>
  <c r="N190" i="11"/>
  <c r="L172" i="11"/>
  <c r="M194" i="11"/>
  <c r="L108" i="11"/>
  <c r="L165" i="11"/>
  <c r="M51" i="11"/>
  <c r="H108" i="11"/>
  <c r="H165" i="11"/>
  <c r="I51" i="11"/>
  <c r="M108" i="11"/>
  <c r="M165" i="11"/>
  <c r="N51" i="11"/>
  <c r="C108" i="11"/>
  <c r="C165" i="11"/>
  <c r="D51" i="11"/>
  <c r="M189" i="11"/>
  <c r="M167" i="11"/>
  <c r="L170" i="11"/>
  <c r="F108" i="11"/>
  <c r="F165" i="11"/>
  <c r="G51" i="11"/>
  <c r="K108" i="11"/>
  <c r="K165" i="11"/>
  <c r="L51" i="11"/>
  <c r="J108" i="11"/>
  <c r="J165" i="11"/>
  <c r="K51" i="11"/>
  <c r="E108" i="11"/>
  <c r="E165" i="11"/>
  <c r="F51" i="11"/>
  <c r="K124" i="11"/>
  <c r="G125" i="11"/>
  <c r="G68" i="11"/>
  <c r="K67" i="11"/>
  <c r="R10" i="11"/>
  <c r="G112" i="5"/>
  <c r="B157" i="5"/>
  <c r="B77" i="37"/>
  <c r="B146" i="37"/>
  <c r="F125" i="37"/>
  <c r="S12" i="11"/>
  <c r="R190" i="11"/>
  <c r="S12" i="6"/>
  <c r="S12" i="9"/>
  <c r="R111" i="9"/>
  <c r="S12" i="8"/>
  <c r="R93" i="8"/>
  <c r="B12" i="7"/>
  <c r="C21" i="38"/>
  <c r="Q137" i="5"/>
  <c r="P137" i="5"/>
  <c r="O137" i="5"/>
  <c r="N137" i="5"/>
  <c r="M137" i="5"/>
  <c r="J137" i="5"/>
  <c r="L137" i="5"/>
  <c r="K137" i="5"/>
  <c r="G113" i="5"/>
  <c r="L113" i="5"/>
  <c r="O45" i="38"/>
  <c r="E113" i="5"/>
  <c r="L112" i="5"/>
  <c r="O44" i="38"/>
  <c r="E112" i="5"/>
  <c r="S8" i="38"/>
  <c r="V8" i="38"/>
  <c r="M169" i="11"/>
  <c r="N191" i="11"/>
  <c r="Q95" i="5"/>
  <c r="Z11" i="38"/>
  <c r="N99" i="5"/>
  <c r="U32" i="7"/>
  <c r="Q96" i="5"/>
  <c r="Z12" i="38"/>
  <c r="O98" i="5"/>
  <c r="O97" i="5"/>
  <c r="B164" i="11"/>
  <c r="C50" i="11"/>
  <c r="N189" i="11"/>
  <c r="M172" i="11"/>
  <c r="M107" i="11"/>
  <c r="M164" i="11"/>
  <c r="N50" i="11"/>
  <c r="J107" i="11"/>
  <c r="J164" i="11"/>
  <c r="K50" i="11"/>
  <c r="L107" i="11"/>
  <c r="L164" i="11"/>
  <c r="M50" i="11"/>
  <c r="L195" i="11"/>
  <c r="N198" i="11"/>
  <c r="N168" i="11"/>
  <c r="O190" i="11"/>
  <c r="K107" i="11"/>
  <c r="K164" i="11"/>
  <c r="L50" i="11"/>
  <c r="N107" i="11"/>
  <c r="N164" i="11"/>
  <c r="O50" i="11"/>
  <c r="C107" i="11"/>
  <c r="C164" i="11"/>
  <c r="D50" i="11"/>
  <c r="H107" i="11"/>
  <c r="H164" i="11"/>
  <c r="I50" i="11"/>
  <c r="G107" i="11"/>
  <c r="G164" i="11"/>
  <c r="H50" i="11"/>
  <c r="I107" i="11"/>
  <c r="I164" i="11"/>
  <c r="J50" i="11"/>
  <c r="K177" i="11"/>
  <c r="N188" i="11"/>
  <c r="F107" i="11"/>
  <c r="F164" i="11"/>
  <c r="G50" i="11"/>
  <c r="E107" i="11"/>
  <c r="E164" i="11"/>
  <c r="F50" i="11"/>
  <c r="D107" i="11"/>
  <c r="D164" i="11"/>
  <c r="E50" i="11"/>
  <c r="N108" i="11"/>
  <c r="N165" i="11"/>
  <c r="M174" i="11"/>
  <c r="N196" i="11"/>
  <c r="M192" i="11"/>
  <c r="M170" i="11"/>
  <c r="N192" i="11"/>
  <c r="N193" i="11"/>
  <c r="L175" i="11"/>
  <c r="H125" i="11"/>
  <c r="H68" i="11"/>
  <c r="R9" i="11"/>
  <c r="B158" i="5"/>
  <c r="L12" i="7"/>
  <c r="H12" i="7"/>
  <c r="J12" i="7"/>
  <c r="E12" i="7"/>
  <c r="G12" i="7"/>
  <c r="I12" i="7"/>
  <c r="K12" i="7"/>
  <c r="D12" i="7"/>
  <c r="F12" i="7"/>
  <c r="B33" i="7"/>
  <c r="C12" i="7"/>
  <c r="Q93" i="8"/>
  <c r="P93" i="8"/>
  <c r="M93" i="8"/>
  <c r="N93" i="8"/>
  <c r="L93" i="8"/>
  <c r="O93" i="8"/>
  <c r="B34" i="6"/>
  <c r="C34" i="6"/>
  <c r="K47" i="6"/>
  <c r="J34" i="6"/>
  <c r="K46" i="6"/>
  <c r="G34" i="6"/>
  <c r="I34" i="6"/>
  <c r="F34" i="6"/>
  <c r="E34" i="6"/>
  <c r="K34" i="6"/>
  <c r="H34" i="6"/>
  <c r="T12" i="6"/>
  <c r="D34" i="6"/>
  <c r="J46" i="6"/>
  <c r="I113" i="5"/>
  <c r="B78" i="37"/>
  <c r="B147" i="37"/>
  <c r="F126" i="37"/>
  <c r="B13" i="7"/>
  <c r="S13" i="6"/>
  <c r="S13" i="11"/>
  <c r="R191" i="11"/>
  <c r="S13" i="8"/>
  <c r="R94" i="8"/>
  <c r="S13" i="9"/>
  <c r="R112" i="9"/>
  <c r="I112" i="5"/>
  <c r="M112" i="5"/>
  <c r="P44" i="38"/>
  <c r="M113" i="5"/>
  <c r="P45" i="38"/>
  <c r="H112" i="5"/>
  <c r="F112" i="5"/>
  <c r="H113" i="5"/>
  <c r="F113" i="5"/>
  <c r="C114" i="5"/>
  <c r="C115" i="5"/>
  <c r="P9" i="38"/>
  <c r="B22" i="38"/>
  <c r="O9" i="38"/>
  <c r="D22" i="38"/>
  <c r="P19" i="38"/>
  <c r="O19" i="38"/>
  <c r="P10" i="38"/>
  <c r="B23" i="38"/>
  <c r="O10" i="38"/>
  <c r="D23" i="38"/>
  <c r="N169" i="11"/>
  <c r="O191" i="11"/>
  <c r="N167" i="11"/>
  <c r="O189" i="11"/>
  <c r="P98" i="5"/>
  <c r="R96" i="5"/>
  <c r="O99" i="5"/>
  <c r="P97" i="5"/>
  <c r="R95" i="5"/>
  <c r="N176" i="11"/>
  <c r="O198" i="11"/>
  <c r="N170" i="11"/>
  <c r="O192" i="11"/>
  <c r="K106" i="11"/>
  <c r="K163" i="11"/>
  <c r="L49" i="11"/>
  <c r="N174" i="11"/>
  <c r="O196" i="11"/>
  <c r="M106" i="11"/>
  <c r="M163" i="11"/>
  <c r="N49" i="11"/>
  <c r="O168" i="11"/>
  <c r="P190" i="11"/>
  <c r="O107" i="11"/>
  <c r="O164" i="11"/>
  <c r="L199" i="11"/>
  <c r="I106" i="11"/>
  <c r="I163" i="11"/>
  <c r="J49" i="11"/>
  <c r="G106" i="11"/>
  <c r="G163" i="11"/>
  <c r="H49" i="11"/>
  <c r="J106" i="11"/>
  <c r="J163" i="11"/>
  <c r="K49" i="11"/>
  <c r="L106" i="11"/>
  <c r="L163" i="11"/>
  <c r="M49" i="11"/>
  <c r="N106" i="11"/>
  <c r="N163" i="11"/>
  <c r="O49" i="11"/>
  <c r="O106" i="11"/>
  <c r="O163" i="11"/>
  <c r="P49" i="11"/>
  <c r="F106" i="11"/>
  <c r="F163" i="11"/>
  <c r="G49" i="11"/>
  <c r="M197" i="11"/>
  <c r="O187" i="11"/>
  <c r="N166" i="11"/>
  <c r="L173" i="11"/>
  <c r="E106" i="11"/>
  <c r="E163" i="11"/>
  <c r="F49" i="11"/>
  <c r="C106" i="11"/>
  <c r="C163" i="11"/>
  <c r="D49" i="11"/>
  <c r="H106" i="11"/>
  <c r="H163" i="11"/>
  <c r="I49" i="11"/>
  <c r="D106" i="11"/>
  <c r="D163" i="11"/>
  <c r="E49" i="11"/>
  <c r="B163" i="11"/>
  <c r="C49" i="11"/>
  <c r="N171" i="11"/>
  <c r="N194" i="11"/>
  <c r="I125" i="11"/>
  <c r="I68" i="11"/>
  <c r="R8" i="11"/>
  <c r="M90" i="6"/>
  <c r="M111" i="9"/>
  <c r="Q90" i="6"/>
  <c r="Q111" i="9"/>
  <c r="O90" i="6"/>
  <c r="O111" i="9"/>
  <c r="N90" i="6"/>
  <c r="N111" i="9"/>
  <c r="L90" i="6"/>
  <c r="L111" i="9"/>
  <c r="P90" i="6"/>
  <c r="P111" i="9"/>
  <c r="K50" i="6"/>
  <c r="K45" i="6"/>
  <c r="B169" i="7"/>
  <c r="B190" i="7"/>
  <c r="B227" i="7"/>
  <c r="C33" i="7"/>
  <c r="S12" i="7"/>
  <c r="S53" i="7"/>
  <c r="T12" i="7"/>
  <c r="L94" i="8"/>
  <c r="N94" i="8"/>
  <c r="P94" i="8"/>
  <c r="Q94" i="8"/>
  <c r="K94" i="8"/>
  <c r="M94" i="8"/>
  <c r="O94" i="8"/>
  <c r="F36" i="7"/>
  <c r="F56" i="7"/>
  <c r="X56" i="7"/>
  <c r="E169" i="7"/>
  <c r="E193" i="7"/>
  <c r="J48" i="6"/>
  <c r="T13" i="6"/>
  <c r="C35" i="6"/>
  <c r="B35" i="6"/>
  <c r="D35" i="6"/>
  <c r="J35" i="6"/>
  <c r="J45" i="6"/>
  <c r="I35" i="6"/>
  <c r="F35" i="6"/>
  <c r="E35" i="6"/>
  <c r="G35" i="6"/>
  <c r="H35" i="6"/>
  <c r="D34" i="7"/>
  <c r="D54" i="7"/>
  <c r="V54" i="7"/>
  <c r="C169" i="7"/>
  <c r="C191" i="7"/>
  <c r="I13" i="7"/>
  <c r="G13" i="7"/>
  <c r="F13" i="7"/>
  <c r="B34" i="7"/>
  <c r="K13" i="7"/>
  <c r="D13" i="7"/>
  <c r="C13" i="7"/>
  <c r="E13" i="7"/>
  <c r="J13" i="7"/>
  <c r="H13" i="7"/>
  <c r="K41" i="7"/>
  <c r="K61" i="7"/>
  <c r="AC61" i="7"/>
  <c r="J169" i="7"/>
  <c r="J198" i="7"/>
  <c r="I39" i="7"/>
  <c r="I59" i="7"/>
  <c r="AA59" i="7"/>
  <c r="H169" i="7"/>
  <c r="H196" i="7"/>
  <c r="G37" i="7"/>
  <c r="G57" i="7"/>
  <c r="Y57" i="7"/>
  <c r="F169" i="7"/>
  <c r="F194" i="7"/>
  <c r="D169" i="7"/>
  <c r="D192" i="7"/>
  <c r="E35" i="7"/>
  <c r="E55" i="7"/>
  <c r="W55" i="7"/>
  <c r="J40" i="7"/>
  <c r="J60" i="7"/>
  <c r="I169" i="7"/>
  <c r="I197" i="7"/>
  <c r="G115" i="5"/>
  <c r="I47" i="6"/>
  <c r="H38" i="7"/>
  <c r="H58" i="7"/>
  <c r="Z58" i="7"/>
  <c r="G169" i="7"/>
  <c r="G195" i="7"/>
  <c r="L42" i="7"/>
  <c r="L62" i="7"/>
  <c r="AD62" i="7"/>
  <c r="K169" i="7"/>
  <c r="K199" i="7"/>
  <c r="J47" i="6"/>
  <c r="B79" i="37"/>
  <c r="B148" i="37"/>
  <c r="F127" i="37"/>
  <c r="S14" i="11"/>
  <c r="R192" i="11"/>
  <c r="S14" i="8"/>
  <c r="R95" i="8"/>
  <c r="S14" i="6"/>
  <c r="I48" i="6"/>
  <c r="S14" i="9"/>
  <c r="R113" i="9"/>
  <c r="B14" i="7"/>
  <c r="C23" i="38"/>
  <c r="C22" i="38"/>
  <c r="Q139" i="5"/>
  <c r="P139" i="5"/>
  <c r="O139" i="5"/>
  <c r="N139" i="5"/>
  <c r="K139" i="5"/>
  <c r="J139" i="5"/>
  <c r="I139" i="5"/>
  <c r="H139" i="5"/>
  <c r="L139" i="5"/>
  <c r="M139" i="5"/>
  <c r="K138" i="5"/>
  <c r="J138" i="5"/>
  <c r="I138" i="5"/>
  <c r="Q138" i="5"/>
  <c r="P138" i="5"/>
  <c r="O138" i="5"/>
  <c r="L138" i="5"/>
  <c r="M138" i="5"/>
  <c r="N138" i="5"/>
  <c r="G114" i="5"/>
  <c r="L115" i="5"/>
  <c r="O47" i="38"/>
  <c r="E115" i="5"/>
  <c r="L114" i="5"/>
  <c r="O46" i="38"/>
  <c r="E114" i="5"/>
  <c r="S10" i="38"/>
  <c r="V10" i="38"/>
  <c r="O11" i="38"/>
  <c r="D24" i="38"/>
  <c r="P11" i="38"/>
  <c r="B24" i="38"/>
  <c r="S9" i="38"/>
  <c r="V9" i="38"/>
  <c r="O169" i="11"/>
  <c r="P191" i="11"/>
  <c r="O167" i="11"/>
  <c r="P189" i="11"/>
  <c r="Q97" i="5"/>
  <c r="Z13" i="38"/>
  <c r="P13" i="38"/>
  <c r="B26" i="38"/>
  <c r="P99" i="5"/>
  <c r="Q98" i="5"/>
  <c r="Z14" i="38"/>
  <c r="O176" i="11"/>
  <c r="P198" i="11"/>
  <c r="M175" i="11"/>
  <c r="N197" i="11"/>
  <c r="L177" i="11"/>
  <c r="M199" i="11"/>
  <c r="G105" i="11"/>
  <c r="G162" i="11"/>
  <c r="H48" i="11"/>
  <c r="E105" i="11"/>
  <c r="E162" i="11"/>
  <c r="F48" i="11"/>
  <c r="I105" i="11"/>
  <c r="I162" i="11"/>
  <c r="J48" i="11"/>
  <c r="L105" i="11"/>
  <c r="L162" i="11"/>
  <c r="M48" i="11"/>
  <c r="F105" i="11"/>
  <c r="F162" i="11"/>
  <c r="G48" i="11"/>
  <c r="H105" i="11"/>
  <c r="H162" i="11"/>
  <c r="I48" i="11"/>
  <c r="D105" i="11"/>
  <c r="D162" i="11"/>
  <c r="E48" i="11"/>
  <c r="O105" i="11"/>
  <c r="O162" i="11"/>
  <c r="P48" i="11"/>
  <c r="O193" i="11"/>
  <c r="M195" i="11"/>
  <c r="P186" i="11"/>
  <c r="P164" i="11"/>
  <c r="Q186" i="11"/>
  <c r="B162" i="11"/>
  <c r="C48" i="11"/>
  <c r="C105" i="11"/>
  <c r="C162" i="11"/>
  <c r="D48" i="11"/>
  <c r="N105" i="11"/>
  <c r="N162" i="11"/>
  <c r="O48" i="11"/>
  <c r="P106" i="11"/>
  <c r="P163" i="11"/>
  <c r="Q185" i="11"/>
  <c r="O188" i="11"/>
  <c r="P168" i="11"/>
  <c r="O174" i="11"/>
  <c r="M105" i="11"/>
  <c r="M162" i="11"/>
  <c r="N48" i="11"/>
  <c r="K105" i="11"/>
  <c r="K162" i="11"/>
  <c r="L48" i="11"/>
  <c r="P105" i="11"/>
  <c r="P162" i="11"/>
  <c r="Q48" i="11"/>
  <c r="J105" i="11"/>
  <c r="J162" i="11"/>
  <c r="K48" i="11"/>
  <c r="N172" i="11"/>
  <c r="O165" i="11"/>
  <c r="O170" i="11"/>
  <c r="K123" i="11"/>
  <c r="J125" i="11"/>
  <c r="J123" i="11"/>
  <c r="G123" i="11"/>
  <c r="E123" i="11"/>
  <c r="I123" i="11"/>
  <c r="C123" i="11"/>
  <c r="F123" i="11"/>
  <c r="H123" i="11"/>
  <c r="D123" i="11"/>
  <c r="D66" i="11"/>
  <c r="K66" i="11"/>
  <c r="H66" i="11"/>
  <c r="F66" i="11"/>
  <c r="C66" i="11"/>
  <c r="J66" i="11"/>
  <c r="J68" i="11"/>
  <c r="G66" i="11"/>
  <c r="I66" i="11"/>
  <c r="E66" i="11"/>
  <c r="R7" i="11"/>
  <c r="H39" i="7"/>
  <c r="H59" i="7"/>
  <c r="Z59" i="7"/>
  <c r="G170" i="7"/>
  <c r="G196" i="7"/>
  <c r="J41" i="7"/>
  <c r="J61" i="7"/>
  <c r="I170" i="7"/>
  <c r="I198" i="7"/>
  <c r="I115" i="5"/>
  <c r="E36" i="7"/>
  <c r="E56" i="7"/>
  <c r="W56" i="7"/>
  <c r="D170" i="7"/>
  <c r="D193" i="7"/>
  <c r="B170" i="7"/>
  <c r="B191" i="7"/>
  <c r="C34" i="7"/>
  <c r="S13" i="7"/>
  <c r="S54" i="7"/>
  <c r="B159" i="5"/>
  <c r="B35" i="7"/>
  <c r="F14" i="7"/>
  <c r="C14" i="7"/>
  <c r="G14" i="7"/>
  <c r="E14" i="7"/>
  <c r="D14" i="7"/>
  <c r="I14" i="7"/>
  <c r="H14" i="7"/>
  <c r="J14" i="7"/>
  <c r="AB60" i="7"/>
  <c r="D35" i="7"/>
  <c r="D55" i="7"/>
  <c r="V55" i="7"/>
  <c r="C170" i="7"/>
  <c r="C192" i="7"/>
  <c r="C53" i="7"/>
  <c r="T33" i="7"/>
  <c r="K42" i="7"/>
  <c r="K62" i="7"/>
  <c r="AC62" i="7"/>
  <c r="J170" i="7"/>
  <c r="J199" i="7"/>
  <c r="T14" i="6"/>
  <c r="E36" i="6"/>
  <c r="H36" i="6"/>
  <c r="F36" i="6"/>
  <c r="I36" i="6"/>
  <c r="I50" i="6"/>
  <c r="B36" i="6"/>
  <c r="G36" i="6"/>
  <c r="C36" i="6"/>
  <c r="D36" i="6"/>
  <c r="N95" i="8"/>
  <c r="L95" i="8"/>
  <c r="Q95" i="8"/>
  <c r="O95" i="8"/>
  <c r="M95" i="8"/>
  <c r="K95" i="8"/>
  <c r="P95" i="8"/>
  <c r="J95" i="8"/>
  <c r="F37" i="7"/>
  <c r="F57" i="7"/>
  <c r="X57" i="7"/>
  <c r="E170" i="7"/>
  <c r="E194" i="7"/>
  <c r="L91" i="6"/>
  <c r="L112" i="9"/>
  <c r="N91" i="6"/>
  <c r="N112" i="9"/>
  <c r="Q91" i="6"/>
  <c r="Q112" i="9"/>
  <c r="P91" i="6"/>
  <c r="P112" i="9"/>
  <c r="M91" i="6"/>
  <c r="M112" i="9"/>
  <c r="K91" i="6"/>
  <c r="K112" i="9"/>
  <c r="O91" i="6"/>
  <c r="O112" i="9"/>
  <c r="G38" i="7"/>
  <c r="G58" i="7"/>
  <c r="Y58" i="7"/>
  <c r="F170" i="7"/>
  <c r="F195" i="7"/>
  <c r="I40" i="7"/>
  <c r="I60" i="7"/>
  <c r="AA60" i="7"/>
  <c r="H170" i="7"/>
  <c r="H197" i="7"/>
  <c r="T13" i="7"/>
  <c r="J50" i="6"/>
  <c r="I114" i="5"/>
  <c r="I46" i="6"/>
  <c r="M115" i="5"/>
  <c r="P47" i="38"/>
  <c r="M114" i="5"/>
  <c r="P46" i="38"/>
  <c r="B160" i="5"/>
  <c r="F114" i="5"/>
  <c r="H114" i="5"/>
  <c r="F115" i="5"/>
  <c r="H115" i="5"/>
  <c r="C117" i="5"/>
  <c r="C116" i="5"/>
  <c r="S11" i="38"/>
  <c r="V11" i="38"/>
  <c r="P12" i="38"/>
  <c r="B25" i="38"/>
  <c r="O12" i="38"/>
  <c r="D25" i="38"/>
  <c r="N175" i="11"/>
  <c r="O197" i="11"/>
  <c r="P167" i="11"/>
  <c r="P176" i="11"/>
  <c r="Q198" i="11"/>
  <c r="Q176" i="11"/>
  <c r="M177" i="11"/>
  <c r="N199" i="11"/>
  <c r="R98" i="5"/>
  <c r="Q99" i="5"/>
  <c r="R97" i="5"/>
  <c r="P169" i="11"/>
  <c r="Q191" i="11"/>
  <c r="Q169" i="11"/>
  <c r="O171" i="11"/>
  <c r="P193" i="11"/>
  <c r="O194" i="11"/>
  <c r="Q164" i="11"/>
  <c r="Q105" i="11"/>
  <c r="Q162" i="11"/>
  <c r="Q190" i="11"/>
  <c r="Q168" i="11"/>
  <c r="P192" i="11"/>
  <c r="P170" i="11"/>
  <c r="Q189" i="11"/>
  <c r="Q163" i="11"/>
  <c r="P196" i="11"/>
  <c r="O166" i="11"/>
  <c r="P188" i="11"/>
  <c r="P187" i="11"/>
  <c r="M173" i="11"/>
  <c r="C122" i="11"/>
  <c r="K65" i="11"/>
  <c r="D65" i="11"/>
  <c r="E65" i="11"/>
  <c r="C65" i="11"/>
  <c r="J65" i="11"/>
  <c r="I65" i="11"/>
  <c r="F65" i="11"/>
  <c r="R6" i="11"/>
  <c r="R22" i="11"/>
  <c r="R23" i="11"/>
  <c r="H65" i="11"/>
  <c r="G65" i="11"/>
  <c r="B171" i="7"/>
  <c r="B192" i="7"/>
  <c r="S14" i="7"/>
  <c r="S55" i="7"/>
  <c r="C35" i="7"/>
  <c r="T14" i="7"/>
  <c r="M92" i="6"/>
  <c r="M113" i="9"/>
  <c r="J92" i="6"/>
  <c r="J113" i="9"/>
  <c r="N92" i="6"/>
  <c r="N113" i="9"/>
  <c r="P92" i="6"/>
  <c r="P113" i="9"/>
  <c r="K92" i="6"/>
  <c r="K113" i="9"/>
  <c r="L92" i="6"/>
  <c r="L113" i="9"/>
  <c r="O92" i="6"/>
  <c r="O113" i="9"/>
  <c r="Q92" i="6"/>
  <c r="Q113" i="9"/>
  <c r="E171" i="7"/>
  <c r="E195" i="7"/>
  <c r="F38" i="7"/>
  <c r="F58" i="7"/>
  <c r="X58" i="7"/>
  <c r="B80" i="37"/>
  <c r="B149" i="37"/>
  <c r="F128" i="37"/>
  <c r="S15" i="11"/>
  <c r="R193" i="11"/>
  <c r="S15" i="6"/>
  <c r="S15" i="8"/>
  <c r="R96" i="8"/>
  <c r="S15" i="9"/>
  <c r="R114" i="9"/>
  <c r="B15" i="7"/>
  <c r="T53" i="7"/>
  <c r="U33" i="7"/>
  <c r="C54" i="7"/>
  <c r="T34" i="7"/>
  <c r="B212" i="7"/>
  <c r="B228" i="7"/>
  <c r="J42" i="7"/>
  <c r="J62" i="7"/>
  <c r="I171" i="7"/>
  <c r="I199" i="7"/>
  <c r="G171" i="7"/>
  <c r="G197" i="7"/>
  <c r="H40" i="7"/>
  <c r="H60" i="7"/>
  <c r="Z60" i="7"/>
  <c r="I41" i="7"/>
  <c r="I61" i="7"/>
  <c r="AA61" i="7"/>
  <c r="H171" i="7"/>
  <c r="H198" i="7"/>
  <c r="AB61" i="7"/>
  <c r="D36" i="7"/>
  <c r="D56" i="7"/>
  <c r="V56" i="7"/>
  <c r="C171" i="7"/>
  <c r="C193" i="7"/>
  <c r="D171" i="7"/>
  <c r="D194" i="7"/>
  <c r="E37" i="7"/>
  <c r="E57" i="7"/>
  <c r="W57" i="7"/>
  <c r="F171" i="7"/>
  <c r="F196" i="7"/>
  <c r="G39" i="7"/>
  <c r="G59" i="7"/>
  <c r="Y59" i="7"/>
  <c r="I45" i="6"/>
  <c r="C24" i="38"/>
  <c r="C25" i="38"/>
  <c r="C118" i="5"/>
  <c r="Z15" i="38"/>
  <c r="B81" i="37"/>
  <c r="B150" i="37"/>
  <c r="F129" i="37"/>
  <c r="S16" i="6"/>
  <c r="B16" i="7"/>
  <c r="S16" i="11"/>
  <c r="R194" i="11"/>
  <c r="S16" i="8"/>
  <c r="R97" i="8"/>
  <c r="S16" i="9"/>
  <c r="R115" i="9"/>
  <c r="I141" i="5"/>
  <c r="H141" i="5"/>
  <c r="G141" i="5"/>
  <c r="F141" i="5"/>
  <c r="P141" i="5"/>
  <c r="O141" i="5"/>
  <c r="N141" i="5"/>
  <c r="M141" i="5"/>
  <c r="L141" i="5"/>
  <c r="K141" i="5"/>
  <c r="J141" i="5"/>
  <c r="Q141" i="5"/>
  <c r="N140" i="5"/>
  <c r="M140" i="5"/>
  <c r="L140" i="5"/>
  <c r="K140" i="5"/>
  <c r="J140" i="5"/>
  <c r="I140" i="5"/>
  <c r="G140" i="5"/>
  <c r="Q140" i="5"/>
  <c r="P140" i="5"/>
  <c r="O140" i="5"/>
  <c r="H140" i="5"/>
  <c r="I118" i="5"/>
  <c r="S50" i="38"/>
  <c r="P144" i="5"/>
  <c r="O144" i="5"/>
  <c r="N144" i="5"/>
  <c r="M144" i="5"/>
  <c r="L144" i="5"/>
  <c r="K144" i="5"/>
  <c r="J144" i="5"/>
  <c r="I144" i="5"/>
  <c r="G144" i="5"/>
  <c r="Q144" i="5"/>
  <c r="S144" i="5"/>
  <c r="F144" i="5"/>
  <c r="D144" i="5"/>
  <c r="E144" i="5"/>
  <c r="H144" i="5"/>
  <c r="C144" i="5"/>
  <c r="G116" i="5"/>
  <c r="Q49" i="38"/>
  <c r="E118" i="5"/>
  <c r="L118" i="5"/>
  <c r="O50" i="38"/>
  <c r="E116" i="5"/>
  <c r="L116" i="5"/>
  <c r="O48" i="38"/>
  <c r="E117" i="5"/>
  <c r="L117" i="5"/>
  <c r="O49" i="38"/>
  <c r="S12" i="38"/>
  <c r="V12" i="38"/>
  <c r="Q100" i="5"/>
  <c r="N177" i="11"/>
  <c r="O199" i="11"/>
  <c r="C17" i="13"/>
  <c r="R99" i="5"/>
  <c r="R100" i="5"/>
  <c r="P174" i="11"/>
  <c r="Q196" i="11"/>
  <c r="Q174" i="11"/>
  <c r="O175" i="11"/>
  <c r="P197" i="11"/>
  <c r="O172" i="11"/>
  <c r="P194" i="11"/>
  <c r="P171" i="11"/>
  <c r="Q193" i="11"/>
  <c r="Q171" i="11"/>
  <c r="Q192" i="11"/>
  <c r="P166" i="11"/>
  <c r="Q188" i="11"/>
  <c r="N195" i="11"/>
  <c r="P165" i="11"/>
  <c r="Q187" i="11"/>
  <c r="Q167" i="11"/>
  <c r="I122" i="11"/>
  <c r="J122" i="11"/>
  <c r="K122" i="11"/>
  <c r="D122" i="11"/>
  <c r="E122" i="11"/>
  <c r="F122" i="11"/>
  <c r="J85" i="7"/>
  <c r="AB62" i="7"/>
  <c r="J70" i="7"/>
  <c r="J63" i="7"/>
  <c r="J75" i="7"/>
  <c r="J76" i="7"/>
  <c r="J82" i="7"/>
  <c r="J87" i="7"/>
  <c r="T54" i="7"/>
  <c r="U34" i="7"/>
  <c r="C15" i="7"/>
  <c r="I15" i="7"/>
  <c r="E15" i="7"/>
  <c r="B36" i="7"/>
  <c r="F15" i="7"/>
  <c r="H15" i="7"/>
  <c r="G15" i="7"/>
  <c r="D15" i="7"/>
  <c r="C55" i="7"/>
  <c r="T35" i="7"/>
  <c r="I116" i="5"/>
  <c r="N96" i="8"/>
  <c r="Q96" i="8"/>
  <c r="O96" i="8"/>
  <c r="K96" i="8"/>
  <c r="M96" i="8"/>
  <c r="P96" i="8"/>
  <c r="J96" i="8"/>
  <c r="L96" i="8"/>
  <c r="I96" i="8"/>
  <c r="E37" i="6"/>
  <c r="H37" i="6"/>
  <c r="G37" i="6"/>
  <c r="F37" i="6"/>
  <c r="C37" i="6"/>
  <c r="B37" i="6"/>
  <c r="D37" i="6"/>
  <c r="T15" i="6"/>
  <c r="H46" i="6"/>
  <c r="H48" i="6"/>
  <c r="H47" i="6"/>
  <c r="C213" i="7"/>
  <c r="B229" i="7"/>
  <c r="B213" i="7"/>
  <c r="M116" i="5"/>
  <c r="P48" i="38"/>
  <c r="B162" i="5"/>
  <c r="B161" i="5"/>
  <c r="M97" i="8"/>
  <c r="O97" i="8"/>
  <c r="J97" i="8"/>
  <c r="P97" i="8"/>
  <c r="I97" i="8"/>
  <c r="K97" i="8"/>
  <c r="Q97" i="8"/>
  <c r="L97" i="8"/>
  <c r="N97" i="8"/>
  <c r="H97" i="8"/>
  <c r="C16" i="7"/>
  <c r="F16" i="7"/>
  <c r="E16" i="7"/>
  <c r="G16" i="7"/>
  <c r="H16" i="7"/>
  <c r="D16" i="7"/>
  <c r="B37" i="7"/>
  <c r="F38" i="6"/>
  <c r="D38" i="6"/>
  <c r="G38" i="6"/>
  <c r="T16" i="6"/>
  <c r="G46" i="6"/>
  <c r="C38" i="6"/>
  <c r="E38" i="6"/>
  <c r="B38" i="6"/>
  <c r="G48" i="6"/>
  <c r="G47" i="6"/>
  <c r="B165" i="5"/>
  <c r="S21" i="11"/>
  <c r="F117" i="5"/>
  <c r="H117" i="5"/>
  <c r="R49" i="38"/>
  <c r="I117" i="5"/>
  <c r="S49" i="38"/>
  <c r="F116" i="5"/>
  <c r="H116" i="5"/>
  <c r="R126" i="5"/>
  <c r="O13" i="38"/>
  <c r="D26" i="38"/>
  <c r="O177" i="11"/>
  <c r="P199" i="11"/>
  <c r="S99" i="5"/>
  <c r="C16" i="13"/>
  <c r="P175" i="11"/>
  <c r="Q197" i="11"/>
  <c r="Q175" i="11"/>
  <c r="Q170" i="11"/>
  <c r="N173" i="11"/>
  <c r="Q165" i="11"/>
  <c r="Q166" i="11"/>
  <c r="P172" i="11"/>
  <c r="H122" i="11"/>
  <c r="G122" i="11"/>
  <c r="F172" i="7"/>
  <c r="F197" i="7"/>
  <c r="G40" i="7"/>
  <c r="G60" i="7"/>
  <c r="Y60" i="7"/>
  <c r="G172" i="7"/>
  <c r="G198" i="7"/>
  <c r="H41" i="7"/>
  <c r="H61" i="7"/>
  <c r="Z61" i="7"/>
  <c r="E172" i="7"/>
  <c r="E196" i="7"/>
  <c r="F39" i="7"/>
  <c r="F59" i="7"/>
  <c r="X59" i="7"/>
  <c r="D172" i="7"/>
  <c r="D195" i="7"/>
  <c r="E38" i="7"/>
  <c r="E58" i="7"/>
  <c r="W58" i="7"/>
  <c r="H172" i="7"/>
  <c r="H199" i="7"/>
  <c r="I42" i="7"/>
  <c r="I62" i="7"/>
  <c r="B172" i="7"/>
  <c r="B193" i="7"/>
  <c r="S15" i="7"/>
  <c r="S56" i="7"/>
  <c r="C36" i="7"/>
  <c r="T15" i="7"/>
  <c r="K93" i="6"/>
  <c r="K114" i="9"/>
  <c r="Q93" i="6"/>
  <c r="Q114" i="9"/>
  <c r="O93" i="6"/>
  <c r="O114" i="9"/>
  <c r="J93" i="6"/>
  <c r="J114" i="9"/>
  <c r="P93" i="6"/>
  <c r="P114" i="9"/>
  <c r="M93" i="6"/>
  <c r="M114" i="9"/>
  <c r="I93" i="6"/>
  <c r="I114" i="9"/>
  <c r="L93" i="6"/>
  <c r="L114" i="9"/>
  <c r="N93" i="6"/>
  <c r="N114" i="9"/>
  <c r="T55" i="7"/>
  <c r="U35" i="7"/>
  <c r="J64" i="7"/>
  <c r="J78" i="7"/>
  <c r="J67" i="7"/>
  <c r="H50" i="6"/>
  <c r="H45" i="6"/>
  <c r="C172" i="7"/>
  <c r="C194" i="7"/>
  <c r="D37" i="7"/>
  <c r="D57" i="7"/>
  <c r="V57" i="7"/>
  <c r="C26" i="38"/>
  <c r="P177" i="11"/>
  <c r="S21" i="9"/>
  <c r="S21" i="8"/>
  <c r="R102" i="8"/>
  <c r="S21" i="6"/>
  <c r="B43" i="6"/>
  <c r="B21" i="7"/>
  <c r="B42" i="7"/>
  <c r="G41" i="7"/>
  <c r="G61" i="7"/>
  <c r="F173" i="7"/>
  <c r="F198" i="7"/>
  <c r="D173" i="7"/>
  <c r="D196" i="7"/>
  <c r="E39" i="7"/>
  <c r="E59" i="7"/>
  <c r="W59" i="7"/>
  <c r="F40" i="7"/>
  <c r="F60" i="7"/>
  <c r="E173" i="7"/>
  <c r="E197" i="7"/>
  <c r="B173" i="7"/>
  <c r="B194" i="7"/>
  <c r="C37" i="7"/>
  <c r="S16" i="7"/>
  <c r="S57" i="7"/>
  <c r="T16" i="7"/>
  <c r="L94" i="6"/>
  <c r="L115" i="9"/>
  <c r="I94" i="6"/>
  <c r="I115" i="9"/>
  <c r="N94" i="6"/>
  <c r="N115" i="9"/>
  <c r="O94" i="6"/>
  <c r="O115" i="9"/>
  <c r="H94" i="6"/>
  <c r="H115" i="9"/>
  <c r="Q94" i="6"/>
  <c r="Q115" i="9"/>
  <c r="J94" i="6"/>
  <c r="J115" i="9"/>
  <c r="K94" i="6"/>
  <c r="K115" i="9"/>
  <c r="P94" i="6"/>
  <c r="P115" i="9"/>
  <c r="M94" i="6"/>
  <c r="M115" i="9"/>
  <c r="G45" i="6"/>
  <c r="G50" i="6"/>
  <c r="D38" i="7"/>
  <c r="D58" i="7"/>
  <c r="V58" i="7"/>
  <c r="C173" i="7"/>
  <c r="C195" i="7"/>
  <c r="B82" i="37"/>
  <c r="B151" i="37"/>
  <c r="F130" i="37"/>
  <c r="S17" i="9"/>
  <c r="R116" i="9"/>
  <c r="S17" i="6"/>
  <c r="S17" i="11"/>
  <c r="R195" i="11"/>
  <c r="B17" i="7"/>
  <c r="S17" i="8"/>
  <c r="R98" i="8"/>
  <c r="H42" i="7"/>
  <c r="H62" i="7"/>
  <c r="G173" i="7"/>
  <c r="G199" i="7"/>
  <c r="B83" i="37"/>
  <c r="B152" i="37"/>
  <c r="F131" i="37"/>
  <c r="S18" i="11"/>
  <c r="R196" i="11"/>
  <c r="S18" i="8"/>
  <c r="R99" i="8"/>
  <c r="B18" i="7"/>
  <c r="S18" i="9"/>
  <c r="R117" i="9"/>
  <c r="S18" i="6"/>
  <c r="B86" i="37"/>
  <c r="B155" i="37"/>
  <c r="F134" i="37"/>
  <c r="Q143" i="5"/>
  <c r="S143" i="5"/>
  <c r="S98" i="5"/>
  <c r="P143" i="5"/>
  <c r="O143" i="5"/>
  <c r="N143" i="5"/>
  <c r="M143" i="5"/>
  <c r="J143" i="5"/>
  <c r="I143" i="5"/>
  <c r="H143" i="5"/>
  <c r="G143" i="5"/>
  <c r="E143" i="5"/>
  <c r="F143" i="5"/>
  <c r="D143" i="5"/>
  <c r="L143" i="5"/>
  <c r="K143" i="5"/>
  <c r="E142" i="5"/>
  <c r="Q142" i="5"/>
  <c r="P142" i="5"/>
  <c r="O142" i="5"/>
  <c r="L142" i="5"/>
  <c r="K142" i="5"/>
  <c r="J142" i="5"/>
  <c r="I142" i="5"/>
  <c r="H142" i="5"/>
  <c r="G142" i="5"/>
  <c r="F142" i="5"/>
  <c r="N142" i="5"/>
  <c r="M142" i="5"/>
  <c r="S13" i="38"/>
  <c r="V13" i="38"/>
  <c r="C15" i="13"/>
  <c r="R199" i="11"/>
  <c r="R120" i="9"/>
  <c r="O195" i="11"/>
  <c r="Q194" i="11"/>
  <c r="Q199" i="11"/>
  <c r="Q177" i="11"/>
  <c r="C21" i="7"/>
  <c r="B178" i="7"/>
  <c r="B199" i="7"/>
  <c r="T21" i="6"/>
  <c r="E99" i="6"/>
  <c r="C56" i="7"/>
  <c r="T36" i="7"/>
  <c r="J86" i="7"/>
  <c r="J84" i="7"/>
  <c r="J71" i="7"/>
  <c r="J72" i="7"/>
  <c r="J90" i="7"/>
  <c r="J91" i="7"/>
  <c r="J79" i="7"/>
  <c r="C214" i="7"/>
  <c r="B214" i="7"/>
  <c r="B230" i="7"/>
  <c r="D214" i="7"/>
  <c r="AA62" i="7"/>
  <c r="I67" i="7"/>
  <c r="I82" i="7"/>
  <c r="I78" i="7"/>
  <c r="I90" i="7"/>
  <c r="I91" i="7"/>
  <c r="I63" i="7"/>
  <c r="I75" i="7"/>
  <c r="I76" i="7"/>
  <c r="I70" i="7"/>
  <c r="I85" i="7"/>
  <c r="S139" i="5"/>
  <c r="S94" i="5"/>
  <c r="D39" i="6"/>
  <c r="E39" i="6"/>
  <c r="T17" i="6"/>
  <c r="F39" i="6"/>
  <c r="C39" i="6"/>
  <c r="B39" i="6"/>
  <c r="E47" i="6"/>
  <c r="F47" i="6"/>
  <c r="F48" i="6"/>
  <c r="F46" i="6"/>
  <c r="E46" i="6"/>
  <c r="E48" i="6"/>
  <c r="B163" i="5"/>
  <c r="E40" i="6"/>
  <c r="B40" i="6"/>
  <c r="C40" i="6"/>
  <c r="D40" i="6"/>
  <c r="T18" i="6"/>
  <c r="C57" i="7"/>
  <c r="T37" i="7"/>
  <c r="O99" i="8"/>
  <c r="F99" i="8"/>
  <c r="K99" i="8"/>
  <c r="L99" i="8"/>
  <c r="G99" i="8"/>
  <c r="P99" i="8"/>
  <c r="N99" i="8"/>
  <c r="H99" i="8"/>
  <c r="Q99" i="8"/>
  <c r="I99" i="8"/>
  <c r="M99" i="8"/>
  <c r="J99" i="8"/>
  <c r="D215" i="7"/>
  <c r="B231" i="7"/>
  <c r="C215" i="7"/>
  <c r="E215" i="7"/>
  <c r="B215" i="7"/>
  <c r="X60" i="7"/>
  <c r="F18" i="7"/>
  <c r="B39" i="7"/>
  <c r="D18" i="7"/>
  <c r="E18" i="7"/>
  <c r="C18" i="7"/>
  <c r="Z62" i="7"/>
  <c r="H78" i="7"/>
  <c r="H90" i="7"/>
  <c r="H91" i="7"/>
  <c r="H85" i="7"/>
  <c r="H70" i="7"/>
  <c r="P98" i="8"/>
  <c r="O98" i="8"/>
  <c r="G98" i="8"/>
  <c r="N98" i="8"/>
  <c r="H98" i="8"/>
  <c r="J98" i="8"/>
  <c r="K98" i="8"/>
  <c r="Q98" i="8"/>
  <c r="M98" i="8"/>
  <c r="I98" i="8"/>
  <c r="L98" i="8"/>
  <c r="C17" i="7"/>
  <c r="D17" i="7"/>
  <c r="G17" i="7"/>
  <c r="E17" i="7"/>
  <c r="B38" i="7"/>
  <c r="F17" i="7"/>
  <c r="Y61" i="7"/>
  <c r="B164" i="5"/>
  <c r="S131" i="5"/>
  <c r="S86" i="5"/>
  <c r="S132" i="5"/>
  <c r="S87" i="5"/>
  <c r="S142" i="5"/>
  <c r="S97" i="5"/>
  <c r="S130" i="5"/>
  <c r="S85" i="5"/>
  <c r="P15" i="38"/>
  <c r="B28" i="38"/>
  <c r="O15" i="38"/>
  <c r="D28" i="38"/>
  <c r="S138" i="5"/>
  <c r="S93" i="5"/>
  <c r="S133" i="5"/>
  <c r="S88" i="5"/>
  <c r="S134" i="5"/>
  <c r="S89" i="5"/>
  <c r="S135" i="5"/>
  <c r="S90" i="5"/>
  <c r="S136" i="5"/>
  <c r="S91" i="5"/>
  <c r="S137" i="5"/>
  <c r="S92" i="5"/>
  <c r="S140" i="5"/>
  <c r="S95" i="5"/>
  <c r="S141" i="5"/>
  <c r="S96" i="5"/>
  <c r="C14" i="13"/>
  <c r="S21" i="7"/>
  <c r="S62" i="7"/>
  <c r="C42" i="7"/>
  <c r="O173" i="11"/>
  <c r="P195" i="11"/>
  <c r="J102" i="8"/>
  <c r="C102" i="8"/>
  <c r="G102" i="8"/>
  <c r="K102" i="8"/>
  <c r="O102" i="8"/>
  <c r="D102" i="8"/>
  <c r="H102" i="8"/>
  <c r="L102" i="8"/>
  <c r="P102" i="8"/>
  <c r="F102" i="8"/>
  <c r="N102" i="8"/>
  <c r="E102" i="8"/>
  <c r="I102" i="8"/>
  <c r="M102" i="8"/>
  <c r="Q102" i="8"/>
  <c r="C99" i="6"/>
  <c r="P99" i="6"/>
  <c r="K99" i="6"/>
  <c r="M99" i="6"/>
  <c r="O99" i="6"/>
  <c r="L99" i="6"/>
  <c r="N99" i="6"/>
  <c r="I99" i="6"/>
  <c r="G99" i="6"/>
  <c r="H99" i="6"/>
  <c r="F99" i="6"/>
  <c r="J99" i="6"/>
  <c r="D99" i="6"/>
  <c r="Q172" i="11"/>
  <c r="C13" i="13"/>
  <c r="Q99" i="6"/>
  <c r="I87" i="7"/>
  <c r="I83" i="7"/>
  <c r="I86" i="7"/>
  <c r="I84" i="7"/>
  <c r="I71" i="7"/>
  <c r="I72" i="7"/>
  <c r="I68" i="7"/>
  <c r="J68" i="7"/>
  <c r="J83" i="7"/>
  <c r="J69" i="7"/>
  <c r="H67" i="7"/>
  <c r="H72" i="7"/>
  <c r="H68" i="7"/>
  <c r="I64" i="7"/>
  <c r="I79" i="7"/>
  <c r="T56" i="7"/>
  <c r="U36" i="7"/>
  <c r="H63" i="7"/>
  <c r="H82" i="7"/>
  <c r="H87" i="7"/>
  <c r="H83" i="7"/>
  <c r="B175" i="7"/>
  <c r="B196" i="7"/>
  <c r="S18" i="7"/>
  <c r="S59" i="7"/>
  <c r="C39" i="7"/>
  <c r="B84" i="37"/>
  <c r="B153" i="37"/>
  <c r="F132" i="37"/>
  <c r="B19" i="7"/>
  <c r="S19" i="8"/>
  <c r="R100" i="8"/>
  <c r="S19" i="6"/>
  <c r="S19" i="11"/>
  <c r="R197" i="11"/>
  <c r="S19" i="9"/>
  <c r="R118" i="9"/>
  <c r="E41" i="7"/>
  <c r="E61" i="7"/>
  <c r="W61" i="7"/>
  <c r="D175" i="7"/>
  <c r="D198" i="7"/>
  <c r="D40" i="7"/>
  <c r="D60" i="7"/>
  <c r="V60" i="7"/>
  <c r="C175" i="7"/>
  <c r="C197" i="7"/>
  <c r="E175" i="7"/>
  <c r="E199" i="7"/>
  <c r="F42" i="7"/>
  <c r="F62" i="7"/>
  <c r="X62" i="7"/>
  <c r="E174" i="7"/>
  <c r="E198" i="7"/>
  <c r="F41" i="7"/>
  <c r="F61" i="7"/>
  <c r="H79" i="7"/>
  <c r="T57" i="7"/>
  <c r="U37" i="7"/>
  <c r="N96" i="6"/>
  <c r="N117" i="9"/>
  <c r="F96" i="6"/>
  <c r="F117" i="9"/>
  <c r="O96" i="6"/>
  <c r="O117" i="9"/>
  <c r="G96" i="6"/>
  <c r="G117" i="9"/>
  <c r="L96" i="6"/>
  <c r="L117" i="9"/>
  <c r="H96" i="6"/>
  <c r="H117" i="9"/>
  <c r="M96" i="6"/>
  <c r="M117" i="9"/>
  <c r="P96" i="6"/>
  <c r="P117" i="9"/>
  <c r="I96" i="6"/>
  <c r="I117" i="9"/>
  <c r="K96" i="6"/>
  <c r="K117" i="9"/>
  <c r="J96" i="6"/>
  <c r="J117" i="9"/>
  <c r="Q96" i="6"/>
  <c r="Q117" i="9"/>
  <c r="F50" i="6"/>
  <c r="F45" i="6"/>
  <c r="C174" i="7"/>
  <c r="C196" i="7"/>
  <c r="D39" i="7"/>
  <c r="D59" i="7"/>
  <c r="V59" i="7"/>
  <c r="T18" i="7"/>
  <c r="Q95" i="6"/>
  <c r="Q116" i="9"/>
  <c r="L95" i="6"/>
  <c r="L116" i="9"/>
  <c r="G95" i="6"/>
  <c r="G116" i="9"/>
  <c r="J95" i="6"/>
  <c r="J116" i="9"/>
  <c r="I95" i="6"/>
  <c r="I116" i="9"/>
  <c r="P95" i="6"/>
  <c r="P116" i="9"/>
  <c r="N95" i="6"/>
  <c r="N116" i="9"/>
  <c r="H95" i="6"/>
  <c r="H116" i="9"/>
  <c r="O95" i="6"/>
  <c r="O116" i="9"/>
  <c r="M95" i="6"/>
  <c r="M116" i="9"/>
  <c r="K95" i="6"/>
  <c r="K116" i="9"/>
  <c r="B174" i="7"/>
  <c r="B195" i="7"/>
  <c r="S17" i="7"/>
  <c r="S58" i="7"/>
  <c r="C38" i="7"/>
  <c r="T17" i="7"/>
  <c r="E45" i="6"/>
  <c r="E50" i="6"/>
  <c r="D174" i="7"/>
  <c r="D197" i="7"/>
  <c r="E40" i="7"/>
  <c r="E60" i="7"/>
  <c r="F174" i="7"/>
  <c r="F199" i="7"/>
  <c r="G42" i="7"/>
  <c r="G62" i="7"/>
  <c r="S15" i="38"/>
  <c r="V15" i="38"/>
  <c r="B85" i="37"/>
  <c r="S20" i="9"/>
  <c r="S20" i="11"/>
  <c r="B20" i="7"/>
  <c r="S20" i="6"/>
  <c r="S22" i="6"/>
  <c r="S23" i="6"/>
  <c r="S20" i="8"/>
  <c r="S100" i="5"/>
  <c r="E120" i="9"/>
  <c r="I120" i="9"/>
  <c r="M120" i="9"/>
  <c r="Q120" i="9"/>
  <c r="F120" i="9"/>
  <c r="N120" i="9"/>
  <c r="K120" i="9"/>
  <c r="C62" i="7"/>
  <c r="D120" i="9"/>
  <c r="H120" i="9"/>
  <c r="L120" i="9"/>
  <c r="P120" i="9"/>
  <c r="J120" i="9"/>
  <c r="G120" i="9"/>
  <c r="O120" i="9"/>
  <c r="C120" i="9"/>
  <c r="P173" i="11"/>
  <c r="Q195" i="11"/>
  <c r="J73" i="7"/>
  <c r="J88" i="7"/>
  <c r="J81" i="7"/>
  <c r="J80" i="7"/>
  <c r="J65" i="7"/>
  <c r="J66" i="7"/>
  <c r="I65" i="7"/>
  <c r="I66" i="7"/>
  <c r="H86" i="7"/>
  <c r="I69" i="7"/>
  <c r="H71" i="7"/>
  <c r="H69" i="7"/>
  <c r="H73" i="7"/>
  <c r="I81" i="7"/>
  <c r="I80" i="7"/>
  <c r="H84" i="7"/>
  <c r="H88" i="7"/>
  <c r="H75" i="7"/>
  <c r="H76" i="7"/>
  <c r="H64" i="7"/>
  <c r="T38" i="7"/>
  <c r="C58" i="7"/>
  <c r="H81" i="7"/>
  <c r="H80" i="7"/>
  <c r="H65" i="7"/>
  <c r="H66" i="7"/>
  <c r="F216" i="7"/>
  <c r="C216" i="7"/>
  <c r="E216" i="7"/>
  <c r="B232" i="7"/>
  <c r="B216" i="7"/>
  <c r="D216" i="7"/>
  <c r="B41" i="6"/>
  <c r="T19" i="6"/>
  <c r="D41" i="6"/>
  <c r="C41" i="6"/>
  <c r="D46" i="6"/>
  <c r="D48" i="6"/>
  <c r="D47" i="6"/>
  <c r="N100" i="8"/>
  <c r="H100" i="8"/>
  <c r="M100" i="8"/>
  <c r="I100" i="8"/>
  <c r="P100" i="8"/>
  <c r="L100" i="8"/>
  <c r="E100" i="8"/>
  <c r="K100" i="8"/>
  <c r="G100" i="8"/>
  <c r="O100" i="8"/>
  <c r="F100" i="8"/>
  <c r="J100" i="8"/>
  <c r="Q100" i="8"/>
  <c r="X61" i="7"/>
  <c r="F70" i="7"/>
  <c r="F85" i="7"/>
  <c r="D19" i="7"/>
  <c r="B40" i="7"/>
  <c r="C19" i="7"/>
  <c r="E19" i="7"/>
  <c r="W60" i="7"/>
  <c r="C59" i="7"/>
  <c r="T39" i="7"/>
  <c r="Y62" i="7"/>
  <c r="G67" i="7"/>
  <c r="G85" i="7"/>
  <c r="G70" i="7"/>
  <c r="G82" i="7"/>
  <c r="G217" i="7"/>
  <c r="D217" i="7"/>
  <c r="B217" i="7"/>
  <c r="E217" i="7"/>
  <c r="C217" i="7"/>
  <c r="F217" i="7"/>
  <c r="B233" i="7"/>
  <c r="R101" i="8"/>
  <c r="S22" i="8"/>
  <c r="S23" i="8"/>
  <c r="B42" i="6"/>
  <c r="T20" i="6"/>
  <c r="C48" i="6"/>
  <c r="C46" i="6"/>
  <c r="C47" i="6"/>
  <c r="C42" i="6"/>
  <c r="B47" i="6"/>
  <c r="B48" i="6"/>
  <c r="B46" i="6"/>
  <c r="D20" i="7"/>
  <c r="B41" i="7"/>
  <c r="C20" i="7"/>
  <c r="R198" i="11"/>
  <c r="S22" i="11"/>
  <c r="S23" i="11"/>
  <c r="R119" i="9"/>
  <c r="S22" i="9"/>
  <c r="S23" i="9"/>
  <c r="O20" i="38"/>
  <c r="O21" i="38"/>
  <c r="P20" i="38"/>
  <c r="P21" i="38"/>
  <c r="O14" i="38"/>
  <c r="D27" i="38"/>
  <c r="P14" i="38"/>
  <c r="B27" i="38"/>
  <c r="B154" i="37"/>
  <c r="B87" i="37"/>
  <c r="Q173" i="11"/>
  <c r="I88" i="7"/>
  <c r="I73" i="7"/>
  <c r="G78" i="7"/>
  <c r="G90" i="7"/>
  <c r="G91" i="7"/>
  <c r="D176" i="7"/>
  <c r="D199" i="7"/>
  <c r="E42" i="7"/>
  <c r="E62" i="7"/>
  <c r="B176" i="7"/>
  <c r="B197" i="7"/>
  <c r="C40" i="7"/>
  <c r="S19" i="7"/>
  <c r="S60" i="7"/>
  <c r="T19" i="7"/>
  <c r="C176" i="7"/>
  <c r="C198" i="7"/>
  <c r="D41" i="7"/>
  <c r="D61" i="7"/>
  <c r="V61" i="7"/>
  <c r="G86" i="7"/>
  <c r="G87" i="7"/>
  <c r="G83" i="7"/>
  <c r="G79" i="7"/>
  <c r="F67" i="7"/>
  <c r="F78" i="7"/>
  <c r="F63" i="7"/>
  <c r="F82" i="7"/>
  <c r="G72" i="7"/>
  <c r="G68" i="7"/>
  <c r="G71" i="7"/>
  <c r="U39" i="7"/>
  <c r="T59" i="7"/>
  <c r="D50" i="6"/>
  <c r="D45" i="6"/>
  <c r="U38" i="7"/>
  <c r="T58" i="7"/>
  <c r="G97" i="6"/>
  <c r="G118" i="9"/>
  <c r="H97" i="6"/>
  <c r="H118" i="9"/>
  <c r="I97" i="6"/>
  <c r="I118" i="9"/>
  <c r="J97" i="6"/>
  <c r="J118" i="9"/>
  <c r="M97" i="6"/>
  <c r="M118" i="9"/>
  <c r="N97" i="6"/>
  <c r="N118" i="9"/>
  <c r="E97" i="6"/>
  <c r="E118" i="9"/>
  <c r="K97" i="6"/>
  <c r="K118" i="9"/>
  <c r="P97" i="6"/>
  <c r="P118" i="9"/>
  <c r="F97" i="6"/>
  <c r="F118" i="9"/>
  <c r="O97" i="6"/>
  <c r="O118" i="9"/>
  <c r="L97" i="6"/>
  <c r="L118" i="9"/>
  <c r="Q97" i="6"/>
  <c r="Q118" i="9"/>
  <c r="G63" i="7"/>
  <c r="B177" i="7"/>
  <c r="B198" i="7"/>
  <c r="C41" i="7"/>
  <c r="T20" i="7"/>
  <c r="S20" i="7"/>
  <c r="C45" i="6"/>
  <c r="C50" i="6"/>
  <c r="D42" i="7"/>
  <c r="C177" i="7"/>
  <c r="C199" i="7"/>
  <c r="T21" i="7"/>
  <c r="F133" i="37"/>
  <c r="B156" i="37"/>
  <c r="F135" i="37"/>
  <c r="S14" i="38"/>
  <c r="V14" i="38"/>
  <c r="J98" i="6"/>
  <c r="J119" i="9"/>
  <c r="K98" i="6"/>
  <c r="K119" i="9"/>
  <c r="Q98" i="6"/>
  <c r="Q119" i="9"/>
  <c r="P98" i="6"/>
  <c r="P119" i="9"/>
  <c r="N98" i="6"/>
  <c r="N119" i="9"/>
  <c r="H98" i="6"/>
  <c r="H119" i="9"/>
  <c r="E98" i="6"/>
  <c r="E119" i="9"/>
  <c r="M98" i="6"/>
  <c r="M119" i="9"/>
  <c r="L98" i="6"/>
  <c r="L119" i="9"/>
  <c r="G98" i="6"/>
  <c r="G119" i="9"/>
  <c r="I98" i="6"/>
  <c r="I119" i="9"/>
  <c r="F98" i="6"/>
  <c r="F119" i="9"/>
  <c r="D98" i="6"/>
  <c r="D119" i="9"/>
  <c r="O98" i="6"/>
  <c r="O119" i="9"/>
  <c r="B45" i="6"/>
  <c r="B50" i="6"/>
  <c r="G101" i="8"/>
  <c r="N101" i="8"/>
  <c r="O101" i="8"/>
  <c r="D101" i="8"/>
  <c r="P101" i="8"/>
  <c r="M101" i="8"/>
  <c r="L101" i="8"/>
  <c r="K101" i="8"/>
  <c r="E101" i="8"/>
  <c r="H101" i="8"/>
  <c r="I101" i="8"/>
  <c r="Q101" i="8"/>
  <c r="F101" i="8"/>
  <c r="J101" i="8"/>
  <c r="G69" i="7"/>
  <c r="G73" i="7"/>
  <c r="F90" i="7"/>
  <c r="F91" i="7"/>
  <c r="F79" i="7"/>
  <c r="F72" i="7"/>
  <c r="F68" i="7"/>
  <c r="F71" i="7"/>
  <c r="G81" i="7"/>
  <c r="G80" i="7"/>
  <c r="G84" i="7"/>
  <c r="G88" i="7"/>
  <c r="T70" i="7"/>
  <c r="T67" i="7"/>
  <c r="G75" i="7"/>
  <c r="G76" i="7"/>
  <c r="G64" i="7"/>
  <c r="T40" i="7"/>
  <c r="C60" i="7"/>
  <c r="B234" i="7"/>
  <c r="H218" i="7"/>
  <c r="E218" i="7"/>
  <c r="D218" i="7"/>
  <c r="G218" i="7"/>
  <c r="F218" i="7"/>
  <c r="B218" i="7"/>
  <c r="C218" i="7"/>
  <c r="W62" i="7"/>
  <c r="E78" i="7"/>
  <c r="E90" i="7"/>
  <c r="E91" i="7"/>
  <c r="E70" i="7"/>
  <c r="E85" i="7"/>
  <c r="G65" i="7"/>
  <c r="G66" i="7"/>
  <c r="E63" i="7"/>
  <c r="E75" i="7"/>
  <c r="E76" i="7"/>
  <c r="F86" i="7"/>
  <c r="F87" i="7"/>
  <c r="F83" i="7"/>
  <c r="E67" i="7"/>
  <c r="F75" i="7"/>
  <c r="F76" i="7"/>
  <c r="F64" i="7"/>
  <c r="T22" i="7"/>
  <c r="K220" i="7"/>
  <c r="K222" i="7"/>
  <c r="P220" i="7"/>
  <c r="P222" i="7"/>
  <c r="B220" i="7"/>
  <c r="I220" i="7"/>
  <c r="H220" i="7"/>
  <c r="O220" i="7"/>
  <c r="O222" i="7"/>
  <c r="N220" i="7"/>
  <c r="N222" i="7"/>
  <c r="L220" i="7"/>
  <c r="L222" i="7"/>
  <c r="G220" i="7"/>
  <c r="M220" i="7"/>
  <c r="M222" i="7"/>
  <c r="D220" i="7"/>
  <c r="E220" i="7"/>
  <c r="C220" i="7"/>
  <c r="B236" i="7"/>
  <c r="B275" i="7"/>
  <c r="F220" i="7"/>
  <c r="J220" i="7"/>
  <c r="J222" i="7"/>
  <c r="J223" i="7"/>
  <c r="Q220" i="7"/>
  <c r="Q222" i="7"/>
  <c r="Q223" i="7"/>
  <c r="D62" i="7"/>
  <c r="T42" i="7"/>
  <c r="S61" i="7"/>
  <c r="S22" i="7"/>
  <c r="C61" i="7"/>
  <c r="T41" i="7"/>
  <c r="F219" i="7"/>
  <c r="E219" i="7"/>
  <c r="B219" i="7"/>
  <c r="B235" i="7"/>
  <c r="B274" i="7"/>
  <c r="G219" i="7"/>
  <c r="D219" i="7"/>
  <c r="C219" i="7"/>
  <c r="I219" i="7"/>
  <c r="H219" i="7"/>
  <c r="F69" i="7"/>
  <c r="F73" i="7"/>
  <c r="U22" i="7"/>
  <c r="E72" i="7"/>
  <c r="E68" i="7"/>
  <c r="E71" i="7"/>
  <c r="E69" i="7"/>
  <c r="E73" i="7"/>
  <c r="F80" i="7"/>
  <c r="F81" i="7"/>
  <c r="F84" i="7"/>
  <c r="F88" i="7"/>
  <c r="T60" i="7"/>
  <c r="U40" i="7"/>
  <c r="T72" i="7"/>
  <c r="T68" i="7"/>
  <c r="T71" i="7"/>
  <c r="E79" i="7"/>
  <c r="E64" i="7"/>
  <c r="E82" i="7"/>
  <c r="F66" i="7"/>
  <c r="F65" i="7"/>
  <c r="F222" i="7"/>
  <c r="C222" i="7"/>
  <c r="E222" i="7"/>
  <c r="D222" i="7"/>
  <c r="G222" i="7"/>
  <c r="U41" i="7"/>
  <c r="T61" i="7"/>
  <c r="T43" i="7"/>
  <c r="U43" i="7"/>
  <c r="C67" i="7"/>
  <c r="C82" i="7"/>
  <c r="C85" i="7"/>
  <c r="C70" i="7"/>
  <c r="C63" i="7"/>
  <c r="C75" i="7"/>
  <c r="C76" i="7"/>
  <c r="C78" i="7"/>
  <c r="C90" i="7"/>
  <c r="C91" i="7"/>
  <c r="H222" i="7"/>
  <c r="S63" i="7"/>
  <c r="S75" i="7"/>
  <c r="S76" i="7"/>
  <c r="S70" i="7"/>
  <c r="S67" i="7"/>
  <c r="I222" i="7"/>
  <c r="I223" i="7"/>
  <c r="T62" i="7"/>
  <c r="U42" i="7"/>
  <c r="B222" i="7"/>
  <c r="V62" i="7"/>
  <c r="D78" i="7"/>
  <c r="D85" i="7"/>
  <c r="D70" i="7"/>
  <c r="D63" i="7"/>
  <c r="D75" i="7"/>
  <c r="D76" i="7"/>
  <c r="D67" i="7"/>
  <c r="P223" i="7"/>
  <c r="O223" i="7"/>
  <c r="N223" i="7"/>
  <c r="M223" i="7"/>
  <c r="L223" i="7"/>
  <c r="T69" i="7"/>
  <c r="T73" i="7"/>
  <c r="E86" i="7"/>
  <c r="E87" i="7"/>
  <c r="E83" i="7"/>
  <c r="T65" i="7"/>
  <c r="T66" i="7"/>
  <c r="E66" i="7"/>
  <c r="E65" i="7"/>
  <c r="H223" i="7"/>
  <c r="G223" i="7"/>
  <c r="F223" i="7"/>
  <c r="E223" i="7"/>
  <c r="D223" i="7"/>
  <c r="C223" i="7"/>
  <c r="B223" i="7"/>
  <c r="C227" i="7" a="1"/>
  <c r="D90" i="7"/>
  <c r="D91" i="7"/>
  <c r="D79" i="7"/>
  <c r="C79" i="7"/>
  <c r="C86" i="7"/>
  <c r="C87" i="7"/>
  <c r="C83" i="7"/>
  <c r="C72" i="7"/>
  <c r="C68" i="7"/>
  <c r="C71" i="7"/>
  <c r="D72" i="7"/>
  <c r="D68" i="7"/>
  <c r="D71" i="7"/>
  <c r="T63" i="7"/>
  <c r="S64" i="7"/>
  <c r="S72" i="7"/>
  <c r="S68" i="7"/>
  <c r="S71" i="7"/>
  <c r="D82" i="7"/>
  <c r="D64" i="7"/>
  <c r="C64" i="7"/>
  <c r="C270" i="7"/>
  <c r="C274" i="7"/>
  <c r="C271" i="7"/>
  <c r="C272" i="7"/>
  <c r="C273" i="7"/>
  <c r="C275" i="7"/>
  <c r="C269" i="7"/>
  <c r="E80" i="7"/>
  <c r="E81" i="7"/>
  <c r="E84" i="7"/>
  <c r="E88" i="7"/>
  <c r="C69" i="7"/>
  <c r="C73" i="7"/>
  <c r="D86" i="7"/>
  <c r="D87" i="7"/>
  <c r="D83" i="7"/>
  <c r="S69" i="7"/>
  <c r="S73" i="7"/>
  <c r="T75" i="7"/>
  <c r="T76" i="7"/>
  <c r="T64" i="7"/>
  <c r="W15" i="7"/>
  <c r="D66" i="7"/>
  <c r="D65" i="7"/>
  <c r="C66" i="7"/>
  <c r="C65" i="7"/>
  <c r="C81" i="7"/>
  <c r="C80" i="7"/>
  <c r="C84" i="7"/>
  <c r="C88" i="7"/>
  <c r="D230" i="7"/>
  <c r="D233" i="7"/>
  <c r="D229" i="7"/>
  <c r="E229" i="7"/>
  <c r="D228" i="7"/>
  <c r="E228" i="7"/>
  <c r="C227" i="7"/>
  <c r="D227" i="7"/>
  <c r="E227" i="7"/>
  <c r="D231" i="7"/>
  <c r="D234" i="7"/>
  <c r="D232" i="7"/>
  <c r="D236" i="7"/>
  <c r="D235" i="7"/>
  <c r="S66" i="7"/>
  <c r="S65" i="7"/>
  <c r="D69" i="7"/>
  <c r="D73" i="7"/>
  <c r="E231" i="7"/>
  <c r="D270" i="7"/>
  <c r="E233" i="7"/>
  <c r="D272" i="7"/>
  <c r="E236" i="7"/>
  <c r="D275" i="7"/>
  <c r="E232" i="7"/>
  <c r="D271" i="7"/>
  <c r="E234" i="7"/>
  <c r="D273" i="7"/>
  <c r="E230" i="7"/>
  <c r="D269" i="7"/>
  <c r="E235" i="7"/>
  <c r="D274" i="7"/>
  <c r="W9" i="7"/>
  <c r="W7" i="7"/>
  <c r="W18" i="7"/>
  <c r="W10" i="7"/>
  <c r="W8" i="7"/>
  <c r="W11" i="7"/>
  <c r="W12" i="7"/>
  <c r="W16" i="7"/>
  <c r="W21" i="7"/>
  <c r="W20" i="7"/>
  <c r="W19" i="7"/>
  <c r="W6" i="7"/>
  <c r="W17" i="7"/>
  <c r="W14" i="7"/>
  <c r="D80" i="7"/>
  <c r="D81" i="7"/>
  <c r="W13" i="7"/>
  <c r="D84" i="7"/>
  <c r="D88" i="7"/>
  <c r="E250" i="7" a="1"/>
  <c r="D279" i="7"/>
  <c r="D244" i="7"/>
  <c r="E165" i="5"/>
  <c r="E164" i="5"/>
  <c r="B318" i="7"/>
  <c r="B337" i="7"/>
  <c r="B402" i="7"/>
  <c r="R402" i="7"/>
  <c r="C23" i="37"/>
  <c r="C336" i="7"/>
  <c r="B359" i="7"/>
  <c r="B336" i="7"/>
  <c r="C335" i="7"/>
  <c r="B279" i="7"/>
  <c r="E250" i="7"/>
  <c r="B277" i="7"/>
  <c r="B280" i="7"/>
  <c r="D278" i="7"/>
  <c r="D277" i="7"/>
  <c r="B278" i="7"/>
  <c r="D280" i="7"/>
  <c r="D276" i="7"/>
  <c r="D250" i="7"/>
  <c r="B14" i="1"/>
  <c r="B276" i="7"/>
  <c r="B281" i="7"/>
  <c r="F165" i="5"/>
  <c r="H165" i="5"/>
  <c r="C401" i="7"/>
  <c r="R401" i="7"/>
  <c r="C22" i="37"/>
  <c r="C358" i="7"/>
  <c r="D335" i="7"/>
  <c r="B21" i="9"/>
  <c r="B21" i="8"/>
  <c r="B381" i="7"/>
  <c r="B21" i="3"/>
  <c r="E163" i="5"/>
  <c r="F164" i="5"/>
  <c r="B401" i="7"/>
  <c r="B358" i="7"/>
  <c r="B335" i="7"/>
  <c r="B400" i="7"/>
  <c r="G165" i="5"/>
  <c r="B57" i="13"/>
  <c r="G57" i="13"/>
  <c r="C221" i="11"/>
  <c r="M156" i="3"/>
  <c r="G156" i="3"/>
  <c r="I156" i="3"/>
  <c r="T92" i="7"/>
  <c r="F156" i="3"/>
  <c r="E156" i="3"/>
  <c r="C124" i="8"/>
  <c r="O156" i="3"/>
  <c r="H156" i="3"/>
  <c r="J156" i="3"/>
  <c r="C156" i="3"/>
  <c r="L156" i="3"/>
  <c r="C142" i="9"/>
  <c r="C222" i="3"/>
  <c r="Q156" i="3"/>
  <c r="C107" i="13"/>
  <c r="N156" i="3"/>
  <c r="P156" i="3"/>
  <c r="B156" i="3"/>
  <c r="D156" i="3"/>
  <c r="K156" i="3"/>
  <c r="B20" i="9"/>
  <c r="B380" i="7"/>
  <c r="B20" i="3"/>
  <c r="C380" i="7"/>
  <c r="C20" i="3"/>
  <c r="B20" i="8"/>
  <c r="B334" i="7"/>
  <c r="B357" i="7"/>
  <c r="H164" i="5"/>
  <c r="B56" i="13"/>
  <c r="G56" i="13"/>
  <c r="G164" i="5"/>
  <c r="D334" i="7"/>
  <c r="C357" i="7"/>
  <c r="C400" i="7"/>
  <c r="F163" i="5"/>
  <c r="E162" i="5"/>
  <c r="B120" i="9"/>
  <c r="B199" i="11"/>
  <c r="B201" i="3"/>
  <c r="B86" i="13"/>
  <c r="R381" i="7"/>
  <c r="B102" i="8"/>
  <c r="B43" i="8"/>
  <c r="R21" i="8"/>
  <c r="R21" i="9"/>
  <c r="B62" i="9"/>
  <c r="E334" i="7"/>
  <c r="D357" i="7"/>
  <c r="D400" i="7"/>
  <c r="R400" i="7"/>
  <c r="C21" i="37"/>
  <c r="C20" i="9"/>
  <c r="C61" i="9"/>
  <c r="C20" i="8"/>
  <c r="C42" i="8"/>
  <c r="C334" i="7"/>
  <c r="D142" i="9"/>
  <c r="C163" i="9"/>
  <c r="D141" i="9"/>
  <c r="X10" i="7"/>
  <c r="X9" i="7"/>
  <c r="X12" i="7"/>
  <c r="X15" i="7"/>
  <c r="X21" i="7"/>
  <c r="X14" i="7"/>
  <c r="X17" i="7"/>
  <c r="X19" i="7"/>
  <c r="X6" i="7"/>
  <c r="X16" i="7"/>
  <c r="X18" i="7"/>
  <c r="X11" i="7"/>
  <c r="X7" i="7"/>
  <c r="X20" i="7"/>
  <c r="X13" i="7"/>
  <c r="X8" i="7"/>
  <c r="D107" i="13"/>
  <c r="D106" i="13"/>
  <c r="E105" i="13"/>
  <c r="F104" i="13"/>
  <c r="G103" i="13"/>
  <c r="H102" i="13"/>
  <c r="I101" i="13"/>
  <c r="J100" i="13"/>
  <c r="K99" i="13"/>
  <c r="L98" i="13"/>
  <c r="M97" i="13"/>
  <c r="N96" i="13"/>
  <c r="O95" i="13"/>
  <c r="P94" i="13"/>
  <c r="Q93" i="13"/>
  <c r="D221" i="11"/>
  <c r="D220" i="11"/>
  <c r="C242" i="11"/>
  <c r="C145" i="8"/>
  <c r="D123" i="8"/>
  <c r="D124" i="8"/>
  <c r="D222" i="3"/>
  <c r="D221" i="3"/>
  <c r="E220" i="3"/>
  <c r="F219" i="3"/>
  <c r="G218" i="3"/>
  <c r="H217" i="3"/>
  <c r="I216" i="3"/>
  <c r="J215" i="3"/>
  <c r="K214" i="3"/>
  <c r="L213" i="3"/>
  <c r="M212" i="3"/>
  <c r="N211" i="3"/>
  <c r="O210" i="3"/>
  <c r="P209" i="3"/>
  <c r="Q208" i="3"/>
  <c r="T102" i="8"/>
  <c r="S102" i="8"/>
  <c r="D399" i="7"/>
  <c r="D356" i="7"/>
  <c r="E333" i="7"/>
  <c r="B100" i="3"/>
  <c r="C100" i="3"/>
  <c r="D100" i="3"/>
  <c r="E100" i="3"/>
  <c r="F100" i="3"/>
  <c r="G100" i="3"/>
  <c r="H100" i="3"/>
  <c r="I100" i="3"/>
  <c r="J100" i="3"/>
  <c r="K100" i="3"/>
  <c r="L100" i="3"/>
  <c r="M100" i="3"/>
  <c r="N100" i="3"/>
  <c r="O100" i="3"/>
  <c r="P100" i="3"/>
  <c r="Q100" i="3"/>
  <c r="B121" i="3"/>
  <c r="R21" i="3"/>
  <c r="D57" i="13"/>
  <c r="B19" i="8"/>
  <c r="B19" i="9"/>
  <c r="B379" i="7"/>
  <c r="B19" i="3"/>
  <c r="D379" i="7"/>
  <c r="D19" i="3"/>
  <c r="C379" i="7"/>
  <c r="C19" i="3"/>
  <c r="T199" i="11"/>
  <c r="S199" i="11"/>
  <c r="C356" i="7"/>
  <c r="C399" i="7"/>
  <c r="D333" i="7"/>
  <c r="B23" i="37"/>
  <c r="C57" i="13"/>
  <c r="T86" i="13"/>
  <c r="T201" i="3"/>
  <c r="T120" i="9"/>
  <c r="S120" i="9"/>
  <c r="D19" i="9"/>
  <c r="D60" i="9"/>
  <c r="D19" i="8"/>
  <c r="D41" i="8"/>
  <c r="C333" i="7"/>
  <c r="B356" i="7"/>
  <c r="B333" i="7"/>
  <c r="B399" i="7"/>
  <c r="E399" i="7"/>
  <c r="R399" i="7"/>
  <c r="C20" i="37"/>
  <c r="E356" i="7"/>
  <c r="F333" i="7"/>
  <c r="B42" i="8"/>
  <c r="R20" i="8"/>
  <c r="R380" i="7"/>
  <c r="C200" i="3"/>
  <c r="C85" i="13"/>
  <c r="C119" i="9"/>
  <c r="C101" i="8"/>
  <c r="C198" i="11"/>
  <c r="B200" i="3"/>
  <c r="B85" i="13"/>
  <c r="B198" i="11"/>
  <c r="B101" i="8"/>
  <c r="B119" i="9"/>
  <c r="B99" i="3"/>
  <c r="R20" i="9"/>
  <c r="B61" i="9"/>
  <c r="E161" i="5"/>
  <c r="F162" i="5"/>
  <c r="G163" i="5"/>
  <c r="B55" i="13"/>
  <c r="G55" i="13"/>
  <c r="H163" i="5"/>
  <c r="C19" i="9"/>
  <c r="C60" i="9"/>
  <c r="C19" i="8"/>
  <c r="C41" i="8"/>
  <c r="E222" i="3"/>
  <c r="E221" i="3"/>
  <c r="F220" i="3"/>
  <c r="G219" i="3"/>
  <c r="H218" i="3"/>
  <c r="I217" i="3"/>
  <c r="J216" i="3"/>
  <c r="K215" i="3"/>
  <c r="L214" i="3"/>
  <c r="M213" i="3"/>
  <c r="N212" i="3"/>
  <c r="O211" i="3"/>
  <c r="P210" i="3"/>
  <c r="Q209" i="3"/>
  <c r="D241" i="11"/>
  <c r="E219" i="11"/>
  <c r="E221" i="11"/>
  <c r="D242" i="11"/>
  <c r="E220" i="11"/>
  <c r="D144" i="8"/>
  <c r="E122" i="8"/>
  <c r="E106" i="13"/>
  <c r="F105" i="13"/>
  <c r="G104" i="13"/>
  <c r="H103" i="13"/>
  <c r="I102" i="13"/>
  <c r="J101" i="13"/>
  <c r="K100" i="13"/>
  <c r="L99" i="13"/>
  <c r="M98" i="13"/>
  <c r="N97" i="13"/>
  <c r="O96" i="13"/>
  <c r="P95" i="13"/>
  <c r="Q94" i="13"/>
  <c r="E107" i="13"/>
  <c r="E140" i="9"/>
  <c r="D162" i="9"/>
  <c r="E124" i="8"/>
  <c r="E123" i="8"/>
  <c r="D145" i="8"/>
  <c r="E141" i="9"/>
  <c r="E142" i="9"/>
  <c r="D163" i="9"/>
  <c r="H57" i="13"/>
  <c r="I57" i="13"/>
  <c r="R86" i="13"/>
  <c r="B147" i="13"/>
  <c r="N20" i="14"/>
  <c r="E160" i="5"/>
  <c r="F161" i="5"/>
  <c r="B332" i="7"/>
  <c r="B398" i="7"/>
  <c r="B355" i="7"/>
  <c r="C332" i="7"/>
  <c r="C378" i="7"/>
  <c r="C18" i="3"/>
  <c r="B378" i="7"/>
  <c r="B18" i="3"/>
  <c r="D378" i="7"/>
  <c r="D18" i="3"/>
  <c r="B18" i="9"/>
  <c r="E378" i="7"/>
  <c r="E18" i="3"/>
  <c r="B18" i="8"/>
  <c r="C118" i="9"/>
  <c r="C100" i="8"/>
  <c r="C199" i="3"/>
  <c r="C84" i="13"/>
  <c r="C197" i="11"/>
  <c r="R20" i="3"/>
  <c r="D56" i="13"/>
  <c r="C99" i="3"/>
  <c r="D99" i="3"/>
  <c r="E99" i="3"/>
  <c r="F99" i="3"/>
  <c r="G99" i="3"/>
  <c r="H99" i="3"/>
  <c r="I99" i="3"/>
  <c r="J99" i="3"/>
  <c r="K99" i="3"/>
  <c r="L99" i="3"/>
  <c r="M99" i="3"/>
  <c r="N99" i="3"/>
  <c r="O99" i="3"/>
  <c r="P99" i="3"/>
  <c r="Q99" i="3"/>
  <c r="B120" i="3"/>
  <c r="C42" i="3"/>
  <c r="C355" i="7"/>
  <c r="C398" i="7"/>
  <c r="D332" i="7"/>
  <c r="D100" i="8"/>
  <c r="D197" i="11"/>
  <c r="D118" i="9"/>
  <c r="D199" i="3"/>
  <c r="D84" i="13"/>
  <c r="R379" i="7"/>
  <c r="B197" i="11"/>
  <c r="B199" i="3"/>
  <c r="B84" i="13"/>
  <c r="B100" i="8"/>
  <c r="B98" i="3"/>
  <c r="B118" i="9"/>
  <c r="R19" i="9"/>
  <c r="B60" i="9"/>
  <c r="G162" i="5"/>
  <c r="H162" i="5"/>
  <c r="B54" i="13"/>
  <c r="G54" i="13"/>
  <c r="B182" i="9"/>
  <c r="H20" i="14"/>
  <c r="U120" i="9"/>
  <c r="C182" i="9"/>
  <c r="I20" i="14"/>
  <c r="E23" i="37"/>
  <c r="I23" i="37"/>
  <c r="N23" i="37"/>
  <c r="R19" i="8"/>
  <c r="B41" i="8"/>
  <c r="T200" i="3"/>
  <c r="B22" i="37"/>
  <c r="C56" i="13"/>
  <c r="T85" i="13"/>
  <c r="R201" i="3"/>
  <c r="R143" i="3"/>
  <c r="B143" i="3"/>
  <c r="E398" i="7"/>
  <c r="E355" i="7"/>
  <c r="F332" i="7"/>
  <c r="D18" i="9"/>
  <c r="D59" i="9"/>
  <c r="D18" i="8"/>
  <c r="D40" i="8"/>
  <c r="D398" i="7"/>
  <c r="E332" i="7"/>
  <c r="D355" i="7"/>
  <c r="U102" i="8"/>
  <c r="C164" i="8"/>
  <c r="F20" i="14"/>
  <c r="D23" i="37"/>
  <c r="H23" i="37"/>
  <c r="B164" i="8"/>
  <c r="E20" i="14"/>
  <c r="T119" i="9"/>
  <c r="S119" i="9"/>
  <c r="F355" i="7"/>
  <c r="G332" i="7"/>
  <c r="F398" i="7"/>
  <c r="R398" i="7"/>
  <c r="C19" i="37"/>
  <c r="C18" i="9"/>
  <c r="C59" i="9"/>
  <c r="C18" i="8"/>
  <c r="C40" i="8"/>
  <c r="T101" i="8"/>
  <c r="S101" i="8"/>
  <c r="E18" i="9"/>
  <c r="E59" i="9"/>
  <c r="E18" i="8"/>
  <c r="E40" i="8"/>
  <c r="B261" i="11"/>
  <c r="K20" i="14"/>
  <c r="U199" i="11"/>
  <c r="C261" i="11"/>
  <c r="L20" i="14"/>
  <c r="F23" i="37"/>
  <c r="J23" i="37"/>
  <c r="O23" i="37"/>
  <c r="S198" i="11"/>
  <c r="T198" i="11"/>
  <c r="U86" i="13"/>
  <c r="Q86" i="13"/>
  <c r="E241" i="11"/>
  <c r="F219" i="11"/>
  <c r="F123" i="8"/>
  <c r="F124" i="8"/>
  <c r="E145" i="8"/>
  <c r="F121" i="8"/>
  <c r="E143" i="8"/>
  <c r="F220" i="11"/>
  <c r="E242" i="11"/>
  <c r="F221" i="11"/>
  <c r="F218" i="11"/>
  <c r="E240" i="11"/>
  <c r="F139" i="9"/>
  <c r="E161" i="9"/>
  <c r="F141" i="9"/>
  <c r="F142" i="9"/>
  <c r="E163" i="9"/>
  <c r="F122" i="8"/>
  <c r="E144" i="8"/>
  <c r="F106" i="13"/>
  <c r="G105" i="13"/>
  <c r="H104" i="13"/>
  <c r="I103" i="13"/>
  <c r="J102" i="13"/>
  <c r="K101" i="13"/>
  <c r="L100" i="13"/>
  <c r="M99" i="13"/>
  <c r="N98" i="13"/>
  <c r="O97" i="13"/>
  <c r="P96" i="13"/>
  <c r="Q95" i="13"/>
  <c r="F107" i="13"/>
  <c r="E162" i="9"/>
  <c r="F140" i="9"/>
  <c r="F221" i="3"/>
  <c r="G220" i="3"/>
  <c r="H219" i="3"/>
  <c r="I218" i="3"/>
  <c r="J217" i="3"/>
  <c r="K216" i="3"/>
  <c r="L215" i="3"/>
  <c r="M214" i="3"/>
  <c r="N213" i="3"/>
  <c r="O212" i="3"/>
  <c r="P211" i="3"/>
  <c r="Q210" i="3"/>
  <c r="F222" i="3"/>
  <c r="M23" i="37"/>
  <c r="R378" i="7"/>
  <c r="E99" i="8"/>
  <c r="E198" i="3"/>
  <c r="E83" i="13"/>
  <c r="E196" i="11"/>
  <c r="E117" i="9"/>
  <c r="G354" i="7"/>
  <c r="H331" i="7"/>
  <c r="G397" i="7"/>
  <c r="R397" i="7"/>
  <c r="C18" i="37"/>
  <c r="B59" i="9"/>
  <c r="B66" i="9"/>
  <c r="R18" i="9"/>
  <c r="F17" i="9"/>
  <c r="F58" i="9"/>
  <c r="F17" i="8"/>
  <c r="F39" i="8"/>
  <c r="D117" i="9"/>
  <c r="D196" i="11"/>
  <c r="D198" i="3"/>
  <c r="D83" i="13"/>
  <c r="D99" i="8"/>
  <c r="U119" i="9"/>
  <c r="C181" i="9"/>
  <c r="I19" i="14"/>
  <c r="E22" i="37"/>
  <c r="I22" i="37"/>
  <c r="B181" i="9"/>
  <c r="H19" i="14"/>
  <c r="D98" i="3"/>
  <c r="E98" i="3"/>
  <c r="F98" i="3"/>
  <c r="G98" i="3"/>
  <c r="H98" i="3"/>
  <c r="I98" i="3"/>
  <c r="J98" i="3"/>
  <c r="K98" i="3"/>
  <c r="L98" i="3"/>
  <c r="M98" i="3"/>
  <c r="N98" i="3"/>
  <c r="O98" i="3"/>
  <c r="P98" i="3"/>
  <c r="Q98" i="3"/>
  <c r="B119" i="3"/>
  <c r="D41" i="3"/>
  <c r="R19" i="3"/>
  <c r="D55" i="13"/>
  <c r="B196" i="11"/>
  <c r="B97" i="3"/>
  <c r="B198" i="3"/>
  <c r="B83" i="13"/>
  <c r="B99" i="8"/>
  <c r="B117" i="9"/>
  <c r="F397" i="7"/>
  <c r="F354" i="7"/>
  <c r="G331" i="7"/>
  <c r="F86" i="13"/>
  <c r="F128" i="13"/>
  <c r="N86" i="13"/>
  <c r="L86" i="13"/>
  <c r="G86" i="13"/>
  <c r="K86" i="13"/>
  <c r="J86" i="13"/>
  <c r="M86" i="13"/>
  <c r="I86" i="13"/>
  <c r="H86" i="13"/>
  <c r="D86" i="13"/>
  <c r="D128" i="13"/>
  <c r="C86" i="13"/>
  <c r="E86" i="13"/>
  <c r="E128" i="13"/>
  <c r="O86" i="13"/>
  <c r="D397" i="7"/>
  <c r="E331" i="7"/>
  <c r="D354" i="7"/>
  <c r="C198" i="3"/>
  <c r="C83" i="13"/>
  <c r="C196" i="11"/>
  <c r="C117" i="9"/>
  <c r="C99" i="8"/>
  <c r="B260" i="11"/>
  <c r="K19" i="14"/>
  <c r="U198" i="11"/>
  <c r="C260" i="11"/>
  <c r="L19" i="14"/>
  <c r="F22" i="37"/>
  <c r="J22" i="37"/>
  <c r="E17" i="8"/>
  <c r="E39" i="8"/>
  <c r="E17" i="9"/>
  <c r="E58" i="9"/>
  <c r="C17" i="8"/>
  <c r="C17" i="9"/>
  <c r="R200" i="3"/>
  <c r="R142" i="3"/>
  <c r="D17" i="8"/>
  <c r="D39" i="8"/>
  <c r="D17" i="9"/>
  <c r="D58" i="9"/>
  <c r="T118" i="9"/>
  <c r="S118" i="9"/>
  <c r="H56" i="13"/>
  <c r="I56" i="13"/>
  <c r="R85" i="13"/>
  <c r="C397" i="7"/>
  <c r="C354" i="7"/>
  <c r="D331" i="7"/>
  <c r="E397" i="7"/>
  <c r="E354" i="7"/>
  <c r="F331" i="7"/>
  <c r="U201" i="3"/>
  <c r="B262" i="3"/>
  <c r="B20" i="14"/>
  <c r="D21" i="40"/>
  <c r="E377" i="7"/>
  <c r="E17" i="3"/>
  <c r="B17" i="8"/>
  <c r="F377" i="7"/>
  <c r="F17" i="3"/>
  <c r="B377" i="7"/>
  <c r="B17" i="3"/>
  <c r="B17" i="9"/>
  <c r="D377" i="7"/>
  <c r="D17" i="3"/>
  <c r="C377" i="7"/>
  <c r="C17" i="3"/>
  <c r="B40" i="8"/>
  <c r="B47" i="8"/>
  <c r="R18" i="8"/>
  <c r="T100" i="8"/>
  <c r="S100" i="8"/>
  <c r="U101" i="8"/>
  <c r="C163" i="8"/>
  <c r="F19" i="14"/>
  <c r="D22" i="37"/>
  <c r="H22" i="37"/>
  <c r="B163" i="8"/>
  <c r="E19" i="14"/>
  <c r="B331" i="7"/>
  <c r="B397" i="7"/>
  <c r="B354" i="7"/>
  <c r="C331" i="7"/>
  <c r="T197" i="11"/>
  <c r="S197" i="11"/>
  <c r="C41" i="3"/>
  <c r="C98" i="3"/>
  <c r="H161" i="5"/>
  <c r="B53" i="13"/>
  <c r="G53" i="13"/>
  <c r="G161" i="5"/>
  <c r="B21" i="37"/>
  <c r="T199" i="3"/>
  <c r="C55" i="13"/>
  <c r="T84" i="13"/>
  <c r="F160" i="5"/>
  <c r="E159" i="5"/>
  <c r="P28" i="16"/>
  <c r="Q28" i="16"/>
  <c r="P27" i="16"/>
  <c r="Q27" i="16"/>
  <c r="P26" i="16"/>
  <c r="Q26" i="16"/>
  <c r="P25" i="16"/>
  <c r="Q25" i="16"/>
  <c r="P24" i="16"/>
  <c r="Q24" i="16"/>
  <c r="P23" i="16"/>
  <c r="Q23" i="16"/>
  <c r="P22" i="16"/>
  <c r="Q22" i="16"/>
  <c r="P20" i="16"/>
  <c r="Q20" i="16"/>
  <c r="P19" i="16"/>
  <c r="Q19" i="16"/>
  <c r="P18" i="16"/>
  <c r="Q18" i="16"/>
  <c r="P17" i="16"/>
  <c r="Q17" i="16"/>
  <c r="P16" i="16"/>
  <c r="Q16" i="16"/>
  <c r="P15" i="16"/>
  <c r="Q15" i="16"/>
  <c r="P14" i="16"/>
  <c r="Q14" i="16"/>
  <c r="P13" i="16"/>
  <c r="Q13" i="16"/>
  <c r="P11" i="16"/>
  <c r="Q11" i="16"/>
  <c r="P10" i="16"/>
  <c r="Q10" i="16"/>
  <c r="AH22" i="40"/>
  <c r="AI22" i="40"/>
  <c r="C147" i="13"/>
  <c r="O20" i="14"/>
  <c r="G23" i="37"/>
  <c r="K23" i="37"/>
  <c r="P23" i="37"/>
  <c r="E21" i="40"/>
  <c r="P86" i="13"/>
  <c r="S86" i="13"/>
  <c r="G222" i="3"/>
  <c r="G221" i="3"/>
  <c r="H220" i="3"/>
  <c r="I219" i="3"/>
  <c r="J218" i="3"/>
  <c r="K217" i="3"/>
  <c r="L216" i="3"/>
  <c r="M215" i="3"/>
  <c r="N214" i="3"/>
  <c r="O213" i="3"/>
  <c r="P212" i="3"/>
  <c r="Q211" i="3"/>
  <c r="G139" i="9"/>
  <c r="F161" i="9"/>
  <c r="G221" i="11"/>
  <c r="G220" i="11"/>
  <c r="F242" i="11"/>
  <c r="F142" i="8"/>
  <c r="G120" i="8"/>
  <c r="F162" i="9"/>
  <c r="G140" i="9"/>
  <c r="G107" i="13"/>
  <c r="G128" i="13"/>
  <c r="G106" i="13"/>
  <c r="H105" i="13"/>
  <c r="I104" i="13"/>
  <c r="J103" i="13"/>
  <c r="K102" i="13"/>
  <c r="L101" i="13"/>
  <c r="M100" i="13"/>
  <c r="N99" i="13"/>
  <c r="O98" i="13"/>
  <c r="P97" i="13"/>
  <c r="Q96" i="13"/>
  <c r="G219" i="11"/>
  <c r="F241" i="11"/>
  <c r="G124" i="8"/>
  <c r="G123" i="8"/>
  <c r="F145" i="8"/>
  <c r="F163" i="9"/>
  <c r="G141" i="9"/>
  <c r="G142" i="9"/>
  <c r="G122" i="8"/>
  <c r="F144" i="8"/>
  <c r="G138" i="9"/>
  <c r="F160" i="9"/>
  <c r="G121" i="8"/>
  <c r="F143" i="8"/>
  <c r="G218" i="11"/>
  <c r="F240" i="11"/>
  <c r="G217" i="11"/>
  <c r="F239" i="11"/>
  <c r="M22" i="37"/>
  <c r="E16" i="8"/>
  <c r="E38" i="8"/>
  <c r="E16" i="9"/>
  <c r="E57" i="9"/>
  <c r="B142" i="3"/>
  <c r="C142" i="3"/>
  <c r="C39" i="8"/>
  <c r="C47" i="8"/>
  <c r="N22" i="37"/>
  <c r="G330" i="7"/>
  <c r="F396" i="7"/>
  <c r="F353" i="7"/>
  <c r="U100" i="8"/>
  <c r="C162" i="8"/>
  <c r="F18" i="14"/>
  <c r="D21" i="37"/>
  <c r="H21" i="37"/>
  <c r="B162" i="8"/>
  <c r="E18" i="14"/>
  <c r="B261" i="3"/>
  <c r="B19" i="14"/>
  <c r="D20" i="40"/>
  <c r="U200" i="3"/>
  <c r="G396" i="7"/>
  <c r="G353" i="7"/>
  <c r="H330" i="7"/>
  <c r="F16" i="8"/>
  <c r="F38" i="8"/>
  <c r="F16" i="9"/>
  <c r="F57" i="9"/>
  <c r="E330" i="7"/>
  <c r="D396" i="7"/>
  <c r="D353" i="7"/>
  <c r="T117" i="9"/>
  <c r="S117" i="9"/>
  <c r="D97" i="3"/>
  <c r="D40" i="3"/>
  <c r="C16" i="9"/>
  <c r="C57" i="9"/>
  <c r="C16" i="8"/>
  <c r="C38" i="8"/>
  <c r="T99" i="8"/>
  <c r="S99" i="8"/>
  <c r="H396" i="7"/>
  <c r="R396" i="7"/>
  <c r="C17" i="37"/>
  <c r="I330" i="7"/>
  <c r="H353" i="7"/>
  <c r="C116" i="9"/>
  <c r="C98" i="8"/>
  <c r="C197" i="3"/>
  <c r="C82" i="13"/>
  <c r="C195" i="11"/>
  <c r="C128" i="13"/>
  <c r="G16" i="8"/>
  <c r="G38" i="8"/>
  <c r="G16" i="9"/>
  <c r="G57" i="9"/>
  <c r="B259" i="11"/>
  <c r="K18" i="14"/>
  <c r="U197" i="11"/>
  <c r="C259" i="11"/>
  <c r="L18" i="14"/>
  <c r="F21" i="37"/>
  <c r="J21" i="37"/>
  <c r="D197" i="3"/>
  <c r="D82" i="13"/>
  <c r="D116" i="9"/>
  <c r="D98" i="8"/>
  <c r="D195" i="11"/>
  <c r="U85" i="13"/>
  <c r="B146" i="13"/>
  <c r="N19" i="14"/>
  <c r="O22" i="37"/>
  <c r="B58" i="9"/>
  <c r="R17" i="9"/>
  <c r="U118" i="9"/>
  <c r="C180" i="9"/>
  <c r="I18" i="14"/>
  <c r="E21" i="37"/>
  <c r="I21" i="37"/>
  <c r="B180" i="9"/>
  <c r="H18" i="14"/>
  <c r="T196" i="11"/>
  <c r="S196" i="11"/>
  <c r="B96" i="3"/>
  <c r="B98" i="8"/>
  <c r="B197" i="3"/>
  <c r="B82" i="13"/>
  <c r="B195" i="11"/>
  <c r="B116" i="9"/>
  <c r="H55" i="13"/>
  <c r="I55" i="13"/>
  <c r="R84" i="13"/>
  <c r="F330" i="7"/>
  <c r="E396" i="7"/>
  <c r="E353" i="7"/>
  <c r="R377" i="7"/>
  <c r="F116" i="9"/>
  <c r="F195" i="11"/>
  <c r="F98" i="8"/>
  <c r="F197" i="3"/>
  <c r="F82" i="13"/>
  <c r="C66" i="9"/>
  <c r="C58" i="9"/>
  <c r="C396" i="7"/>
  <c r="D330" i="7"/>
  <c r="C353" i="7"/>
  <c r="R17" i="8"/>
  <c r="B39" i="8"/>
  <c r="C97" i="3"/>
  <c r="C40" i="3"/>
  <c r="R199" i="3"/>
  <c r="R141" i="3"/>
  <c r="T198" i="3"/>
  <c r="B20" i="37"/>
  <c r="C54" i="13"/>
  <c r="T83" i="13"/>
  <c r="C376" i="7"/>
  <c r="C16" i="3"/>
  <c r="F376" i="7"/>
  <c r="F16" i="3"/>
  <c r="B16" i="9"/>
  <c r="B16" i="8"/>
  <c r="E376" i="7"/>
  <c r="E16" i="3"/>
  <c r="D376" i="7"/>
  <c r="D16" i="3"/>
  <c r="G376" i="7"/>
  <c r="G16" i="3"/>
  <c r="B376" i="7"/>
  <c r="B16" i="3"/>
  <c r="E195" i="11"/>
  <c r="E116" i="9"/>
  <c r="E197" i="3"/>
  <c r="E82" i="13"/>
  <c r="E98" i="8"/>
  <c r="R18" i="3"/>
  <c r="D54" i="13"/>
  <c r="E40" i="3"/>
  <c r="E97" i="3"/>
  <c r="F97" i="3"/>
  <c r="G97" i="3"/>
  <c r="H97" i="3"/>
  <c r="I97" i="3"/>
  <c r="J97" i="3"/>
  <c r="K97" i="3"/>
  <c r="L97" i="3"/>
  <c r="M97" i="3"/>
  <c r="N97" i="3"/>
  <c r="O97" i="3"/>
  <c r="P97" i="3"/>
  <c r="Q97" i="3"/>
  <c r="B118" i="3"/>
  <c r="E158" i="5"/>
  <c r="F159" i="5"/>
  <c r="B52" i="13"/>
  <c r="G52" i="13"/>
  <c r="H160" i="5"/>
  <c r="G160" i="5"/>
  <c r="B330" i="7"/>
  <c r="B353" i="7"/>
  <c r="B396" i="7"/>
  <c r="C330" i="7"/>
  <c r="Q201" i="3"/>
  <c r="F201" i="3"/>
  <c r="F243" i="3"/>
  <c r="C262" i="3"/>
  <c r="C20" i="14"/>
  <c r="E201" i="3"/>
  <c r="E243" i="3"/>
  <c r="E130" i="14"/>
  <c r="M201" i="3"/>
  <c r="O201" i="3"/>
  <c r="J201" i="3"/>
  <c r="L201" i="3"/>
  <c r="N201" i="3"/>
  <c r="C201" i="3"/>
  <c r="H201" i="3"/>
  <c r="K201" i="3"/>
  <c r="P201" i="3"/>
  <c r="D201" i="3"/>
  <c r="D243" i="3"/>
  <c r="D130" i="14"/>
  <c r="G201" i="3"/>
  <c r="G243" i="3"/>
  <c r="I201" i="3"/>
  <c r="D16" i="8"/>
  <c r="D16" i="9"/>
  <c r="P64" i="16" a="1"/>
  <c r="P64" i="16"/>
  <c r="P65" i="16"/>
  <c r="P30" i="16"/>
  <c r="P31" i="16"/>
  <c r="P32" i="16"/>
  <c r="P33" i="16"/>
  <c r="P34" i="16"/>
  <c r="P35" i="16"/>
  <c r="P36" i="16"/>
  <c r="P37" i="16"/>
  <c r="P38" i="16"/>
  <c r="P39" i="16"/>
  <c r="P40" i="16"/>
  <c r="P41" i="16"/>
  <c r="P42" i="16"/>
  <c r="P43" i="16"/>
  <c r="P44" i="16"/>
  <c r="P45" i="16"/>
  <c r="P46" i="16"/>
  <c r="P47" i="16"/>
  <c r="P48" i="16"/>
  <c r="P49" i="16"/>
  <c r="P50" i="16"/>
  <c r="P51" i="16"/>
  <c r="P52" i="16"/>
  <c r="P53" i="16"/>
  <c r="P54" i="16"/>
  <c r="P55" i="16"/>
  <c r="P56" i="16"/>
  <c r="P57" i="16"/>
  <c r="P58" i="16"/>
  <c r="P59" i="16"/>
  <c r="P21" i="16"/>
  <c r="Q21" i="16"/>
  <c r="T9" i="16"/>
  <c r="C150" i="14"/>
  <c r="T11" i="16"/>
  <c r="T14" i="16"/>
  <c r="T10" i="16"/>
  <c r="D150" i="14"/>
  <c r="T12" i="16"/>
  <c r="T13" i="16"/>
  <c r="T15" i="16"/>
  <c r="T16" i="16"/>
  <c r="T17" i="16"/>
  <c r="T18" i="16"/>
  <c r="AH21" i="40"/>
  <c r="AI21" i="40"/>
  <c r="F130" i="14"/>
  <c r="E20" i="40"/>
  <c r="H217" i="11"/>
  <c r="G239" i="11"/>
  <c r="G142" i="8"/>
  <c r="H120" i="8"/>
  <c r="H121" i="8"/>
  <c r="G143" i="8"/>
  <c r="H219" i="11"/>
  <c r="G241" i="11"/>
  <c r="H137" i="9"/>
  <c r="G159" i="9"/>
  <c r="H141" i="9"/>
  <c r="H142" i="9"/>
  <c r="G163" i="9"/>
  <c r="H220" i="11"/>
  <c r="G242" i="11"/>
  <c r="H221" i="11"/>
  <c r="H218" i="11"/>
  <c r="G240" i="11"/>
  <c r="G162" i="9"/>
  <c r="H140" i="9"/>
  <c r="G238" i="11"/>
  <c r="H216" i="11"/>
  <c r="H107" i="13"/>
  <c r="H106" i="13"/>
  <c r="I105" i="13"/>
  <c r="J104" i="13"/>
  <c r="K103" i="13"/>
  <c r="L102" i="13"/>
  <c r="M101" i="13"/>
  <c r="N100" i="13"/>
  <c r="O99" i="13"/>
  <c r="P98" i="13"/>
  <c r="Q97" i="13"/>
  <c r="H119" i="8"/>
  <c r="G141" i="8"/>
  <c r="H243" i="3"/>
  <c r="H138" i="9"/>
  <c r="G160" i="9"/>
  <c r="H122" i="8"/>
  <c r="G144" i="8"/>
  <c r="G161" i="9"/>
  <c r="H139" i="9"/>
  <c r="G145" i="8"/>
  <c r="H124" i="8"/>
  <c r="H123" i="8"/>
  <c r="H222" i="3"/>
  <c r="H221" i="3"/>
  <c r="I220" i="3"/>
  <c r="J219" i="3"/>
  <c r="K218" i="3"/>
  <c r="L217" i="3"/>
  <c r="M216" i="3"/>
  <c r="N215" i="3"/>
  <c r="O214" i="3"/>
  <c r="P213" i="3"/>
  <c r="Q212" i="3"/>
  <c r="T39" i="8" a="1"/>
  <c r="T39" i="8"/>
  <c r="D48" i="40"/>
  <c r="G21" i="40"/>
  <c r="O21" i="37"/>
  <c r="N21" i="37"/>
  <c r="G159" i="5"/>
  <c r="H159" i="5"/>
  <c r="B51" i="13"/>
  <c r="G51" i="13"/>
  <c r="D97" i="8"/>
  <c r="D115" i="9"/>
  <c r="D196" i="3"/>
  <c r="D81" i="13"/>
  <c r="D194" i="11"/>
  <c r="E157" i="5"/>
  <c r="F158" i="5"/>
  <c r="E97" i="8"/>
  <c r="E194" i="11"/>
  <c r="E196" i="3"/>
  <c r="E81" i="13"/>
  <c r="E115" i="9"/>
  <c r="T197" i="3"/>
  <c r="B19" i="37"/>
  <c r="C53" i="13"/>
  <c r="T82" i="13"/>
  <c r="T98" i="8"/>
  <c r="S98" i="8"/>
  <c r="B161" i="8"/>
  <c r="E17" i="14"/>
  <c r="U99" i="8"/>
  <c r="C161" i="8"/>
  <c r="F17" i="14"/>
  <c r="D20" i="37"/>
  <c r="H20" i="37"/>
  <c r="M200" i="3"/>
  <c r="O200" i="3"/>
  <c r="F200" i="3"/>
  <c r="F242" i="3"/>
  <c r="Q200" i="3"/>
  <c r="I200" i="3"/>
  <c r="D200" i="3"/>
  <c r="K200" i="3"/>
  <c r="P200" i="3"/>
  <c r="G200" i="3"/>
  <c r="G242" i="3"/>
  <c r="N200" i="3"/>
  <c r="L200" i="3"/>
  <c r="E200" i="3"/>
  <c r="E242" i="3"/>
  <c r="J200" i="3"/>
  <c r="C261" i="3"/>
  <c r="C19" i="14"/>
  <c r="H200" i="3"/>
  <c r="R198" i="3"/>
  <c r="R140" i="3"/>
  <c r="R16" i="8"/>
  <c r="B38" i="8"/>
  <c r="C15" i="9"/>
  <c r="C56" i="9"/>
  <c r="C15" i="8"/>
  <c r="C37" i="8"/>
  <c r="D66" i="9"/>
  <c r="D57" i="9"/>
  <c r="B57" i="9"/>
  <c r="R16" i="9"/>
  <c r="D352" i="7"/>
  <c r="D395" i="7"/>
  <c r="E329" i="7"/>
  <c r="B258" i="11"/>
  <c r="K17" i="14"/>
  <c r="U196" i="11"/>
  <c r="C258" i="11"/>
  <c r="L17" i="14"/>
  <c r="F20" i="37"/>
  <c r="J20" i="37"/>
  <c r="M21" i="37"/>
  <c r="D38" i="8"/>
  <c r="D47" i="8"/>
  <c r="H54" i="13"/>
  <c r="I54" i="13"/>
  <c r="R83" i="13"/>
  <c r="F115" i="9"/>
  <c r="F97" i="8"/>
  <c r="F196" i="3"/>
  <c r="F81" i="13"/>
  <c r="F194" i="11"/>
  <c r="E15" i="9"/>
  <c r="E15" i="8"/>
  <c r="R376" i="7"/>
  <c r="G97" i="8"/>
  <c r="G115" i="9"/>
  <c r="G196" i="3"/>
  <c r="G81" i="13"/>
  <c r="G194" i="11"/>
  <c r="C115" i="9"/>
  <c r="C97" i="8"/>
  <c r="C196" i="3"/>
  <c r="C81" i="13"/>
  <c r="C194" i="11"/>
  <c r="F15" i="9"/>
  <c r="F56" i="9"/>
  <c r="F15" i="8"/>
  <c r="F37" i="8"/>
  <c r="I352" i="7"/>
  <c r="I395" i="7"/>
  <c r="R395" i="7"/>
  <c r="C16" i="37"/>
  <c r="J329" i="7"/>
  <c r="F395" i="7"/>
  <c r="F352" i="7"/>
  <c r="G329" i="7"/>
  <c r="C352" i="7"/>
  <c r="C395" i="7"/>
  <c r="D329" i="7"/>
  <c r="G395" i="7"/>
  <c r="H329" i="7"/>
  <c r="G352" i="7"/>
  <c r="G15" i="9"/>
  <c r="G56" i="9"/>
  <c r="G15" i="8"/>
  <c r="G37" i="8"/>
  <c r="E395" i="7"/>
  <c r="E352" i="7"/>
  <c r="F329" i="7"/>
  <c r="F375" i="7"/>
  <c r="F15" i="3"/>
  <c r="H375" i="7"/>
  <c r="H15" i="3"/>
  <c r="C375" i="7"/>
  <c r="C15" i="3"/>
  <c r="E375" i="7"/>
  <c r="E15" i="3"/>
  <c r="G375" i="7"/>
  <c r="G15" i="3"/>
  <c r="B375" i="7"/>
  <c r="B15" i="3"/>
  <c r="B15" i="9"/>
  <c r="D375" i="7"/>
  <c r="D15" i="3"/>
  <c r="B15" i="8"/>
  <c r="B141" i="3"/>
  <c r="T141" i="3" a="1"/>
  <c r="T141" i="3"/>
  <c r="D141" i="3"/>
  <c r="C141" i="3"/>
  <c r="U117" i="9"/>
  <c r="C179" i="9"/>
  <c r="I17" i="14"/>
  <c r="E20" i="37"/>
  <c r="I20" i="37"/>
  <c r="B179" i="9"/>
  <c r="H17" i="14"/>
  <c r="B352" i="7"/>
  <c r="C329" i="7"/>
  <c r="B329" i="7"/>
  <c r="B395" i="7"/>
  <c r="B260" i="3"/>
  <c r="B18" i="14"/>
  <c r="U199" i="3"/>
  <c r="B145" i="13"/>
  <c r="N18" i="14"/>
  <c r="U84" i="13"/>
  <c r="C47" i="3"/>
  <c r="C39" i="3"/>
  <c r="C96" i="3"/>
  <c r="T195" i="11"/>
  <c r="S195" i="11"/>
  <c r="E39" i="3"/>
  <c r="E96" i="3"/>
  <c r="F96" i="3"/>
  <c r="G96" i="3"/>
  <c r="H96" i="3"/>
  <c r="I96" i="3"/>
  <c r="J96" i="3"/>
  <c r="K96" i="3"/>
  <c r="L96" i="3"/>
  <c r="M96" i="3"/>
  <c r="N96" i="3"/>
  <c r="O96" i="3"/>
  <c r="P96" i="3"/>
  <c r="Q96" i="3"/>
  <c r="B117" i="3"/>
  <c r="R17" i="3"/>
  <c r="D53" i="13"/>
  <c r="F39" i="3"/>
  <c r="C243" i="3"/>
  <c r="C130" i="14"/>
  <c r="C170" i="14"/>
  <c r="S201" i="3"/>
  <c r="L85" i="13"/>
  <c r="H85" i="13"/>
  <c r="H127" i="13"/>
  <c r="E85" i="13"/>
  <c r="E127" i="13"/>
  <c r="J85" i="13"/>
  <c r="D85" i="13"/>
  <c r="C146" i="13"/>
  <c r="O19" i="14"/>
  <c r="G22" i="37"/>
  <c r="K22" i="37"/>
  <c r="P22" i="37"/>
  <c r="G85" i="13"/>
  <c r="G127" i="13"/>
  <c r="N85" i="13"/>
  <c r="F85" i="13"/>
  <c r="F127" i="13"/>
  <c r="Q85" i="13"/>
  <c r="M85" i="13"/>
  <c r="K85" i="13"/>
  <c r="I85" i="13"/>
  <c r="O85" i="13"/>
  <c r="P85" i="13"/>
  <c r="D15" i="9"/>
  <c r="D56" i="9"/>
  <c r="D15" i="8"/>
  <c r="D37" i="8"/>
  <c r="B196" i="3"/>
  <c r="B81" i="13"/>
  <c r="B194" i="11"/>
  <c r="B115" i="9"/>
  <c r="B95" i="3"/>
  <c r="B97" i="8"/>
  <c r="T116" i="9"/>
  <c r="S116" i="9"/>
  <c r="D96" i="3"/>
  <c r="D39" i="3"/>
  <c r="H15" i="9"/>
  <c r="H56" i="9"/>
  <c r="H15" i="8"/>
  <c r="H37" i="8"/>
  <c r="H395" i="7"/>
  <c r="I329" i="7"/>
  <c r="H352" i="7"/>
  <c r="E149" i="14"/>
  <c r="D170" i="14"/>
  <c r="U17" i="16"/>
  <c r="K150" i="14"/>
  <c r="U15" i="16"/>
  <c r="I150" i="14"/>
  <c r="U14" i="16"/>
  <c r="H150" i="14"/>
  <c r="U18" i="16"/>
  <c r="L150" i="14"/>
  <c r="U16" i="16"/>
  <c r="J150" i="14"/>
  <c r="U13" i="16"/>
  <c r="G150" i="14"/>
  <c r="U12" i="16"/>
  <c r="F150" i="14"/>
  <c r="U11" i="16"/>
  <c r="E150" i="14"/>
  <c r="D149" i="14"/>
  <c r="U10" i="16"/>
  <c r="U9" i="16"/>
  <c r="D19" i="40"/>
  <c r="AH20" i="40"/>
  <c r="AI20" i="40"/>
  <c r="G130" i="14"/>
  <c r="I219" i="11"/>
  <c r="H241" i="11"/>
  <c r="I222" i="3"/>
  <c r="I221" i="3"/>
  <c r="J220" i="3"/>
  <c r="K219" i="3"/>
  <c r="L218" i="3"/>
  <c r="M217" i="3"/>
  <c r="N216" i="3"/>
  <c r="O215" i="3"/>
  <c r="P214" i="3"/>
  <c r="Q213" i="3"/>
  <c r="I215" i="11"/>
  <c r="H237" i="11"/>
  <c r="I122" i="8"/>
  <c r="H144" i="8"/>
  <c r="I120" i="8"/>
  <c r="H142" i="8"/>
  <c r="I242" i="3"/>
  <c r="H53" i="13"/>
  <c r="I53" i="13"/>
  <c r="R82" i="13"/>
  <c r="B143" i="13"/>
  <c r="N16" i="14"/>
  <c r="H145" i="8"/>
  <c r="I124" i="8"/>
  <c r="I123" i="8"/>
  <c r="H161" i="9"/>
  <c r="I139" i="9"/>
  <c r="I121" i="8"/>
  <c r="H143" i="8"/>
  <c r="I137" i="9"/>
  <c r="H159" i="9"/>
  <c r="H140" i="8"/>
  <c r="I118" i="8"/>
  <c r="I218" i="11"/>
  <c r="H240" i="11"/>
  <c r="H242" i="3"/>
  <c r="I119" i="8"/>
  <c r="H141" i="8"/>
  <c r="I138" i="9"/>
  <c r="H160" i="9"/>
  <c r="H163" i="9"/>
  <c r="I141" i="9"/>
  <c r="I142" i="9"/>
  <c r="H158" i="9"/>
  <c r="I136" i="9"/>
  <c r="I217" i="11"/>
  <c r="H239" i="11"/>
  <c r="I140" i="9"/>
  <c r="H162" i="9"/>
  <c r="H128" i="13"/>
  <c r="I107" i="13"/>
  <c r="I106" i="13"/>
  <c r="J105" i="13"/>
  <c r="K104" i="13"/>
  <c r="L103" i="13"/>
  <c r="M102" i="13"/>
  <c r="N101" i="13"/>
  <c r="O100" i="13"/>
  <c r="P99" i="13"/>
  <c r="Q98" i="13"/>
  <c r="I221" i="11"/>
  <c r="H242" i="11"/>
  <c r="I220" i="11"/>
  <c r="I216" i="11"/>
  <c r="H238" i="11"/>
  <c r="E19" i="40"/>
  <c r="D47" i="40"/>
  <c r="G20" i="40"/>
  <c r="F21" i="40"/>
  <c r="O20" i="37"/>
  <c r="U116" i="9"/>
  <c r="C178" i="9"/>
  <c r="I16" i="14"/>
  <c r="E19" i="37"/>
  <c r="I19" i="37"/>
  <c r="B178" i="9"/>
  <c r="H16" i="14"/>
  <c r="R197" i="3"/>
  <c r="R139" i="3"/>
  <c r="E14" i="8"/>
  <c r="E36" i="8"/>
  <c r="E14" i="9"/>
  <c r="E55" i="9"/>
  <c r="D394" i="7"/>
  <c r="D351" i="7"/>
  <c r="E328" i="7"/>
  <c r="C52" i="13"/>
  <c r="T81" i="13"/>
  <c r="T196" i="3"/>
  <c r="B18" i="37"/>
  <c r="U198" i="3"/>
  <c r="B259" i="3"/>
  <c r="B17" i="14"/>
  <c r="N20" i="37"/>
  <c r="E38" i="3"/>
  <c r="E95" i="3"/>
  <c r="T97" i="8"/>
  <c r="S97" i="8"/>
  <c r="C14" i="9"/>
  <c r="C55" i="9"/>
  <c r="C14" i="8"/>
  <c r="C36" i="8"/>
  <c r="F129" i="14"/>
  <c r="E37" i="8"/>
  <c r="E47" i="8"/>
  <c r="B50" i="13"/>
  <c r="G50" i="13"/>
  <c r="H158" i="5"/>
  <c r="G158" i="5"/>
  <c r="B14" i="9"/>
  <c r="D374" i="7"/>
  <c r="D14" i="3"/>
  <c r="H374" i="7"/>
  <c r="H14" i="3"/>
  <c r="B374" i="7"/>
  <c r="B14" i="3"/>
  <c r="B14" i="8"/>
  <c r="C374" i="7"/>
  <c r="C14" i="3"/>
  <c r="I374" i="7"/>
  <c r="I14" i="3"/>
  <c r="F374" i="7"/>
  <c r="F14" i="3"/>
  <c r="E374" i="7"/>
  <c r="E14" i="3"/>
  <c r="G374" i="7"/>
  <c r="G14" i="3"/>
  <c r="T115" i="9"/>
  <c r="S115" i="9"/>
  <c r="C38" i="3"/>
  <c r="C95" i="3"/>
  <c r="E56" i="9"/>
  <c r="E66" i="9"/>
  <c r="E394" i="7"/>
  <c r="F328" i="7"/>
  <c r="E351" i="7"/>
  <c r="E156" i="5"/>
  <c r="F157" i="5"/>
  <c r="I14" i="9"/>
  <c r="I55" i="9"/>
  <c r="I14" i="8"/>
  <c r="I36" i="8"/>
  <c r="S194" i="11"/>
  <c r="T194" i="11"/>
  <c r="D127" i="13"/>
  <c r="S85" i="13"/>
  <c r="B257" i="11"/>
  <c r="K16" i="14"/>
  <c r="U195" i="11"/>
  <c r="C257" i="11"/>
  <c r="L16" i="14"/>
  <c r="F19" i="37"/>
  <c r="J19" i="37"/>
  <c r="P84" i="13"/>
  <c r="I84" i="13"/>
  <c r="I126" i="13"/>
  <c r="E84" i="13"/>
  <c r="M84" i="13"/>
  <c r="C145" i="13"/>
  <c r="O18" i="14"/>
  <c r="G21" i="37"/>
  <c r="K21" i="37"/>
  <c r="P21" i="37"/>
  <c r="Q84" i="13"/>
  <c r="F84" i="13"/>
  <c r="F126" i="13"/>
  <c r="L84" i="13"/>
  <c r="J84" i="13"/>
  <c r="H84" i="13"/>
  <c r="H126" i="13"/>
  <c r="O84" i="13"/>
  <c r="K84" i="13"/>
  <c r="G84" i="13"/>
  <c r="G126" i="13"/>
  <c r="N84" i="13"/>
  <c r="R15" i="8"/>
  <c r="B37" i="8"/>
  <c r="G394" i="7"/>
  <c r="H328" i="7"/>
  <c r="G351" i="7"/>
  <c r="D14" i="8"/>
  <c r="D36" i="8"/>
  <c r="D14" i="9"/>
  <c r="D55" i="9"/>
  <c r="F394" i="7"/>
  <c r="G328" i="7"/>
  <c r="F351" i="7"/>
  <c r="D96" i="8"/>
  <c r="D114" i="9"/>
  <c r="D195" i="3"/>
  <c r="D80" i="13"/>
  <c r="D193" i="11"/>
  <c r="F14" i="9"/>
  <c r="F14" i="8"/>
  <c r="D242" i="3"/>
  <c r="S200" i="3"/>
  <c r="B56" i="9"/>
  <c r="R15" i="9"/>
  <c r="M20" i="37"/>
  <c r="H14" i="9"/>
  <c r="H55" i="9"/>
  <c r="H14" i="8"/>
  <c r="H36" i="8"/>
  <c r="B193" i="11"/>
  <c r="B94" i="3"/>
  <c r="B96" i="8"/>
  <c r="B195" i="3"/>
  <c r="B80" i="13"/>
  <c r="B114" i="9"/>
  <c r="G14" i="9"/>
  <c r="G55" i="9"/>
  <c r="G14" i="8"/>
  <c r="G36" i="8"/>
  <c r="F95" i="3"/>
  <c r="F38" i="3"/>
  <c r="E129" i="14"/>
  <c r="E169" i="14"/>
  <c r="B160" i="8"/>
  <c r="E16" i="14"/>
  <c r="U98" i="8"/>
  <c r="C160" i="8"/>
  <c r="F16" i="14"/>
  <c r="D19" i="37"/>
  <c r="H19" i="37"/>
  <c r="D95" i="3"/>
  <c r="D47" i="3"/>
  <c r="D38" i="3"/>
  <c r="I351" i="7"/>
  <c r="I394" i="7"/>
  <c r="J328" i="7"/>
  <c r="C260" i="3"/>
  <c r="C18" i="14"/>
  <c r="H199" i="3"/>
  <c r="H241" i="3"/>
  <c r="P199" i="3"/>
  <c r="N199" i="3"/>
  <c r="G199" i="3"/>
  <c r="G241" i="3"/>
  <c r="M199" i="3"/>
  <c r="Q199" i="3"/>
  <c r="K199" i="3"/>
  <c r="J199" i="3"/>
  <c r="J241" i="3"/>
  <c r="F199" i="3"/>
  <c r="F241" i="3"/>
  <c r="E199" i="3"/>
  <c r="I199" i="3"/>
  <c r="I241" i="3"/>
  <c r="O199" i="3"/>
  <c r="L199" i="3"/>
  <c r="G114" i="9"/>
  <c r="G195" i="3"/>
  <c r="G80" i="13"/>
  <c r="G193" i="11"/>
  <c r="G96" i="8"/>
  <c r="H394" i="7"/>
  <c r="I328" i="7"/>
  <c r="H351" i="7"/>
  <c r="U83" i="13"/>
  <c r="B144" i="13"/>
  <c r="N17" i="14"/>
  <c r="E193" i="11"/>
  <c r="E96" i="8"/>
  <c r="E195" i="3"/>
  <c r="E80" i="13"/>
  <c r="E114" i="9"/>
  <c r="C193" i="11"/>
  <c r="C114" i="9"/>
  <c r="C195" i="3"/>
  <c r="C80" i="13"/>
  <c r="C96" i="8"/>
  <c r="R16" i="3"/>
  <c r="D52" i="13"/>
  <c r="G95" i="3"/>
  <c r="H95" i="3"/>
  <c r="I95" i="3"/>
  <c r="J95" i="3"/>
  <c r="K95" i="3"/>
  <c r="L95" i="3"/>
  <c r="M95" i="3"/>
  <c r="N95" i="3"/>
  <c r="O95" i="3"/>
  <c r="P95" i="3"/>
  <c r="Q95" i="3"/>
  <c r="B116" i="3"/>
  <c r="G38" i="3"/>
  <c r="G129" i="14"/>
  <c r="D140" i="3"/>
  <c r="T140" i="3" a="1"/>
  <c r="T140" i="3"/>
  <c r="B140" i="3"/>
  <c r="E140" i="3"/>
  <c r="C140" i="3"/>
  <c r="B148" i="3"/>
  <c r="B328" i="7"/>
  <c r="B394" i="7"/>
  <c r="B351" i="7"/>
  <c r="C328" i="7"/>
  <c r="H193" i="11"/>
  <c r="H96" i="8"/>
  <c r="H114" i="9"/>
  <c r="H195" i="3"/>
  <c r="H80" i="13"/>
  <c r="R375" i="7"/>
  <c r="J394" i="7"/>
  <c r="R394" i="7"/>
  <c r="C15" i="37"/>
  <c r="K328" i="7"/>
  <c r="J351" i="7"/>
  <c r="T38" i="8" a="1"/>
  <c r="T38" i="8"/>
  <c r="C394" i="7"/>
  <c r="C351" i="7"/>
  <c r="D328" i="7"/>
  <c r="F114" i="9"/>
  <c r="F193" i="11"/>
  <c r="F195" i="3"/>
  <c r="F80" i="13"/>
  <c r="F96" i="8"/>
  <c r="I149" i="14"/>
  <c r="K149" i="14"/>
  <c r="L149" i="14"/>
  <c r="J149" i="14"/>
  <c r="G149" i="14"/>
  <c r="F170" i="14"/>
  <c r="M149" i="14"/>
  <c r="E148" i="14"/>
  <c r="F149" i="14"/>
  <c r="E170" i="14"/>
  <c r="H149" i="14"/>
  <c r="G170" i="14"/>
  <c r="F148" i="14"/>
  <c r="T19" i="16"/>
  <c r="AH19" i="40"/>
  <c r="AI19" i="40"/>
  <c r="D18" i="40"/>
  <c r="H129" i="14"/>
  <c r="H130" i="14"/>
  <c r="H170" i="14"/>
  <c r="H52" i="13"/>
  <c r="I52" i="13"/>
  <c r="R81" i="13"/>
  <c r="U82" i="13"/>
  <c r="I127" i="13"/>
  <c r="J123" i="8"/>
  <c r="J124" i="8"/>
  <c r="I145" i="8"/>
  <c r="J106" i="13"/>
  <c r="J107" i="13"/>
  <c r="I128" i="13"/>
  <c r="J139" i="9"/>
  <c r="I161" i="9"/>
  <c r="I238" i="11"/>
  <c r="J216" i="11"/>
  <c r="I236" i="11"/>
  <c r="J214" i="11"/>
  <c r="I144" i="8"/>
  <c r="J122" i="8"/>
  <c r="I241" i="11"/>
  <c r="J219" i="11"/>
  <c r="J135" i="9"/>
  <c r="I157" i="9"/>
  <c r="J136" i="9"/>
  <c r="I158" i="9"/>
  <c r="J215" i="11"/>
  <c r="I237" i="11"/>
  <c r="J217" i="11"/>
  <c r="I239" i="11"/>
  <c r="J221" i="3"/>
  <c r="J222" i="3"/>
  <c r="I243" i="3"/>
  <c r="I242" i="11"/>
  <c r="J220" i="11"/>
  <c r="J221" i="11"/>
  <c r="J142" i="9"/>
  <c r="J141" i="9"/>
  <c r="I163" i="9"/>
  <c r="J120" i="8"/>
  <c r="I142" i="8"/>
  <c r="J137" i="9"/>
  <c r="I159" i="9"/>
  <c r="J121" i="8"/>
  <c r="I143" i="8"/>
  <c r="J126" i="13"/>
  <c r="I162" i="9"/>
  <c r="J140" i="9"/>
  <c r="I160" i="9"/>
  <c r="J138" i="9"/>
  <c r="J218" i="11"/>
  <c r="I240" i="11"/>
  <c r="I140" i="8"/>
  <c r="J118" i="8"/>
  <c r="J119" i="8"/>
  <c r="I141" i="8"/>
  <c r="I139" i="8"/>
  <c r="J117" i="8"/>
  <c r="G19" i="40"/>
  <c r="D46" i="40"/>
  <c r="F20" i="40"/>
  <c r="E18" i="40"/>
  <c r="T37" i="8" a="1"/>
  <c r="T37" i="8"/>
  <c r="G128" i="14"/>
  <c r="O19" i="37"/>
  <c r="F128" i="14"/>
  <c r="F168" i="14"/>
  <c r="D129" i="14"/>
  <c r="D169" i="14"/>
  <c r="D393" i="7"/>
  <c r="E327" i="7"/>
  <c r="D350" i="7"/>
  <c r="R15" i="3"/>
  <c r="D51" i="13"/>
  <c r="H94" i="3"/>
  <c r="I94" i="3"/>
  <c r="J94" i="3"/>
  <c r="K94" i="3"/>
  <c r="L94" i="3"/>
  <c r="M94" i="3"/>
  <c r="N94" i="3"/>
  <c r="O94" i="3"/>
  <c r="P94" i="3"/>
  <c r="Q94" i="3"/>
  <c r="B115" i="3"/>
  <c r="H37" i="3"/>
  <c r="T114" i="9"/>
  <c r="S114" i="9"/>
  <c r="C13" i="8"/>
  <c r="C13" i="9"/>
  <c r="R196" i="3"/>
  <c r="R138" i="3"/>
  <c r="K327" i="7"/>
  <c r="J350" i="7"/>
  <c r="J393" i="7"/>
  <c r="O198" i="3"/>
  <c r="M198" i="3"/>
  <c r="N198" i="3"/>
  <c r="P198" i="3"/>
  <c r="C259" i="3"/>
  <c r="C17" i="14"/>
  <c r="K198" i="3"/>
  <c r="K240" i="3"/>
  <c r="J198" i="3"/>
  <c r="J240" i="3"/>
  <c r="I198" i="3"/>
  <c r="I240" i="3"/>
  <c r="L198" i="3"/>
  <c r="G198" i="3"/>
  <c r="G240" i="3"/>
  <c r="Q198" i="3"/>
  <c r="H198" i="3"/>
  <c r="H240" i="3"/>
  <c r="F198" i="3"/>
  <c r="B142" i="13"/>
  <c r="N15" i="14"/>
  <c r="U81" i="13"/>
  <c r="T96" i="8"/>
  <c r="S96" i="8"/>
  <c r="G94" i="3"/>
  <c r="G37" i="3"/>
  <c r="C393" i="7"/>
  <c r="C350" i="7"/>
  <c r="D327" i="7"/>
  <c r="E94" i="3"/>
  <c r="E47" i="3"/>
  <c r="E37" i="3"/>
  <c r="I13" i="9"/>
  <c r="I54" i="9"/>
  <c r="I13" i="8"/>
  <c r="I35" i="8"/>
  <c r="B177" i="9"/>
  <c r="H15" i="14"/>
  <c r="U115" i="9"/>
  <c r="C177" i="9"/>
  <c r="I15" i="14"/>
  <c r="E18" i="37"/>
  <c r="I18" i="37"/>
  <c r="I82" i="13"/>
  <c r="I124" i="13"/>
  <c r="J82" i="13"/>
  <c r="J124" i="13"/>
  <c r="N82" i="13"/>
  <c r="K82" i="13"/>
  <c r="K124" i="13"/>
  <c r="O82" i="13"/>
  <c r="Q82" i="13"/>
  <c r="L82" i="13"/>
  <c r="L124" i="13"/>
  <c r="P82" i="13"/>
  <c r="M82" i="13"/>
  <c r="H82" i="13"/>
  <c r="H124" i="13"/>
  <c r="C143" i="13"/>
  <c r="O16" i="14"/>
  <c r="G19" i="37"/>
  <c r="K19" i="37"/>
  <c r="P19" i="37"/>
  <c r="G82" i="13"/>
  <c r="J373" i="7"/>
  <c r="J13" i="3"/>
  <c r="G373" i="7"/>
  <c r="G13" i="3"/>
  <c r="D373" i="7"/>
  <c r="D13" i="3"/>
  <c r="H373" i="7"/>
  <c r="H13" i="3"/>
  <c r="B13" i="8"/>
  <c r="I373" i="7"/>
  <c r="I13" i="3"/>
  <c r="C373" i="7"/>
  <c r="C13" i="3"/>
  <c r="F373" i="7"/>
  <c r="F13" i="3"/>
  <c r="B373" i="7"/>
  <c r="B13" i="3"/>
  <c r="E373" i="7"/>
  <c r="E13" i="3"/>
  <c r="B13" i="9"/>
  <c r="S199" i="3"/>
  <c r="E241" i="3"/>
  <c r="T193" i="11"/>
  <c r="S193" i="11"/>
  <c r="F36" i="8"/>
  <c r="F47" i="8"/>
  <c r="B256" i="11"/>
  <c r="K15" i="14"/>
  <c r="U194" i="11"/>
  <c r="C256" i="11"/>
  <c r="L15" i="14"/>
  <c r="F18" i="37"/>
  <c r="J18" i="37"/>
  <c r="C94" i="3"/>
  <c r="C37" i="3"/>
  <c r="F55" i="9"/>
  <c r="F66" i="9"/>
  <c r="G13" i="8"/>
  <c r="G13" i="9"/>
  <c r="G95" i="8"/>
  <c r="G192" i="11"/>
  <c r="G113" i="9"/>
  <c r="G194" i="3"/>
  <c r="G79" i="13"/>
  <c r="F327" i="7"/>
  <c r="E393" i="7"/>
  <c r="E350" i="7"/>
  <c r="B393" i="7"/>
  <c r="C327" i="7"/>
  <c r="B350" i="7"/>
  <c r="B327" i="7"/>
  <c r="M83" i="13"/>
  <c r="I83" i="13"/>
  <c r="I125" i="13"/>
  <c r="L83" i="13"/>
  <c r="G83" i="13"/>
  <c r="G125" i="13"/>
  <c r="P83" i="13"/>
  <c r="N83" i="13"/>
  <c r="H83" i="13"/>
  <c r="H125" i="13"/>
  <c r="O83" i="13"/>
  <c r="K83" i="13"/>
  <c r="K125" i="13"/>
  <c r="F83" i="13"/>
  <c r="C144" i="13"/>
  <c r="O17" i="14"/>
  <c r="G20" i="37"/>
  <c r="K20" i="37"/>
  <c r="P20" i="37"/>
  <c r="Q83" i="13"/>
  <c r="J83" i="13"/>
  <c r="J125" i="13"/>
  <c r="H393" i="7"/>
  <c r="I327" i="7"/>
  <c r="H350" i="7"/>
  <c r="E113" i="9"/>
  <c r="E95" i="8"/>
  <c r="E194" i="3"/>
  <c r="E79" i="13"/>
  <c r="E192" i="11"/>
  <c r="D13" i="9"/>
  <c r="D54" i="9"/>
  <c r="D13" i="8"/>
  <c r="D35" i="8"/>
  <c r="E126" i="13"/>
  <c r="S84" i="13"/>
  <c r="H157" i="5"/>
  <c r="B49" i="13"/>
  <c r="G49" i="13"/>
  <c r="G157" i="5"/>
  <c r="F192" i="11"/>
  <c r="F113" i="9"/>
  <c r="F194" i="3"/>
  <c r="F79" i="13"/>
  <c r="F95" i="8"/>
  <c r="J13" i="9"/>
  <c r="J54" i="9"/>
  <c r="J13" i="8"/>
  <c r="J35" i="8"/>
  <c r="M19" i="37"/>
  <c r="E155" i="5"/>
  <c r="F156" i="5"/>
  <c r="I192" i="11"/>
  <c r="I113" i="9"/>
  <c r="I95" i="8"/>
  <c r="I194" i="3"/>
  <c r="I79" i="13"/>
  <c r="R374" i="7"/>
  <c r="U97" i="8"/>
  <c r="C159" i="8"/>
  <c r="F15" i="14"/>
  <c r="D18" i="37"/>
  <c r="H18" i="37"/>
  <c r="B159" i="8"/>
  <c r="E15" i="14"/>
  <c r="K393" i="7"/>
  <c r="R393" i="7"/>
  <c r="C14" i="37"/>
  <c r="K350" i="7"/>
  <c r="L327" i="7"/>
  <c r="H13" i="9"/>
  <c r="H54" i="9"/>
  <c r="H13" i="8"/>
  <c r="H35" i="8"/>
  <c r="E13" i="9"/>
  <c r="E54" i="9"/>
  <c r="E13" i="8"/>
  <c r="E35" i="8"/>
  <c r="C192" i="11"/>
  <c r="C95" i="8"/>
  <c r="C113" i="9"/>
  <c r="C194" i="3"/>
  <c r="C79" i="13"/>
  <c r="I350" i="7"/>
  <c r="I393" i="7"/>
  <c r="J327" i="7"/>
  <c r="D94" i="3"/>
  <c r="D37" i="3"/>
  <c r="G327" i="7"/>
  <c r="F393" i="7"/>
  <c r="F350" i="7"/>
  <c r="R14" i="8"/>
  <c r="B36" i="8"/>
  <c r="B48" i="8"/>
  <c r="T139" i="3" a="1"/>
  <c r="T139" i="3"/>
  <c r="F139" i="3"/>
  <c r="D139" i="3"/>
  <c r="C148" i="3"/>
  <c r="C139" i="3"/>
  <c r="B139" i="3"/>
  <c r="E139" i="3"/>
  <c r="B192" i="11"/>
  <c r="B95" i="8"/>
  <c r="B93" i="3"/>
  <c r="B113" i="9"/>
  <c r="B194" i="3"/>
  <c r="B79" i="13"/>
  <c r="U197" i="3"/>
  <c r="B258" i="3"/>
  <c r="B16" i="14"/>
  <c r="H95" i="8"/>
  <c r="H194" i="3"/>
  <c r="H79" i="13"/>
  <c r="H113" i="9"/>
  <c r="H192" i="11"/>
  <c r="F37" i="3"/>
  <c r="F94" i="3"/>
  <c r="C51" i="13"/>
  <c r="T80" i="13"/>
  <c r="B17" i="37"/>
  <c r="T195" i="3"/>
  <c r="H128" i="14"/>
  <c r="F13" i="8"/>
  <c r="F35" i="8"/>
  <c r="F13" i="9"/>
  <c r="F54" i="9"/>
  <c r="D192" i="11"/>
  <c r="D113" i="9"/>
  <c r="D95" i="8"/>
  <c r="D194" i="3"/>
  <c r="D79" i="13"/>
  <c r="N19" i="37"/>
  <c r="G350" i="7"/>
  <c r="G393" i="7"/>
  <c r="H327" i="7"/>
  <c r="B55" i="9"/>
  <c r="B67" i="9"/>
  <c r="R14" i="9"/>
  <c r="U19" i="16"/>
  <c r="M150" i="14"/>
  <c r="F147" i="14"/>
  <c r="M148" i="14"/>
  <c r="H148" i="14"/>
  <c r="G169" i="14"/>
  <c r="G147" i="14"/>
  <c r="N148" i="14"/>
  <c r="K148" i="14"/>
  <c r="L148" i="14"/>
  <c r="G148" i="14"/>
  <c r="F169" i="14"/>
  <c r="I148" i="14"/>
  <c r="H169" i="14"/>
  <c r="J148" i="14"/>
  <c r="T20" i="16"/>
  <c r="AH18" i="40"/>
  <c r="AI18" i="40"/>
  <c r="D17" i="40"/>
  <c r="E17" i="40"/>
  <c r="I128" i="14"/>
  <c r="I129" i="14"/>
  <c r="I169" i="14"/>
  <c r="J158" i="9"/>
  <c r="K136" i="9"/>
  <c r="K106" i="13"/>
  <c r="K107" i="13"/>
  <c r="J128" i="13"/>
  <c r="K217" i="11"/>
  <c r="J239" i="11"/>
  <c r="I130" i="14"/>
  <c r="I170" i="14"/>
  <c r="K139" i="9"/>
  <c r="J161" i="9"/>
  <c r="K220" i="3"/>
  <c r="J242" i="3"/>
  <c r="K135" i="9"/>
  <c r="J157" i="9"/>
  <c r="K105" i="13"/>
  <c r="J127" i="13"/>
  <c r="J143" i="8"/>
  <c r="K121" i="8"/>
  <c r="J235" i="11"/>
  <c r="K213" i="11"/>
  <c r="K214" i="11"/>
  <c r="J236" i="11"/>
  <c r="K118" i="8"/>
  <c r="J140" i="8"/>
  <c r="K119" i="8"/>
  <c r="J141" i="8"/>
  <c r="J237" i="11"/>
  <c r="K215" i="11"/>
  <c r="J160" i="9"/>
  <c r="K138" i="9"/>
  <c r="K134" i="9"/>
  <c r="J156" i="9"/>
  <c r="K123" i="8"/>
  <c r="K124" i="8"/>
  <c r="J145" i="8"/>
  <c r="K116" i="8"/>
  <c r="J138" i="8"/>
  <c r="K117" i="8"/>
  <c r="J139" i="8"/>
  <c r="K140" i="9"/>
  <c r="J162" i="9"/>
  <c r="K122" i="8"/>
  <c r="J144" i="8"/>
  <c r="J241" i="11"/>
  <c r="K219" i="11"/>
  <c r="K221" i="3"/>
  <c r="K222" i="3"/>
  <c r="J243" i="3"/>
  <c r="K120" i="8"/>
  <c r="J142" i="8"/>
  <c r="K141" i="9"/>
  <c r="K142" i="9"/>
  <c r="J163" i="9"/>
  <c r="K218" i="11"/>
  <c r="J240" i="11"/>
  <c r="K137" i="9"/>
  <c r="J159" i="9"/>
  <c r="K216" i="11"/>
  <c r="J238" i="11"/>
  <c r="J242" i="11"/>
  <c r="K221" i="11"/>
  <c r="K220" i="11"/>
  <c r="D45" i="40"/>
  <c r="G18" i="40"/>
  <c r="F19" i="40"/>
  <c r="M18" i="37"/>
  <c r="N18" i="37"/>
  <c r="F12" i="9"/>
  <c r="F53" i="9"/>
  <c r="F12" i="8"/>
  <c r="F34" i="8"/>
  <c r="H156" i="5"/>
  <c r="B48" i="13"/>
  <c r="G48" i="13"/>
  <c r="G156" i="5"/>
  <c r="F47" i="3"/>
  <c r="F93" i="3"/>
  <c r="F36" i="3"/>
  <c r="F392" i="7"/>
  <c r="G326" i="7"/>
  <c r="F349" i="7"/>
  <c r="D112" i="9"/>
  <c r="D94" i="8"/>
  <c r="D191" i="11"/>
  <c r="D193" i="3"/>
  <c r="D78" i="13"/>
  <c r="U196" i="3"/>
  <c r="B257" i="3"/>
  <c r="B15" i="14"/>
  <c r="T95" i="8"/>
  <c r="S95" i="8"/>
  <c r="E154" i="5"/>
  <c r="F155" i="5"/>
  <c r="G191" i="11"/>
  <c r="G112" i="9"/>
  <c r="G94" i="8"/>
  <c r="G193" i="3"/>
  <c r="G78" i="13"/>
  <c r="C67" i="9"/>
  <c r="C54" i="9"/>
  <c r="D93" i="3"/>
  <c r="D36" i="3"/>
  <c r="T192" i="11"/>
  <c r="S192" i="11"/>
  <c r="G392" i="7"/>
  <c r="G349" i="7"/>
  <c r="H326" i="7"/>
  <c r="U193" i="11"/>
  <c r="C255" i="11"/>
  <c r="L14" i="14"/>
  <c r="F17" i="37"/>
  <c r="J17" i="37"/>
  <c r="B255" i="11"/>
  <c r="K14" i="14"/>
  <c r="R373" i="7"/>
  <c r="J94" i="8"/>
  <c r="J112" i="9"/>
  <c r="J191" i="11"/>
  <c r="J193" i="3"/>
  <c r="J78" i="13"/>
  <c r="C35" i="8"/>
  <c r="C48" i="8"/>
  <c r="G93" i="3"/>
  <c r="G36" i="3"/>
  <c r="G124" i="13"/>
  <c r="S82" i="13"/>
  <c r="H191" i="11"/>
  <c r="H193" i="3"/>
  <c r="H78" i="13"/>
  <c r="H112" i="9"/>
  <c r="H94" i="8"/>
  <c r="E93" i="3"/>
  <c r="E36" i="3"/>
  <c r="E128" i="14"/>
  <c r="E168" i="14"/>
  <c r="B158" i="8"/>
  <c r="E14" i="14"/>
  <c r="U96" i="8"/>
  <c r="C158" i="8"/>
  <c r="F14" i="14"/>
  <c r="D17" i="37"/>
  <c r="H17" i="37"/>
  <c r="T138" i="3" a="1"/>
  <c r="T138" i="3"/>
  <c r="G138" i="3"/>
  <c r="E138" i="3"/>
  <c r="B138" i="3"/>
  <c r="F138" i="3"/>
  <c r="D138" i="3"/>
  <c r="D148" i="3"/>
  <c r="C138" i="3"/>
  <c r="K326" i="7"/>
  <c r="J392" i="7"/>
  <c r="J349" i="7"/>
  <c r="L392" i="7"/>
  <c r="R392" i="7"/>
  <c r="C13" i="37"/>
  <c r="M326" i="7"/>
  <c r="L349" i="7"/>
  <c r="U114" i="9"/>
  <c r="C176" i="9"/>
  <c r="I14" i="14"/>
  <c r="E17" i="37"/>
  <c r="I17" i="37"/>
  <c r="B176" i="9"/>
  <c r="H14" i="14"/>
  <c r="T113" i="9"/>
  <c r="S113" i="9"/>
  <c r="H392" i="7"/>
  <c r="H349" i="7"/>
  <c r="I326" i="7"/>
  <c r="K12" i="9"/>
  <c r="K53" i="9"/>
  <c r="K12" i="8"/>
  <c r="K34" i="8"/>
  <c r="H12" i="9"/>
  <c r="H12" i="8"/>
  <c r="P81" i="13"/>
  <c r="O81" i="13"/>
  <c r="L81" i="13"/>
  <c r="L123" i="13"/>
  <c r="M81" i="13"/>
  <c r="M123" i="13"/>
  <c r="C142" i="13"/>
  <c r="O15" i="14"/>
  <c r="G18" i="37"/>
  <c r="K18" i="37"/>
  <c r="P18" i="37"/>
  <c r="H81" i="13"/>
  <c r="I81" i="13"/>
  <c r="I123" i="13"/>
  <c r="J81" i="13"/>
  <c r="J123" i="13"/>
  <c r="N81" i="13"/>
  <c r="Q81" i="13"/>
  <c r="K81" i="13"/>
  <c r="K123" i="13"/>
  <c r="I12" i="8"/>
  <c r="I34" i="8"/>
  <c r="I12" i="9"/>
  <c r="I53" i="9"/>
  <c r="J326" i="7"/>
  <c r="I349" i="7"/>
  <c r="I392" i="7"/>
  <c r="G12" i="9"/>
  <c r="G53" i="9"/>
  <c r="G12" i="8"/>
  <c r="G34" i="8"/>
  <c r="G66" i="9"/>
  <c r="G54" i="9"/>
  <c r="B54" i="9"/>
  <c r="R13" i="9"/>
  <c r="D392" i="7"/>
  <c r="E326" i="7"/>
  <c r="D349" i="7"/>
  <c r="S198" i="3"/>
  <c r="F240" i="3"/>
  <c r="B392" i="7"/>
  <c r="B349" i="7"/>
  <c r="C326" i="7"/>
  <c r="B326" i="7"/>
  <c r="G47" i="8"/>
  <c r="G35" i="8"/>
  <c r="E112" i="9"/>
  <c r="E94" i="8"/>
  <c r="E193" i="3"/>
  <c r="E78" i="13"/>
  <c r="E191" i="11"/>
  <c r="C12" i="9"/>
  <c r="C53" i="9"/>
  <c r="C12" i="8"/>
  <c r="C34" i="8"/>
  <c r="H127" i="14"/>
  <c r="B16" i="37"/>
  <c r="C50" i="13"/>
  <c r="T79" i="13"/>
  <c r="T194" i="3"/>
  <c r="H372" i="7"/>
  <c r="H12" i="3"/>
  <c r="B12" i="9"/>
  <c r="I372" i="7"/>
  <c r="I12" i="3"/>
  <c r="C372" i="7"/>
  <c r="C12" i="3"/>
  <c r="J372" i="7"/>
  <c r="J12" i="3"/>
  <c r="B12" i="8"/>
  <c r="K372" i="7"/>
  <c r="K12" i="3"/>
  <c r="G372" i="7"/>
  <c r="G12" i="3"/>
  <c r="D372" i="7"/>
  <c r="D12" i="3"/>
  <c r="F372" i="7"/>
  <c r="F12" i="3"/>
  <c r="B372" i="7"/>
  <c r="B12" i="3"/>
  <c r="E372" i="7"/>
  <c r="E12" i="3"/>
  <c r="B191" i="11"/>
  <c r="B193" i="3"/>
  <c r="B78" i="13"/>
  <c r="B94" i="8"/>
  <c r="B92" i="3"/>
  <c r="B112" i="9"/>
  <c r="R137" i="3"/>
  <c r="R195" i="3"/>
  <c r="C258" i="3"/>
  <c r="C16" i="14"/>
  <c r="H197" i="3"/>
  <c r="H239" i="3"/>
  <c r="H126" i="14"/>
  <c r="Q197" i="3"/>
  <c r="O197" i="3"/>
  <c r="P197" i="3"/>
  <c r="N197" i="3"/>
  <c r="M197" i="3"/>
  <c r="G197" i="3"/>
  <c r="J197" i="3"/>
  <c r="J239" i="3"/>
  <c r="L197" i="3"/>
  <c r="L239" i="3"/>
  <c r="K197" i="3"/>
  <c r="K239" i="3"/>
  <c r="I197" i="3"/>
  <c r="I239" i="3"/>
  <c r="I126" i="14"/>
  <c r="C36" i="3"/>
  <c r="C93" i="3"/>
  <c r="C392" i="7"/>
  <c r="D326" i="7"/>
  <c r="C349" i="7"/>
  <c r="F191" i="11"/>
  <c r="F94" i="8"/>
  <c r="F112" i="9"/>
  <c r="F193" i="3"/>
  <c r="F78" i="13"/>
  <c r="G127" i="14"/>
  <c r="G167" i="14"/>
  <c r="H51" i="13"/>
  <c r="I51" i="13"/>
  <c r="R80" i="13"/>
  <c r="C112" i="9"/>
  <c r="C193" i="3"/>
  <c r="C78" i="13"/>
  <c r="C94" i="8"/>
  <c r="C191" i="11"/>
  <c r="D12" i="9"/>
  <c r="D12" i="8"/>
  <c r="F125" i="13"/>
  <c r="S83" i="13"/>
  <c r="H93" i="3"/>
  <c r="H36" i="3"/>
  <c r="I93" i="3"/>
  <c r="J93" i="3"/>
  <c r="K93" i="3"/>
  <c r="L93" i="3"/>
  <c r="M93" i="3"/>
  <c r="N93" i="3"/>
  <c r="O93" i="3"/>
  <c r="P93" i="3"/>
  <c r="Q93" i="3"/>
  <c r="B114" i="3"/>
  <c r="R14" i="3"/>
  <c r="D50" i="13"/>
  <c r="I36" i="3"/>
  <c r="I191" i="11"/>
  <c r="I94" i="8"/>
  <c r="I193" i="3"/>
  <c r="I78" i="13"/>
  <c r="I112" i="9"/>
  <c r="I127" i="14"/>
  <c r="J12" i="9"/>
  <c r="J53" i="9"/>
  <c r="J12" i="8"/>
  <c r="J34" i="8"/>
  <c r="E392" i="7"/>
  <c r="F326" i="7"/>
  <c r="E349" i="7"/>
  <c r="T36" i="8" a="1"/>
  <c r="T36" i="8"/>
  <c r="E12" i="8"/>
  <c r="E34" i="8"/>
  <c r="E12" i="9"/>
  <c r="E53" i="9"/>
  <c r="O18" i="37"/>
  <c r="B35" i="8"/>
  <c r="R13" i="8"/>
  <c r="K349" i="7"/>
  <c r="L326" i="7"/>
  <c r="K392" i="7"/>
  <c r="U20" i="16"/>
  <c r="N150" i="14"/>
  <c r="K147" i="14"/>
  <c r="L147" i="14"/>
  <c r="I147" i="14"/>
  <c r="H168" i="14"/>
  <c r="M147" i="14"/>
  <c r="N147" i="14"/>
  <c r="J147" i="14"/>
  <c r="I168" i="14"/>
  <c r="G146" i="14"/>
  <c r="N149" i="14"/>
  <c r="O147" i="14"/>
  <c r="H146" i="14"/>
  <c r="H147" i="14"/>
  <c r="G168" i="14"/>
  <c r="T21" i="16"/>
  <c r="G17" i="40"/>
  <c r="D44" i="40"/>
  <c r="F18" i="40"/>
  <c r="AH17" i="40"/>
  <c r="AI17" i="40"/>
  <c r="D16" i="40"/>
  <c r="E16" i="40"/>
  <c r="J127" i="14"/>
  <c r="L215" i="11"/>
  <c r="K237" i="11"/>
  <c r="K161" i="9"/>
  <c r="L139" i="9"/>
  <c r="J126" i="14"/>
  <c r="L212" i="11"/>
  <c r="K234" i="11"/>
  <c r="L216" i="11"/>
  <c r="K238" i="11"/>
  <c r="K138" i="8"/>
  <c r="L116" i="8"/>
  <c r="K141" i="8"/>
  <c r="L119" i="8"/>
  <c r="L124" i="8"/>
  <c r="L123" i="8"/>
  <c r="K145" i="8"/>
  <c r="K143" i="8"/>
  <c r="L121" i="8"/>
  <c r="L118" i="8"/>
  <c r="K140" i="8"/>
  <c r="L122" i="8"/>
  <c r="K144" i="8"/>
  <c r="L120" i="8"/>
  <c r="K142" i="8"/>
  <c r="K128" i="13"/>
  <c r="L107" i="13"/>
  <c r="L106" i="13"/>
  <c r="K156" i="9"/>
  <c r="L134" i="9"/>
  <c r="L219" i="3"/>
  <c r="K241" i="3"/>
  <c r="L117" i="8"/>
  <c r="K139" i="8"/>
  <c r="L141" i="9"/>
  <c r="K163" i="9"/>
  <c r="L142" i="9"/>
  <c r="L219" i="11"/>
  <c r="K241" i="11"/>
  <c r="J130" i="14"/>
  <c r="J170" i="14"/>
  <c r="J128" i="14"/>
  <c r="J168" i="14"/>
  <c r="L105" i="13"/>
  <c r="K127" i="13"/>
  <c r="L136" i="9"/>
  <c r="K158" i="9"/>
  <c r="L140" i="9"/>
  <c r="K162" i="9"/>
  <c r="L220" i="11"/>
  <c r="K242" i="11"/>
  <c r="L221" i="11"/>
  <c r="L221" i="3"/>
  <c r="L222" i="3"/>
  <c r="K243" i="3"/>
  <c r="L133" i="9"/>
  <c r="K155" i="9"/>
  <c r="K157" i="9"/>
  <c r="L135" i="9"/>
  <c r="L214" i="11"/>
  <c r="K236" i="11"/>
  <c r="J129" i="14"/>
  <c r="J169" i="14"/>
  <c r="K239" i="11"/>
  <c r="L217" i="11"/>
  <c r="L220" i="3"/>
  <c r="K242" i="3"/>
  <c r="K159" i="9"/>
  <c r="L137" i="9"/>
  <c r="L104" i="13"/>
  <c r="K126" i="13"/>
  <c r="L138" i="9"/>
  <c r="K160" i="9"/>
  <c r="L213" i="11"/>
  <c r="K235" i="11"/>
  <c r="K137" i="8"/>
  <c r="L115" i="8"/>
  <c r="L218" i="11"/>
  <c r="K240" i="11"/>
  <c r="T35" i="8" a="1"/>
  <c r="T35" i="8"/>
  <c r="N17" i="37"/>
  <c r="O17" i="37"/>
  <c r="F127" i="14"/>
  <c r="F167" i="14"/>
  <c r="H50" i="13"/>
  <c r="I50" i="13"/>
  <c r="R79" i="13"/>
  <c r="J70" i="9"/>
  <c r="J64" i="9"/>
  <c r="T112" i="9"/>
  <c r="S112" i="9"/>
  <c r="H190" i="11"/>
  <c r="H93" i="8"/>
  <c r="H192" i="3"/>
  <c r="H77" i="13"/>
  <c r="H111" i="9"/>
  <c r="G70" i="9"/>
  <c r="G64" i="9"/>
  <c r="I391" i="7"/>
  <c r="I348" i="7"/>
  <c r="J325" i="7"/>
  <c r="M17" i="37"/>
  <c r="H123" i="13"/>
  <c r="S81" i="13"/>
  <c r="H11" i="8"/>
  <c r="H11" i="9"/>
  <c r="G47" i="3"/>
  <c r="G92" i="3"/>
  <c r="G35" i="3"/>
  <c r="S94" i="8"/>
  <c r="T94" i="8"/>
  <c r="C49" i="13"/>
  <c r="T78" i="13"/>
  <c r="B15" i="37"/>
  <c r="T193" i="3"/>
  <c r="F11" i="9"/>
  <c r="F11" i="8"/>
  <c r="C92" i="3"/>
  <c r="C35" i="3"/>
  <c r="C48" i="3"/>
  <c r="J35" i="3"/>
  <c r="R13" i="3"/>
  <c r="D49" i="13"/>
  <c r="J92" i="3"/>
  <c r="K92" i="3"/>
  <c r="L92" i="3"/>
  <c r="M92" i="3"/>
  <c r="N92" i="3"/>
  <c r="O92" i="3"/>
  <c r="P92" i="3"/>
  <c r="Q92" i="3"/>
  <c r="B113" i="3"/>
  <c r="L391" i="7"/>
  <c r="M325" i="7"/>
  <c r="L348" i="7"/>
  <c r="B141" i="13"/>
  <c r="N14" i="14"/>
  <c r="U80" i="13"/>
  <c r="B175" i="9"/>
  <c r="H13" i="14"/>
  <c r="U113" i="9"/>
  <c r="C175" i="9"/>
  <c r="I13" i="14"/>
  <c r="E16" i="37"/>
  <c r="I16" i="37"/>
  <c r="G391" i="7"/>
  <c r="G348" i="7"/>
  <c r="H325" i="7"/>
  <c r="K11" i="8"/>
  <c r="K11" i="9"/>
  <c r="T191" i="11"/>
  <c r="S191" i="11"/>
  <c r="E35" i="3"/>
  <c r="E92" i="3"/>
  <c r="I11" i="9"/>
  <c r="I66" i="9"/>
  <c r="I11" i="8"/>
  <c r="I47" i="8"/>
  <c r="J45" i="8"/>
  <c r="J50" i="8"/>
  <c r="I35" i="3"/>
  <c r="I92" i="3"/>
  <c r="G239" i="3"/>
  <c r="G126" i="14"/>
  <c r="G166" i="14"/>
  <c r="S197" i="3"/>
  <c r="E190" i="11"/>
  <c r="E192" i="3"/>
  <c r="E77" i="13"/>
  <c r="E111" i="9"/>
  <c r="E93" i="8"/>
  <c r="J348" i="7"/>
  <c r="J391" i="7"/>
  <c r="K325" i="7"/>
  <c r="G155" i="5"/>
  <c r="B47" i="13"/>
  <c r="G47" i="13"/>
  <c r="H155" i="5"/>
  <c r="D34" i="8"/>
  <c r="D48" i="8"/>
  <c r="B190" i="11"/>
  <c r="B91" i="3"/>
  <c r="B111" i="9"/>
  <c r="B192" i="3"/>
  <c r="B77" i="13"/>
  <c r="B93" i="8"/>
  <c r="I64" i="9"/>
  <c r="I70" i="9"/>
  <c r="E153" i="5"/>
  <c r="F154" i="5"/>
  <c r="D53" i="9"/>
  <c r="D67" i="9"/>
  <c r="F92" i="3"/>
  <c r="F35" i="3"/>
  <c r="F190" i="11"/>
  <c r="F192" i="3"/>
  <c r="F77" i="13"/>
  <c r="F93" i="8"/>
  <c r="F111" i="9"/>
  <c r="B348" i="7"/>
  <c r="C325" i="7"/>
  <c r="B391" i="7"/>
  <c r="B325" i="7"/>
  <c r="I45" i="8"/>
  <c r="I50" i="8"/>
  <c r="H391" i="7"/>
  <c r="I325" i="7"/>
  <c r="H348" i="7"/>
  <c r="U95" i="8"/>
  <c r="C157" i="8"/>
  <c r="F13" i="14"/>
  <c r="D16" i="37"/>
  <c r="H16" i="37"/>
  <c r="B157" i="8"/>
  <c r="E13" i="14"/>
  <c r="B53" i="9"/>
  <c r="R12" i="9"/>
  <c r="D111" i="9"/>
  <c r="D93" i="8"/>
  <c r="D192" i="3"/>
  <c r="D77" i="13"/>
  <c r="D190" i="11"/>
  <c r="C348" i="7"/>
  <c r="C391" i="7"/>
  <c r="D325" i="7"/>
  <c r="D11" i="9"/>
  <c r="D11" i="8"/>
  <c r="G11" i="9"/>
  <c r="G11" i="8"/>
  <c r="C64" i="9"/>
  <c r="C70" i="9"/>
  <c r="E64" i="9"/>
  <c r="E70" i="9"/>
  <c r="G111" i="9"/>
  <c r="G192" i="3"/>
  <c r="G77" i="13"/>
  <c r="G93" i="8"/>
  <c r="G190" i="11"/>
  <c r="I371" i="7"/>
  <c r="I11" i="3"/>
  <c r="E371" i="7"/>
  <c r="E11" i="3"/>
  <c r="D371" i="7"/>
  <c r="D11" i="3"/>
  <c r="H371" i="7"/>
  <c r="H11" i="3"/>
  <c r="B11" i="8"/>
  <c r="B11" i="9"/>
  <c r="K371" i="7"/>
  <c r="K11" i="3"/>
  <c r="C371" i="7"/>
  <c r="C11" i="3"/>
  <c r="B371" i="7"/>
  <c r="B11" i="3"/>
  <c r="F371" i="7"/>
  <c r="F11" i="3"/>
  <c r="J371" i="7"/>
  <c r="J11" i="3"/>
  <c r="L371" i="7"/>
  <c r="G371" i="7"/>
  <c r="G11" i="3"/>
  <c r="E348" i="7"/>
  <c r="F325" i="7"/>
  <c r="E391" i="7"/>
  <c r="H34" i="8"/>
  <c r="H47" i="8"/>
  <c r="E45" i="8"/>
  <c r="E50" i="8"/>
  <c r="K111" i="9"/>
  <c r="K192" i="3"/>
  <c r="K77" i="13"/>
  <c r="K93" i="8"/>
  <c r="K190" i="11"/>
  <c r="R372" i="7"/>
  <c r="H53" i="9"/>
  <c r="H66" i="9"/>
  <c r="L11" i="9"/>
  <c r="L11" i="8"/>
  <c r="H92" i="3"/>
  <c r="H35" i="3"/>
  <c r="B254" i="11"/>
  <c r="K13" i="14"/>
  <c r="U192" i="11"/>
  <c r="C254" i="11"/>
  <c r="L13" i="14"/>
  <c r="F16" i="37"/>
  <c r="J16" i="37"/>
  <c r="H196" i="3"/>
  <c r="J196" i="3"/>
  <c r="J238" i="3"/>
  <c r="J125" i="14"/>
  <c r="Q196" i="3"/>
  <c r="I196" i="3"/>
  <c r="I238" i="3"/>
  <c r="I125" i="14"/>
  <c r="O196" i="3"/>
  <c r="M196" i="3"/>
  <c r="M238" i="3"/>
  <c r="N196" i="3"/>
  <c r="K196" i="3"/>
  <c r="K238" i="3"/>
  <c r="C257" i="3"/>
  <c r="C15" i="14"/>
  <c r="P196" i="3"/>
  <c r="L196" i="3"/>
  <c r="L238" i="3"/>
  <c r="K348" i="7"/>
  <c r="K391" i="7"/>
  <c r="L325" i="7"/>
  <c r="B34" i="8"/>
  <c r="R12" i="8"/>
  <c r="M348" i="7"/>
  <c r="M391" i="7"/>
  <c r="R391" i="7"/>
  <c r="C12" i="37"/>
  <c r="N325" i="7"/>
  <c r="F45" i="8"/>
  <c r="F50" i="8"/>
  <c r="G50" i="8"/>
  <c r="G45" i="8"/>
  <c r="E11" i="9"/>
  <c r="E67" i="9"/>
  <c r="E11" i="8"/>
  <c r="E48" i="8"/>
  <c r="U79" i="13"/>
  <c r="B140" i="13"/>
  <c r="N13" i="14"/>
  <c r="J111" i="9"/>
  <c r="J190" i="11"/>
  <c r="J93" i="8"/>
  <c r="J192" i="3"/>
  <c r="J77" i="13"/>
  <c r="K50" i="8"/>
  <c r="K45" i="8"/>
  <c r="F70" i="9"/>
  <c r="F64" i="9"/>
  <c r="C11" i="9"/>
  <c r="C11" i="8"/>
  <c r="F348" i="7"/>
  <c r="F391" i="7"/>
  <c r="G325" i="7"/>
  <c r="R194" i="3"/>
  <c r="R136" i="3"/>
  <c r="D391" i="7"/>
  <c r="E325" i="7"/>
  <c r="D348" i="7"/>
  <c r="B256" i="3"/>
  <c r="B14" i="14"/>
  <c r="U195" i="3"/>
  <c r="C111" i="9"/>
  <c r="C190" i="11"/>
  <c r="C192" i="3"/>
  <c r="C77" i="13"/>
  <c r="C93" i="8"/>
  <c r="K70" i="9"/>
  <c r="K64" i="9"/>
  <c r="J11" i="9"/>
  <c r="J11" i="8"/>
  <c r="D92" i="3"/>
  <c r="D35" i="3"/>
  <c r="H137" i="3"/>
  <c r="T137" i="3" a="1"/>
  <c r="T137" i="3"/>
  <c r="E148" i="3"/>
  <c r="E137" i="3"/>
  <c r="F137" i="3"/>
  <c r="G137" i="3"/>
  <c r="C137" i="3"/>
  <c r="D137" i="3"/>
  <c r="B137" i="3"/>
  <c r="I192" i="3"/>
  <c r="I77" i="13"/>
  <c r="I93" i="8"/>
  <c r="I190" i="11"/>
  <c r="I111" i="9"/>
  <c r="C45" i="8"/>
  <c r="C50" i="8"/>
  <c r="U21" i="16"/>
  <c r="O150" i="14"/>
  <c r="J146" i="14"/>
  <c r="I167" i="14"/>
  <c r="I145" i="14"/>
  <c r="H166" i="14"/>
  <c r="P146" i="14"/>
  <c r="K146" i="14"/>
  <c r="J167" i="14"/>
  <c r="O146" i="14"/>
  <c r="L146" i="14"/>
  <c r="N146" i="14"/>
  <c r="I146" i="14"/>
  <c r="H167" i="14"/>
  <c r="M146" i="14"/>
  <c r="O148" i="14"/>
  <c r="O149" i="14"/>
  <c r="H145" i="14"/>
  <c r="T22" i="16"/>
  <c r="F17" i="40"/>
  <c r="D43" i="40"/>
  <c r="G16" i="40"/>
  <c r="AH16" i="40"/>
  <c r="AI16" i="40"/>
  <c r="D15" i="40"/>
  <c r="K126" i="14"/>
  <c r="K125" i="14"/>
  <c r="M122" i="8"/>
  <c r="L144" i="8"/>
  <c r="M106" i="13"/>
  <c r="L128" i="13"/>
  <c r="M107" i="13"/>
  <c r="K130" i="14"/>
  <c r="K170" i="14"/>
  <c r="M121" i="8"/>
  <c r="L143" i="8"/>
  <c r="L233" i="11"/>
  <c r="M211" i="11"/>
  <c r="M218" i="3"/>
  <c r="L240" i="3"/>
  <c r="M118" i="8"/>
  <c r="L140" i="8"/>
  <c r="M105" i="13"/>
  <c r="L127" i="13"/>
  <c r="M104" i="13"/>
  <c r="L126" i="13"/>
  <c r="M134" i="9"/>
  <c r="L156" i="9"/>
  <c r="K127" i="14"/>
  <c r="K167" i="14"/>
  <c r="M137" i="9"/>
  <c r="L159" i="9"/>
  <c r="M132" i="9"/>
  <c r="L154" i="9"/>
  <c r="L240" i="11"/>
  <c r="M218" i="11"/>
  <c r="M222" i="3"/>
  <c r="M221" i="3"/>
  <c r="L243" i="3"/>
  <c r="M142" i="9"/>
  <c r="L163" i="9"/>
  <c r="M141" i="9"/>
  <c r="M216" i="11"/>
  <c r="L238" i="11"/>
  <c r="L155" i="9"/>
  <c r="M133" i="9"/>
  <c r="M135" i="9"/>
  <c r="L157" i="9"/>
  <c r="M115" i="8"/>
  <c r="L137" i="8"/>
  <c r="M103" i="13"/>
  <c r="L125" i="13"/>
  <c r="M220" i="3"/>
  <c r="L242" i="3"/>
  <c r="M114" i="8"/>
  <c r="L136" i="8"/>
  <c r="M215" i="11"/>
  <c r="L237" i="11"/>
  <c r="M136" i="9"/>
  <c r="L158" i="9"/>
  <c r="M220" i="11"/>
  <c r="L242" i="11"/>
  <c r="M221" i="11"/>
  <c r="M140" i="9"/>
  <c r="L162" i="9"/>
  <c r="L139" i="8"/>
  <c r="M117" i="8"/>
  <c r="L160" i="9"/>
  <c r="M138" i="9"/>
  <c r="M212" i="11"/>
  <c r="L234" i="11"/>
  <c r="L142" i="8"/>
  <c r="M120" i="8"/>
  <c r="M139" i="9"/>
  <c r="L161" i="9"/>
  <c r="M123" i="8"/>
  <c r="M124" i="8"/>
  <c r="L145" i="8"/>
  <c r="K129" i="14"/>
  <c r="K169" i="14"/>
  <c r="L241" i="11"/>
  <c r="M219" i="11"/>
  <c r="L138" i="8"/>
  <c r="M116" i="8"/>
  <c r="L239" i="11"/>
  <c r="M217" i="11"/>
  <c r="M213" i="11"/>
  <c r="L235" i="11"/>
  <c r="H49" i="13"/>
  <c r="I49" i="13"/>
  <c r="R78" i="13"/>
  <c r="B139" i="13"/>
  <c r="N12" i="14"/>
  <c r="M119" i="8"/>
  <c r="L141" i="8"/>
  <c r="M219" i="3"/>
  <c r="L241" i="3"/>
  <c r="K128" i="14"/>
  <c r="K168" i="14"/>
  <c r="M214" i="11"/>
  <c r="L236" i="11"/>
  <c r="E15" i="40"/>
  <c r="G28" i="40" a="1"/>
  <c r="G28" i="40"/>
  <c r="F28" i="40"/>
  <c r="G26" i="40" a="1"/>
  <c r="G26" i="40"/>
  <c r="F26" i="40"/>
  <c r="O16" i="37"/>
  <c r="M16" i="37"/>
  <c r="N16" i="37"/>
  <c r="B189" i="11"/>
  <c r="B110" i="9"/>
  <c r="B191" i="3"/>
  <c r="B76" i="13"/>
  <c r="B92" i="8"/>
  <c r="B90" i="3"/>
  <c r="T190" i="11"/>
  <c r="S190" i="11"/>
  <c r="I10" i="9"/>
  <c r="I10" i="8"/>
  <c r="F110" i="9"/>
  <c r="F92" i="8"/>
  <c r="F191" i="3"/>
  <c r="F76" i="13"/>
  <c r="F189" i="11"/>
  <c r="C92" i="8"/>
  <c r="C110" i="9"/>
  <c r="C191" i="3"/>
  <c r="C76" i="13"/>
  <c r="C189" i="11"/>
  <c r="D91" i="3"/>
  <c r="D48" i="3"/>
  <c r="D34" i="3"/>
  <c r="D50" i="3"/>
  <c r="D70" i="9"/>
  <c r="D64" i="9"/>
  <c r="U94" i="8"/>
  <c r="C156" i="8"/>
  <c r="F12" i="14"/>
  <c r="D15" i="37"/>
  <c r="H15" i="37"/>
  <c r="B156" i="8"/>
  <c r="E12" i="14"/>
  <c r="D10" i="8"/>
  <c r="D10" i="9"/>
  <c r="I34" i="3"/>
  <c r="I50" i="3"/>
  <c r="I91" i="3"/>
  <c r="B149" i="3"/>
  <c r="H136" i="3"/>
  <c r="D136" i="3"/>
  <c r="T136" i="3" a="1"/>
  <c r="T136" i="3"/>
  <c r="F136" i="3"/>
  <c r="E136" i="3"/>
  <c r="B136" i="3"/>
  <c r="F148" i="3"/>
  <c r="G136" i="3"/>
  <c r="I136" i="3"/>
  <c r="C136" i="3"/>
  <c r="N390" i="7"/>
  <c r="R390" i="7"/>
  <c r="C11" i="37"/>
  <c r="O324" i="7"/>
  <c r="N347" i="7"/>
  <c r="K191" i="3"/>
  <c r="K76" i="13"/>
  <c r="K92" i="8"/>
  <c r="K189" i="11"/>
  <c r="K110" i="9"/>
  <c r="H154" i="5"/>
  <c r="B46" i="13"/>
  <c r="G46" i="13"/>
  <c r="G154" i="5"/>
  <c r="U194" i="3"/>
  <c r="B255" i="3"/>
  <c r="B13" i="14"/>
  <c r="H70" i="9"/>
  <c r="H64" i="9"/>
  <c r="R11" i="9"/>
  <c r="B324" i="7"/>
  <c r="B390" i="7"/>
  <c r="B347" i="7"/>
  <c r="C324" i="7"/>
  <c r="F153" i="5"/>
  <c r="E152" i="5"/>
  <c r="D45" i="8"/>
  <c r="D50" i="8"/>
  <c r="E390" i="7"/>
  <c r="F324" i="7"/>
  <c r="E347" i="7"/>
  <c r="G390" i="7"/>
  <c r="H324" i="7"/>
  <c r="G347" i="7"/>
  <c r="M10" i="8"/>
  <c r="M10" i="9"/>
  <c r="R11" i="8"/>
  <c r="E34" i="3"/>
  <c r="E50" i="3"/>
  <c r="E91" i="3"/>
  <c r="M80" i="13"/>
  <c r="M122" i="13"/>
  <c r="L80" i="13"/>
  <c r="L122" i="13"/>
  <c r="I80" i="13"/>
  <c r="K80" i="13"/>
  <c r="K122" i="13"/>
  <c r="P80" i="13"/>
  <c r="C141" i="13"/>
  <c r="O14" i="14"/>
  <c r="G17" i="37"/>
  <c r="K17" i="37"/>
  <c r="P17" i="37"/>
  <c r="O80" i="13"/>
  <c r="J80" i="13"/>
  <c r="J122" i="13"/>
  <c r="N80" i="13"/>
  <c r="N122" i="13"/>
  <c r="Q80" i="13"/>
  <c r="K10" i="8"/>
  <c r="K10" i="9"/>
  <c r="H191" i="3"/>
  <c r="H76" i="13"/>
  <c r="H189" i="11"/>
  <c r="H110" i="9"/>
  <c r="H92" i="8"/>
  <c r="C390" i="7"/>
  <c r="D324" i="7"/>
  <c r="C347" i="7"/>
  <c r="F10" i="8"/>
  <c r="F48" i="8"/>
  <c r="F10" i="9"/>
  <c r="F67" i="9"/>
  <c r="J91" i="3"/>
  <c r="J34" i="3"/>
  <c r="J50" i="3"/>
  <c r="K91" i="3"/>
  <c r="L91" i="3"/>
  <c r="M91" i="3"/>
  <c r="N91" i="3"/>
  <c r="O91" i="3"/>
  <c r="P91" i="3"/>
  <c r="Q91" i="3"/>
  <c r="B112" i="3"/>
  <c r="R12" i="3"/>
  <c r="D48" i="13"/>
  <c r="K34" i="3"/>
  <c r="K50" i="3"/>
  <c r="H50" i="8"/>
  <c r="H45" i="8"/>
  <c r="D110" i="9"/>
  <c r="D189" i="11"/>
  <c r="D191" i="3"/>
  <c r="D76" i="13"/>
  <c r="D92" i="8"/>
  <c r="B64" i="9"/>
  <c r="B70" i="9"/>
  <c r="B370" i="7"/>
  <c r="B10" i="3"/>
  <c r="G370" i="7"/>
  <c r="G10" i="3"/>
  <c r="J370" i="7"/>
  <c r="J10" i="3"/>
  <c r="L370" i="7"/>
  <c r="C370" i="7"/>
  <c r="C10" i="3"/>
  <c r="E370" i="7"/>
  <c r="E10" i="3"/>
  <c r="H370" i="7"/>
  <c r="H10" i="3"/>
  <c r="M370" i="7"/>
  <c r="D370" i="7"/>
  <c r="D10" i="3"/>
  <c r="B10" i="8"/>
  <c r="F370" i="7"/>
  <c r="F10" i="3"/>
  <c r="K370" i="7"/>
  <c r="K10" i="3"/>
  <c r="B10" i="9"/>
  <c r="I370" i="7"/>
  <c r="I10" i="3"/>
  <c r="H91" i="3"/>
  <c r="H34" i="3"/>
  <c r="H50" i="3"/>
  <c r="H47" i="3"/>
  <c r="C48" i="13"/>
  <c r="T77" i="13"/>
  <c r="B14" i="37"/>
  <c r="T192" i="3"/>
  <c r="E189" i="11"/>
  <c r="E191" i="3"/>
  <c r="E76" i="13"/>
  <c r="E110" i="9"/>
  <c r="E92" i="8"/>
  <c r="B253" i="11"/>
  <c r="K12" i="14"/>
  <c r="U191" i="11"/>
  <c r="C253" i="11"/>
  <c r="L12" i="14"/>
  <c r="F15" i="37"/>
  <c r="J15" i="37"/>
  <c r="C34" i="3"/>
  <c r="C50" i="3"/>
  <c r="C91" i="3"/>
  <c r="I189" i="11"/>
  <c r="I110" i="9"/>
  <c r="I92" i="8"/>
  <c r="I191" i="3"/>
  <c r="I76" i="13"/>
  <c r="H10" i="9"/>
  <c r="H10" i="8"/>
  <c r="C10" i="8"/>
  <c r="C10" i="9"/>
  <c r="T34" i="8" a="1"/>
  <c r="T34" i="8"/>
  <c r="B45" i="8"/>
  <c r="B50" i="8"/>
  <c r="F390" i="7"/>
  <c r="G324" i="7"/>
  <c r="F347" i="7"/>
  <c r="G34" i="3"/>
  <c r="G50" i="3"/>
  <c r="G91" i="3"/>
  <c r="I390" i="7"/>
  <c r="J324" i="7"/>
  <c r="I347" i="7"/>
  <c r="L10" i="9"/>
  <c r="L10" i="8"/>
  <c r="L79" i="13"/>
  <c r="L121" i="13"/>
  <c r="O79" i="13"/>
  <c r="O121" i="13"/>
  <c r="N79" i="13"/>
  <c r="N121" i="13"/>
  <c r="P79" i="13"/>
  <c r="K79" i="13"/>
  <c r="K121" i="13"/>
  <c r="C140" i="13"/>
  <c r="O13" i="14"/>
  <c r="G16" i="37"/>
  <c r="K16" i="37"/>
  <c r="P16" i="37"/>
  <c r="M79" i="13"/>
  <c r="M121" i="13"/>
  <c r="J79" i="13"/>
  <c r="Q79" i="13"/>
  <c r="H238" i="3"/>
  <c r="H125" i="14"/>
  <c r="H165" i="14"/>
  <c r="S196" i="3"/>
  <c r="E10" i="8"/>
  <c r="E10" i="9"/>
  <c r="H390" i="7"/>
  <c r="I324" i="7"/>
  <c r="H347" i="7"/>
  <c r="M390" i="7"/>
  <c r="N324" i="7"/>
  <c r="M347" i="7"/>
  <c r="B174" i="9"/>
  <c r="H12" i="14"/>
  <c r="U112" i="9"/>
  <c r="C174" i="9"/>
  <c r="I12" i="14"/>
  <c r="E15" i="37"/>
  <c r="I15" i="37"/>
  <c r="G110" i="9"/>
  <c r="G92" i="8"/>
  <c r="G191" i="3"/>
  <c r="G76" i="13"/>
  <c r="G189" i="11"/>
  <c r="F91" i="3"/>
  <c r="F34" i="3"/>
  <c r="F50" i="3"/>
  <c r="T93" i="8"/>
  <c r="S93" i="8"/>
  <c r="G10" i="9"/>
  <c r="G10" i="8"/>
  <c r="J10" i="8"/>
  <c r="J47" i="8"/>
  <c r="J10" i="9"/>
  <c r="J66" i="9"/>
  <c r="P195" i="3"/>
  <c r="Q195" i="3"/>
  <c r="M195" i="3"/>
  <c r="M237" i="3"/>
  <c r="K195" i="3"/>
  <c r="K237" i="3"/>
  <c r="O195" i="3"/>
  <c r="J195" i="3"/>
  <c r="J237" i="3"/>
  <c r="C256" i="3"/>
  <c r="C14" i="14"/>
  <c r="N195" i="3"/>
  <c r="N237" i="3"/>
  <c r="I195" i="3"/>
  <c r="L195" i="3"/>
  <c r="L237" i="3"/>
  <c r="L191" i="3"/>
  <c r="L76" i="13"/>
  <c r="L11" i="3"/>
  <c r="R371" i="7"/>
  <c r="L110" i="9"/>
  <c r="L92" i="8"/>
  <c r="L189" i="11"/>
  <c r="E324" i="7"/>
  <c r="D347" i="7"/>
  <c r="D390" i="7"/>
  <c r="L324" i="7"/>
  <c r="K347" i="7"/>
  <c r="K390" i="7"/>
  <c r="R135" i="3"/>
  <c r="R193" i="3"/>
  <c r="J390" i="7"/>
  <c r="J347" i="7"/>
  <c r="K324" i="7"/>
  <c r="L390" i="7"/>
  <c r="L347" i="7"/>
  <c r="M324" i="7"/>
  <c r="J189" i="11"/>
  <c r="J191" i="3"/>
  <c r="J76" i="13"/>
  <c r="J110" i="9"/>
  <c r="J92" i="8"/>
  <c r="T111" i="9"/>
  <c r="S111" i="9"/>
  <c r="I144" i="14"/>
  <c r="U22" i="16"/>
  <c r="P150" i="14"/>
  <c r="P145" i="14"/>
  <c r="L145" i="14"/>
  <c r="K166" i="14"/>
  <c r="Q145" i="14"/>
  <c r="N145" i="14"/>
  <c r="O145" i="14"/>
  <c r="P147" i="14"/>
  <c r="J144" i="14"/>
  <c r="I165" i="14"/>
  <c r="K145" i="14"/>
  <c r="J166" i="14"/>
  <c r="M145" i="14"/>
  <c r="P148" i="14"/>
  <c r="J145" i="14"/>
  <c r="I166" i="14"/>
  <c r="P149" i="14"/>
  <c r="T23" i="16"/>
  <c r="AH15" i="40"/>
  <c r="AI15" i="40"/>
  <c r="D14" i="40"/>
  <c r="L130" i="14"/>
  <c r="L170" i="14"/>
  <c r="L125" i="14"/>
  <c r="U78" i="13"/>
  <c r="N141" i="9"/>
  <c r="M163" i="9"/>
  <c r="N142" i="9"/>
  <c r="N113" i="8"/>
  <c r="M135" i="8"/>
  <c r="N117" i="8"/>
  <c r="M139" i="8"/>
  <c r="N217" i="11"/>
  <c r="M239" i="11"/>
  <c r="M242" i="11"/>
  <c r="N221" i="11"/>
  <c r="N220" i="11"/>
  <c r="N134" i="9"/>
  <c r="M156" i="9"/>
  <c r="N136" i="9"/>
  <c r="M158" i="9"/>
  <c r="M142" i="8"/>
  <c r="N120" i="8"/>
  <c r="N212" i="11"/>
  <c r="M234" i="11"/>
  <c r="N137" i="9"/>
  <c r="M159" i="9"/>
  <c r="L127" i="14"/>
  <c r="L167" i="14"/>
  <c r="N116" i="8"/>
  <c r="M138" i="8"/>
  <c r="M232" i="11"/>
  <c r="N210" i="11"/>
  <c r="M153" i="9"/>
  <c r="N131" i="9"/>
  <c r="L128" i="14"/>
  <c r="L168" i="14"/>
  <c r="M154" i="9"/>
  <c r="N132" i="9"/>
  <c r="N218" i="3"/>
  <c r="M240" i="3"/>
  <c r="M145" i="8"/>
  <c r="N123" i="8"/>
  <c r="N124" i="8"/>
  <c r="N219" i="11"/>
  <c r="M241" i="11"/>
  <c r="N106" i="13"/>
  <c r="N107" i="13"/>
  <c r="M128" i="13"/>
  <c r="M242" i="3"/>
  <c r="N220" i="3"/>
  <c r="M243" i="3"/>
  <c r="N222" i="3"/>
  <c r="N221" i="3"/>
  <c r="N102" i="13"/>
  <c r="M124" i="13"/>
  <c r="L126" i="14"/>
  <c r="L166" i="14"/>
  <c r="M144" i="8"/>
  <c r="N122" i="8"/>
  <c r="M155" i="9"/>
  <c r="N133" i="9"/>
  <c r="L129" i="14"/>
  <c r="L169" i="14"/>
  <c r="N115" i="8"/>
  <c r="M137" i="8"/>
  <c r="R70" i="9"/>
  <c r="M140" i="8"/>
  <c r="N118" i="8"/>
  <c r="M157" i="9"/>
  <c r="N135" i="9"/>
  <c r="N215" i="11"/>
  <c r="M237" i="11"/>
  <c r="M127" i="13"/>
  <c r="N105" i="13"/>
  <c r="N216" i="11"/>
  <c r="M238" i="11"/>
  <c r="M233" i="11"/>
  <c r="N211" i="11"/>
  <c r="N219" i="3"/>
  <c r="M241" i="3"/>
  <c r="M240" i="11"/>
  <c r="N218" i="11"/>
  <c r="M136" i="8"/>
  <c r="N114" i="8"/>
  <c r="M161" i="9"/>
  <c r="N139" i="9"/>
  <c r="N138" i="9"/>
  <c r="M160" i="9"/>
  <c r="N140" i="9"/>
  <c r="M162" i="9"/>
  <c r="N103" i="13"/>
  <c r="M125" i="13"/>
  <c r="N104" i="13"/>
  <c r="M126" i="13"/>
  <c r="N217" i="3"/>
  <c r="M239" i="3"/>
  <c r="N213" i="11"/>
  <c r="M235" i="11"/>
  <c r="N119" i="8"/>
  <c r="M141" i="8"/>
  <c r="N214" i="11"/>
  <c r="M236" i="11"/>
  <c r="N121" i="8"/>
  <c r="M143" i="8"/>
  <c r="D42" i="40"/>
  <c r="G15" i="40"/>
  <c r="F16" i="40"/>
  <c r="E14" i="40"/>
  <c r="F15" i="40"/>
  <c r="N15" i="37"/>
  <c r="K124" i="14"/>
  <c r="L124" i="14"/>
  <c r="M15" i="37"/>
  <c r="H48" i="13"/>
  <c r="I48" i="13"/>
  <c r="R77" i="13"/>
  <c r="B138" i="13"/>
  <c r="J124" i="14"/>
  <c r="J164" i="14"/>
  <c r="O15" i="37"/>
  <c r="J9" i="9"/>
  <c r="J9" i="8"/>
  <c r="G90" i="3"/>
  <c r="G33" i="3"/>
  <c r="H9" i="9"/>
  <c r="H9" i="8"/>
  <c r="F9" i="8"/>
  <c r="F9" i="9"/>
  <c r="J188" i="11"/>
  <c r="J109" i="9"/>
  <c r="J91" i="8"/>
  <c r="J190" i="3"/>
  <c r="J75" i="13"/>
  <c r="R192" i="3"/>
  <c r="R134" i="3"/>
  <c r="C346" i="7"/>
  <c r="D323" i="7"/>
  <c r="C389" i="7"/>
  <c r="P78" i="13"/>
  <c r="P120" i="13"/>
  <c r="O78" i="13"/>
  <c r="O120" i="13"/>
  <c r="C139" i="13"/>
  <c r="O12" i="14"/>
  <c r="G15" i="37"/>
  <c r="K15" i="37"/>
  <c r="P15" i="37"/>
  <c r="K78" i="13"/>
  <c r="M78" i="13"/>
  <c r="M120" i="13"/>
  <c r="Q78" i="13"/>
  <c r="N78" i="13"/>
  <c r="N120" i="13"/>
  <c r="L78" i="13"/>
  <c r="L120" i="13"/>
  <c r="E389" i="7"/>
  <c r="E346" i="7"/>
  <c r="F323" i="7"/>
  <c r="B173" i="9"/>
  <c r="U111" i="9"/>
  <c r="C173" i="9"/>
  <c r="I389" i="7"/>
  <c r="J323" i="7"/>
  <c r="I346" i="7"/>
  <c r="H323" i="7"/>
  <c r="G389" i="7"/>
  <c r="G346" i="7"/>
  <c r="G188" i="11"/>
  <c r="G91" i="8"/>
  <c r="G190" i="3"/>
  <c r="G75" i="13"/>
  <c r="G109" i="9"/>
  <c r="N369" i="7"/>
  <c r="B369" i="7"/>
  <c r="B9" i="3"/>
  <c r="H369" i="7"/>
  <c r="H9" i="3"/>
  <c r="F369" i="7"/>
  <c r="F9" i="3"/>
  <c r="C369" i="7"/>
  <c r="C9" i="3"/>
  <c r="G369" i="7"/>
  <c r="G9" i="3"/>
  <c r="K369" i="7"/>
  <c r="K9" i="3"/>
  <c r="M369" i="7"/>
  <c r="E369" i="7"/>
  <c r="E9" i="3"/>
  <c r="B9" i="9"/>
  <c r="J369" i="7"/>
  <c r="J9" i="3"/>
  <c r="B9" i="8"/>
  <c r="I369" i="7"/>
  <c r="I9" i="3"/>
  <c r="D369" i="7"/>
  <c r="D9" i="3"/>
  <c r="L369" i="7"/>
  <c r="F90" i="3"/>
  <c r="F33" i="3"/>
  <c r="B188" i="11"/>
  <c r="B89" i="3"/>
  <c r="B91" i="8"/>
  <c r="B109" i="9"/>
  <c r="B190" i="3"/>
  <c r="B75" i="13"/>
  <c r="G9" i="9"/>
  <c r="G67" i="9"/>
  <c r="G9" i="8"/>
  <c r="G48" i="8"/>
  <c r="R50" i="8"/>
  <c r="T50" i="8" a="1"/>
  <c r="T50" i="8"/>
  <c r="I122" i="13"/>
  <c r="S80" i="13"/>
  <c r="H389" i="7"/>
  <c r="H346" i="7"/>
  <c r="I323" i="7"/>
  <c r="B346" i="7"/>
  <c r="B323" i="7"/>
  <c r="B389" i="7"/>
  <c r="C323" i="7"/>
  <c r="K389" i="7"/>
  <c r="L323" i="7"/>
  <c r="K346" i="7"/>
  <c r="C47" i="13"/>
  <c r="T76" i="13"/>
  <c r="B13" i="37"/>
  <c r="T191" i="3"/>
  <c r="R45" i="8"/>
  <c r="T45" i="8" a="1"/>
  <c r="T45" i="8"/>
  <c r="R50" i="3"/>
  <c r="H90" i="3"/>
  <c r="H33" i="3"/>
  <c r="R11" i="3"/>
  <c r="D47" i="13"/>
  <c r="L90" i="3"/>
  <c r="M90" i="3"/>
  <c r="N90" i="3"/>
  <c r="O90" i="3"/>
  <c r="P90" i="3"/>
  <c r="Q90" i="3"/>
  <c r="B111" i="3"/>
  <c r="L33" i="3"/>
  <c r="I91" i="8"/>
  <c r="I190" i="3"/>
  <c r="I75" i="13"/>
  <c r="I109" i="9"/>
  <c r="I188" i="11"/>
  <c r="E9" i="8"/>
  <c r="E9" i="9"/>
  <c r="J33" i="3"/>
  <c r="J90" i="3"/>
  <c r="R10" i="9"/>
  <c r="F389" i="7"/>
  <c r="G323" i="7"/>
  <c r="F346" i="7"/>
  <c r="B252" i="11"/>
  <c r="U190" i="11"/>
  <c r="C252" i="11"/>
  <c r="L188" i="11"/>
  <c r="L190" i="3"/>
  <c r="L75" i="13"/>
  <c r="L10" i="3"/>
  <c r="L109" i="9"/>
  <c r="L91" i="8"/>
  <c r="B254" i="3"/>
  <c r="B12" i="14"/>
  <c r="U193" i="3"/>
  <c r="K109" i="9"/>
  <c r="K188" i="11"/>
  <c r="K91" i="8"/>
  <c r="K190" i="3"/>
  <c r="K75" i="13"/>
  <c r="M389" i="7"/>
  <c r="N323" i="7"/>
  <c r="M346" i="7"/>
  <c r="E135" i="3"/>
  <c r="H135" i="3"/>
  <c r="D135" i="3"/>
  <c r="J135" i="3"/>
  <c r="C149" i="3"/>
  <c r="C135" i="3"/>
  <c r="F135" i="3"/>
  <c r="B135" i="3"/>
  <c r="G148" i="3"/>
  <c r="G135" i="3"/>
  <c r="I135" i="3"/>
  <c r="T135" i="3" a="1"/>
  <c r="T135" i="3"/>
  <c r="F91" i="8"/>
  <c r="F190" i="3"/>
  <c r="F75" i="13"/>
  <c r="F188" i="11"/>
  <c r="F109" i="9"/>
  <c r="D90" i="3"/>
  <c r="D33" i="3"/>
  <c r="K33" i="3"/>
  <c r="K90" i="3"/>
  <c r="L9" i="8"/>
  <c r="L9" i="9"/>
  <c r="R10" i="8"/>
  <c r="T92" i="8"/>
  <c r="S92" i="8"/>
  <c r="K9" i="9"/>
  <c r="K66" i="9"/>
  <c r="R66" i="9"/>
  <c r="K9" i="8"/>
  <c r="K47" i="8"/>
  <c r="T47" i="8" a="1"/>
  <c r="T47" i="8"/>
  <c r="I47" i="3"/>
  <c r="I90" i="3"/>
  <c r="I33" i="3"/>
  <c r="D188" i="11"/>
  <c r="D109" i="9"/>
  <c r="D190" i="3"/>
  <c r="D75" i="13"/>
  <c r="D91" i="8"/>
  <c r="K194" i="3"/>
  <c r="K236" i="3"/>
  <c r="K123" i="14"/>
  <c r="P194" i="3"/>
  <c r="C255" i="3"/>
  <c r="C13" i="14"/>
  <c r="J194" i="3"/>
  <c r="M194" i="3"/>
  <c r="M236" i="3"/>
  <c r="O194" i="3"/>
  <c r="O236" i="3"/>
  <c r="N194" i="3"/>
  <c r="N236" i="3"/>
  <c r="Q194" i="3"/>
  <c r="L194" i="3"/>
  <c r="L236" i="3"/>
  <c r="L123" i="14"/>
  <c r="M323" i="7"/>
  <c r="L389" i="7"/>
  <c r="L346" i="7"/>
  <c r="J121" i="13"/>
  <c r="S79" i="13"/>
  <c r="I9" i="9"/>
  <c r="I9" i="8"/>
  <c r="M109" i="9"/>
  <c r="M188" i="11"/>
  <c r="M91" i="8"/>
  <c r="M10" i="3"/>
  <c r="M190" i="3"/>
  <c r="M75" i="13"/>
  <c r="R370" i="7"/>
  <c r="T110" i="9"/>
  <c r="S110" i="9"/>
  <c r="U93" i="8"/>
  <c r="C155" i="8"/>
  <c r="B155" i="8"/>
  <c r="J346" i="7"/>
  <c r="J389" i="7"/>
  <c r="K323" i="7"/>
  <c r="E90" i="3"/>
  <c r="E48" i="3"/>
  <c r="E33" i="3"/>
  <c r="H91" i="8"/>
  <c r="H188" i="11"/>
  <c r="H109" i="9"/>
  <c r="H190" i="3"/>
  <c r="H75" i="13"/>
  <c r="C90" i="3"/>
  <c r="C33" i="3"/>
  <c r="S189" i="11"/>
  <c r="T189" i="11"/>
  <c r="D9" i="9"/>
  <c r="D9" i="8"/>
  <c r="H153" i="5"/>
  <c r="G153" i="5"/>
  <c r="B45" i="13"/>
  <c r="G45" i="13"/>
  <c r="I237" i="3"/>
  <c r="S195" i="3"/>
  <c r="M9" i="8"/>
  <c r="M9" i="9"/>
  <c r="E91" i="8"/>
  <c r="E190" i="3"/>
  <c r="E75" i="13"/>
  <c r="E109" i="9"/>
  <c r="E188" i="11"/>
  <c r="C9" i="9"/>
  <c r="C9" i="8"/>
  <c r="N9" i="8"/>
  <c r="N9" i="9"/>
  <c r="N346" i="7"/>
  <c r="O323" i="7"/>
  <c r="N389" i="7"/>
  <c r="C91" i="8"/>
  <c r="C109" i="9"/>
  <c r="C188" i="11"/>
  <c r="C190" i="3"/>
  <c r="C75" i="13"/>
  <c r="D389" i="7"/>
  <c r="E323" i="7"/>
  <c r="D346" i="7"/>
  <c r="E151" i="5"/>
  <c r="F152" i="5"/>
  <c r="O389" i="7"/>
  <c r="R389" i="7"/>
  <c r="C10" i="37"/>
  <c r="P323" i="7"/>
  <c r="O346" i="7"/>
  <c r="U23" i="16"/>
  <c r="Q150" i="14"/>
  <c r="Q148" i="14"/>
  <c r="K144" i="14"/>
  <c r="J165" i="14"/>
  <c r="Q147" i="14"/>
  <c r="Q144" i="14"/>
  <c r="Q149" i="14"/>
  <c r="P144" i="14"/>
  <c r="N144" i="14"/>
  <c r="J143" i="14"/>
  <c r="O144" i="14"/>
  <c r="M144" i="14"/>
  <c r="L165" i="14"/>
  <c r="L144" i="14"/>
  <c r="K165" i="14"/>
  <c r="K143" i="14"/>
  <c r="Q146" i="14"/>
  <c r="T24" i="16"/>
  <c r="U24" i="16"/>
  <c r="V24" i="16"/>
  <c r="AH14" i="40"/>
  <c r="AI14" i="40"/>
  <c r="D13" i="40"/>
  <c r="M130" i="14"/>
  <c r="M170" i="14"/>
  <c r="U77" i="13"/>
  <c r="M129" i="14"/>
  <c r="M169" i="14"/>
  <c r="M126" i="14"/>
  <c r="M166" i="14"/>
  <c r="M124" i="14"/>
  <c r="M125" i="14"/>
  <c r="M165" i="14"/>
  <c r="G14" i="40"/>
  <c r="M123" i="14"/>
  <c r="O114" i="8"/>
  <c r="N136" i="8"/>
  <c r="N232" i="11"/>
  <c r="O210" i="11"/>
  <c r="O102" i="13"/>
  <c r="N124" i="13"/>
  <c r="O121" i="8"/>
  <c r="N143" i="8"/>
  <c r="O124" i="8"/>
  <c r="O123" i="8"/>
  <c r="N145" i="8"/>
  <c r="O116" i="8"/>
  <c r="N138" i="8"/>
  <c r="O135" i="9"/>
  <c r="N157" i="9"/>
  <c r="O130" i="9"/>
  <c r="N152" i="9"/>
  <c r="N241" i="11"/>
  <c r="O219" i="11"/>
  <c r="O209" i="11"/>
  <c r="N231" i="11"/>
  <c r="N137" i="8"/>
  <c r="O115" i="8"/>
  <c r="O218" i="11"/>
  <c r="N240" i="11"/>
  <c r="O215" i="11"/>
  <c r="N237" i="11"/>
  <c r="O122" i="8"/>
  <c r="N144" i="8"/>
  <c r="O136" i="9"/>
  <c r="N158" i="9"/>
  <c r="O212" i="11"/>
  <c r="N234" i="11"/>
  <c r="O221" i="11"/>
  <c r="N242" i="11"/>
  <c r="O220" i="11"/>
  <c r="O106" i="13"/>
  <c r="O107" i="13"/>
  <c r="N128" i="13"/>
  <c r="N240" i="3"/>
  <c r="O218" i="3"/>
  <c r="O120" i="8"/>
  <c r="N142" i="8"/>
  <c r="N161" i="9"/>
  <c r="O139" i="9"/>
  <c r="O104" i="13"/>
  <c r="N126" i="13"/>
  <c r="O112" i="8"/>
  <c r="N134" i="8"/>
  <c r="N135" i="8"/>
  <c r="O113" i="8"/>
  <c r="O217" i="11"/>
  <c r="N239" i="11"/>
  <c r="M128" i="14"/>
  <c r="M168" i="14"/>
  <c r="O132" i="9"/>
  <c r="N154" i="9"/>
  <c r="M127" i="14"/>
  <c r="M167" i="14"/>
  <c r="N233" i="11"/>
  <c r="O211" i="11"/>
  <c r="N125" i="13"/>
  <c r="O103" i="13"/>
  <c r="N235" i="11"/>
  <c r="O213" i="11"/>
  <c r="N159" i="9"/>
  <c r="O137" i="9"/>
  <c r="O101" i="13"/>
  <c r="N123" i="13"/>
  <c r="O217" i="3"/>
  <c r="N239" i="3"/>
  <c r="O119" i="8"/>
  <c r="N141" i="8"/>
  <c r="N163" i="9"/>
  <c r="O142" i="9"/>
  <c r="O141" i="9"/>
  <c r="O219" i="3"/>
  <c r="N241" i="3"/>
  <c r="O216" i="3"/>
  <c r="N238" i="3"/>
  <c r="N160" i="9"/>
  <c r="O138" i="9"/>
  <c r="O214" i="11"/>
  <c r="N236" i="11"/>
  <c r="O220" i="3"/>
  <c r="N242" i="3"/>
  <c r="N153" i="9"/>
  <c r="O131" i="9"/>
  <c r="O117" i="8"/>
  <c r="N139" i="8"/>
  <c r="O133" i="9"/>
  <c r="N155" i="9"/>
  <c r="N127" i="13"/>
  <c r="O105" i="13"/>
  <c r="O216" i="11"/>
  <c r="N238" i="11"/>
  <c r="N140" i="8"/>
  <c r="O118" i="8"/>
  <c r="O134" i="9"/>
  <c r="N156" i="9"/>
  <c r="O222" i="3"/>
  <c r="O221" i="3"/>
  <c r="N243" i="3"/>
  <c r="O140" i="9"/>
  <c r="N162" i="9"/>
  <c r="D41" i="40"/>
  <c r="E13" i="40"/>
  <c r="U110" i="9"/>
  <c r="U92" i="8"/>
  <c r="H47" i="13"/>
  <c r="I47" i="13"/>
  <c r="R76" i="13"/>
  <c r="U76" i="13"/>
  <c r="P76" i="13"/>
  <c r="P118" i="13"/>
  <c r="C32" i="3"/>
  <c r="C89" i="3"/>
  <c r="R191" i="3"/>
  <c r="U191" i="3"/>
  <c r="R133" i="3"/>
  <c r="C90" i="8"/>
  <c r="C189" i="3"/>
  <c r="C74" i="13"/>
  <c r="C187" i="11"/>
  <c r="C108" i="9"/>
  <c r="K120" i="13"/>
  <c r="S78" i="13"/>
  <c r="J8" i="9"/>
  <c r="J8" i="8"/>
  <c r="S194" i="3"/>
  <c r="J236" i="3"/>
  <c r="L89" i="3"/>
  <c r="L32" i="3"/>
  <c r="F90" i="8"/>
  <c r="F189" i="3"/>
  <c r="F74" i="13"/>
  <c r="F187" i="11"/>
  <c r="F108" i="9"/>
  <c r="H388" i="7"/>
  <c r="H345" i="7"/>
  <c r="I322" i="7"/>
  <c r="J47" i="3"/>
  <c r="J89" i="3"/>
  <c r="J32" i="3"/>
  <c r="I124" i="14"/>
  <c r="F89" i="3"/>
  <c r="F32" i="3"/>
  <c r="F48" i="3"/>
  <c r="I32" i="3"/>
  <c r="I89" i="3"/>
  <c r="H108" i="9"/>
  <c r="H189" i="3"/>
  <c r="H74" i="13"/>
  <c r="H90" i="8"/>
  <c r="H187" i="11"/>
  <c r="I8" i="8"/>
  <c r="I8" i="9"/>
  <c r="K388" i="7"/>
  <c r="K345" i="7"/>
  <c r="L322" i="7"/>
  <c r="G187" i="11"/>
  <c r="G108" i="9"/>
  <c r="G90" i="8"/>
  <c r="G189" i="3"/>
  <c r="G74" i="13"/>
  <c r="K8" i="8"/>
  <c r="K8" i="9"/>
  <c r="B187" i="11"/>
  <c r="B108" i="9"/>
  <c r="B189" i="3"/>
  <c r="B74" i="13"/>
  <c r="B90" i="8"/>
  <c r="B88" i="3"/>
  <c r="K322" i="7"/>
  <c r="J345" i="7"/>
  <c r="J388" i="7"/>
  <c r="E11" i="14"/>
  <c r="E21" i="14"/>
  <c r="B165" i="8"/>
  <c r="B12" i="37"/>
  <c r="T190" i="3"/>
  <c r="C46" i="13"/>
  <c r="T75" i="13"/>
  <c r="L11" i="14"/>
  <c r="C262" i="11"/>
  <c r="L388" i="7"/>
  <c r="M322" i="7"/>
  <c r="L345" i="7"/>
  <c r="N189" i="3"/>
  <c r="N74" i="13"/>
  <c r="R369" i="7"/>
  <c r="N9" i="3"/>
  <c r="N108" i="9"/>
  <c r="N90" i="8"/>
  <c r="N187" i="11"/>
  <c r="G8" i="8"/>
  <c r="G8" i="9"/>
  <c r="O8" i="8"/>
  <c r="O8" i="9"/>
  <c r="C165" i="8"/>
  <c r="F11" i="14"/>
  <c r="L8" i="9"/>
  <c r="L8" i="8"/>
  <c r="K11" i="14"/>
  <c r="K21" i="14"/>
  <c r="B262" i="11"/>
  <c r="P388" i="7"/>
  <c r="R388" i="7"/>
  <c r="C9" i="37"/>
  <c r="P345" i="7"/>
  <c r="Q322" i="7"/>
  <c r="O345" i="7"/>
  <c r="O388" i="7"/>
  <c r="P322" i="7"/>
  <c r="M89" i="3"/>
  <c r="N89" i="3"/>
  <c r="O89" i="3"/>
  <c r="P89" i="3"/>
  <c r="Q89" i="3"/>
  <c r="B110" i="3"/>
  <c r="R10" i="3"/>
  <c r="D46" i="13"/>
  <c r="M32" i="3"/>
  <c r="L187" i="11"/>
  <c r="L90" i="8"/>
  <c r="L108" i="9"/>
  <c r="L189" i="3"/>
  <c r="L74" i="13"/>
  <c r="L9" i="3"/>
  <c r="C183" i="9"/>
  <c r="I11" i="14"/>
  <c r="N8" i="9"/>
  <c r="N8" i="8"/>
  <c r="M388" i="7"/>
  <c r="N322" i="7"/>
  <c r="M345" i="7"/>
  <c r="M8" i="9"/>
  <c r="M8" i="8"/>
  <c r="C388" i="7"/>
  <c r="D322" i="7"/>
  <c r="C345" i="7"/>
  <c r="D108" i="9"/>
  <c r="D189" i="3"/>
  <c r="D74" i="13"/>
  <c r="D90" i="8"/>
  <c r="D187" i="11"/>
  <c r="B183" i="9"/>
  <c r="H11" i="14"/>
  <c r="O322" i="7"/>
  <c r="N388" i="7"/>
  <c r="N345" i="7"/>
  <c r="F8" i="8"/>
  <c r="F8" i="9"/>
  <c r="I189" i="3"/>
  <c r="I74" i="13"/>
  <c r="I187" i="11"/>
  <c r="I108" i="9"/>
  <c r="I90" i="8"/>
  <c r="F388" i="7"/>
  <c r="F345" i="7"/>
  <c r="G322" i="7"/>
  <c r="D388" i="7"/>
  <c r="E322" i="7"/>
  <c r="D345" i="7"/>
  <c r="H322" i="7"/>
  <c r="G388" i="7"/>
  <c r="G345" i="7"/>
  <c r="B345" i="7"/>
  <c r="C322" i="7"/>
  <c r="B388" i="7"/>
  <c r="B322" i="7"/>
  <c r="R9" i="8"/>
  <c r="E8" i="8"/>
  <c r="E8" i="9"/>
  <c r="C8" i="8"/>
  <c r="C8" i="9"/>
  <c r="G152" i="5"/>
  <c r="H152" i="5"/>
  <c r="B44" i="13"/>
  <c r="G44" i="13"/>
  <c r="H89" i="3"/>
  <c r="H32" i="3"/>
  <c r="L77" i="13"/>
  <c r="O77" i="13"/>
  <c r="O119" i="13"/>
  <c r="C138" i="13"/>
  <c r="N77" i="13"/>
  <c r="N119" i="13"/>
  <c r="Q77" i="13"/>
  <c r="Q119" i="13"/>
  <c r="U118" i="13"/>
  <c r="M77" i="13"/>
  <c r="M119" i="13"/>
  <c r="P77" i="13"/>
  <c r="P119" i="13"/>
  <c r="D32" i="3"/>
  <c r="D89" i="3"/>
  <c r="R47" i="8"/>
  <c r="L368" i="7"/>
  <c r="G368" i="7"/>
  <c r="G8" i="3"/>
  <c r="B368" i="7"/>
  <c r="B8" i="3"/>
  <c r="I368" i="7"/>
  <c r="I8" i="3"/>
  <c r="B8" i="8"/>
  <c r="N368" i="7"/>
  <c r="H368" i="7"/>
  <c r="H8" i="3"/>
  <c r="O368" i="7"/>
  <c r="E368" i="7"/>
  <c r="E8" i="3"/>
  <c r="C368" i="7"/>
  <c r="C8" i="3"/>
  <c r="M368" i="7"/>
  <c r="B8" i="9"/>
  <c r="D368" i="7"/>
  <c r="D8" i="3"/>
  <c r="F368" i="7"/>
  <c r="F8" i="3"/>
  <c r="J368" i="7"/>
  <c r="J8" i="3"/>
  <c r="K368" i="7"/>
  <c r="K8" i="3"/>
  <c r="T109" i="9"/>
  <c r="S109" i="9"/>
  <c r="J187" i="11"/>
  <c r="J108" i="9"/>
  <c r="J90" i="8"/>
  <c r="J189" i="3"/>
  <c r="J74" i="13"/>
  <c r="F151" i="5"/>
  <c r="E150" i="5"/>
  <c r="F150" i="5"/>
  <c r="N11" i="14"/>
  <c r="N21" i="14"/>
  <c r="B148" i="13"/>
  <c r="I388" i="7"/>
  <c r="I345" i="7"/>
  <c r="J322" i="7"/>
  <c r="S91" i="8"/>
  <c r="T91" i="8"/>
  <c r="R9" i="9"/>
  <c r="I134" i="3"/>
  <c r="D149" i="3"/>
  <c r="J134" i="3"/>
  <c r="D134" i="3"/>
  <c r="K134" i="3"/>
  <c r="C134" i="3"/>
  <c r="H134" i="3"/>
  <c r="H148" i="3"/>
  <c r="T134" i="3" a="1"/>
  <c r="T134" i="3"/>
  <c r="G134" i="3"/>
  <c r="E134" i="3"/>
  <c r="B134" i="3"/>
  <c r="F134" i="3"/>
  <c r="D8" i="8"/>
  <c r="D8" i="9"/>
  <c r="E89" i="3"/>
  <c r="E32" i="3"/>
  <c r="H8" i="8"/>
  <c r="H48" i="8"/>
  <c r="H8" i="9"/>
  <c r="H67" i="9"/>
  <c r="E187" i="11"/>
  <c r="E108" i="9"/>
  <c r="E90" i="8"/>
  <c r="E189" i="3"/>
  <c r="E74" i="13"/>
  <c r="U192" i="3"/>
  <c r="B253" i="3"/>
  <c r="E388" i="7"/>
  <c r="F322" i="7"/>
  <c r="E345" i="7"/>
  <c r="U189" i="11"/>
  <c r="M193" i="3"/>
  <c r="M235" i="3"/>
  <c r="M122" i="14"/>
  <c r="N193" i="3"/>
  <c r="N235" i="3"/>
  <c r="L193" i="3"/>
  <c r="L235" i="3"/>
  <c r="L122" i="14"/>
  <c r="P193" i="3"/>
  <c r="P235" i="3"/>
  <c r="Q193" i="3"/>
  <c r="K193" i="3"/>
  <c r="O193" i="3"/>
  <c r="O235" i="3"/>
  <c r="C254" i="3"/>
  <c r="C12" i="14"/>
  <c r="J13" i="37"/>
  <c r="O13" i="37"/>
  <c r="K13" i="37"/>
  <c r="P13" i="37"/>
  <c r="H13" i="37"/>
  <c r="M13" i="37"/>
  <c r="I13" i="37"/>
  <c r="N13" i="37"/>
  <c r="T188" i="11"/>
  <c r="S188" i="11"/>
  <c r="M189" i="3"/>
  <c r="M74" i="13"/>
  <c r="M9" i="3"/>
  <c r="M187" i="11"/>
  <c r="M108" i="9"/>
  <c r="M90" i="8"/>
  <c r="G89" i="3"/>
  <c r="G32" i="3"/>
  <c r="K32" i="3"/>
  <c r="K89" i="3"/>
  <c r="K108" i="9"/>
  <c r="K90" i="8"/>
  <c r="K187" i="11"/>
  <c r="K189" i="3"/>
  <c r="K74" i="13"/>
  <c r="L142" i="14"/>
  <c r="K163" i="14"/>
  <c r="M143" i="14"/>
  <c r="L164" i="14"/>
  <c r="N143" i="14"/>
  <c r="M164" i="14"/>
  <c r="P143" i="14"/>
  <c r="Q143" i="14"/>
  <c r="L143" i="14"/>
  <c r="K164" i="14"/>
  <c r="O143" i="14"/>
  <c r="K142" i="14"/>
  <c r="T25" i="16"/>
  <c r="U25" i="16"/>
  <c r="V25" i="16"/>
  <c r="N124" i="14"/>
  <c r="N164" i="14"/>
  <c r="N123" i="14"/>
  <c r="N128" i="14"/>
  <c r="N168" i="14"/>
  <c r="P138" i="9"/>
  <c r="O160" i="9"/>
  <c r="O162" i="9"/>
  <c r="P140" i="9"/>
  <c r="O138" i="8"/>
  <c r="P116" i="8"/>
  <c r="N122" i="14"/>
  <c r="P120" i="8"/>
  <c r="O142" i="8"/>
  <c r="N126" i="14"/>
  <c r="N166" i="14"/>
  <c r="O155" i="9"/>
  <c r="P133" i="9"/>
  <c r="N129" i="14"/>
  <c r="N169" i="14"/>
  <c r="P216" i="3"/>
  <c r="O238" i="3"/>
  <c r="P216" i="11"/>
  <c r="O238" i="11"/>
  <c r="P219" i="11"/>
  <c r="O241" i="11"/>
  <c r="P208" i="11"/>
  <c r="O230" i="11"/>
  <c r="O231" i="11"/>
  <c r="P209" i="11"/>
  <c r="P102" i="13"/>
  <c r="O124" i="13"/>
  <c r="N127" i="14"/>
  <c r="N167" i="14"/>
  <c r="P117" i="8"/>
  <c r="O139" i="8"/>
  <c r="P219" i="3"/>
  <c r="O241" i="3"/>
  <c r="P112" i="8"/>
  <c r="O134" i="8"/>
  <c r="P218" i="11"/>
  <c r="O240" i="11"/>
  <c r="O137" i="8"/>
  <c r="P115" i="8"/>
  <c r="O145" i="8"/>
  <c r="P124" i="8"/>
  <c r="P123" i="8"/>
  <c r="P222" i="3"/>
  <c r="P221" i="3"/>
  <c r="O243" i="3"/>
  <c r="P100" i="13"/>
  <c r="O122" i="13"/>
  <c r="P220" i="11"/>
  <c r="P221" i="11"/>
  <c r="O242" i="11"/>
  <c r="P119" i="8"/>
  <c r="O141" i="8"/>
  <c r="P217" i="3"/>
  <c r="O239" i="3"/>
  <c r="P220" i="3"/>
  <c r="O242" i="3"/>
  <c r="O136" i="8"/>
  <c r="P114" i="8"/>
  <c r="O127" i="13"/>
  <c r="P105" i="13"/>
  <c r="P213" i="11"/>
  <c r="O235" i="11"/>
  <c r="P136" i="9"/>
  <c r="O158" i="9"/>
  <c r="O154" i="9"/>
  <c r="P132" i="9"/>
  <c r="O163" i="9"/>
  <c r="P141" i="9"/>
  <c r="P142" i="9"/>
  <c r="N130" i="14"/>
  <c r="N170" i="14"/>
  <c r="P130" i="9"/>
  <c r="O152" i="9"/>
  <c r="P101" i="13"/>
  <c r="O123" i="13"/>
  <c r="O159" i="9"/>
  <c r="P137" i="9"/>
  <c r="P111" i="8"/>
  <c r="O133" i="8"/>
  <c r="O233" i="11"/>
  <c r="P211" i="11"/>
  <c r="P129" i="9"/>
  <c r="O151" i="9"/>
  <c r="P113" i="8"/>
  <c r="O135" i="8"/>
  <c r="P121" i="8"/>
  <c r="O143" i="8"/>
  <c r="P210" i="11"/>
  <c r="O232" i="11"/>
  <c r="P122" i="8"/>
  <c r="O144" i="8"/>
  <c r="P217" i="11"/>
  <c r="O239" i="11"/>
  <c r="O153" i="9"/>
  <c r="P131" i="9"/>
  <c r="O128" i="13"/>
  <c r="P107" i="13"/>
  <c r="P106" i="13"/>
  <c r="P215" i="11"/>
  <c r="O237" i="11"/>
  <c r="O234" i="11"/>
  <c r="P212" i="11"/>
  <c r="P215" i="3"/>
  <c r="O237" i="3"/>
  <c r="O240" i="3"/>
  <c r="P218" i="3"/>
  <c r="O236" i="11"/>
  <c r="P214" i="11"/>
  <c r="O161" i="9"/>
  <c r="P139" i="9"/>
  <c r="O140" i="8"/>
  <c r="P118" i="8"/>
  <c r="O126" i="13"/>
  <c r="P104" i="13"/>
  <c r="N125" i="14"/>
  <c r="N165" i="14"/>
  <c r="P103" i="13"/>
  <c r="O125" i="13"/>
  <c r="O157" i="9"/>
  <c r="P135" i="9"/>
  <c r="O156" i="9"/>
  <c r="P134" i="9"/>
  <c r="D40" i="40"/>
  <c r="G13" i="40"/>
  <c r="F14" i="40"/>
  <c r="H21" i="14"/>
  <c r="U91" i="8"/>
  <c r="M76" i="13"/>
  <c r="M118" i="13"/>
  <c r="O76" i="13"/>
  <c r="O118" i="13"/>
  <c r="N76" i="13"/>
  <c r="N118" i="13"/>
  <c r="U188" i="11"/>
  <c r="H46" i="13"/>
  <c r="I46" i="13"/>
  <c r="R75" i="13"/>
  <c r="U75" i="13"/>
  <c r="Q75" i="13"/>
  <c r="Q117" i="13"/>
  <c r="U116" i="13"/>
  <c r="Q76" i="13"/>
  <c r="Q118" i="13"/>
  <c r="U117" i="13"/>
  <c r="U109" i="9"/>
  <c r="C146" i="3"/>
  <c r="C151" i="3"/>
  <c r="G186" i="11"/>
  <c r="G107" i="9"/>
  <c r="G89" i="8"/>
  <c r="G188" i="3"/>
  <c r="G73" i="13"/>
  <c r="G7" i="9"/>
  <c r="G7" i="8"/>
  <c r="L88" i="3"/>
  <c r="L31" i="3"/>
  <c r="H7" i="8"/>
  <c r="H7" i="9"/>
  <c r="E149" i="3"/>
  <c r="I148" i="3"/>
  <c r="K151" i="3"/>
  <c r="K146" i="3"/>
  <c r="L8" i="3"/>
  <c r="L186" i="11"/>
  <c r="L107" i="9"/>
  <c r="L89" i="8"/>
  <c r="L188" i="3"/>
  <c r="L73" i="13"/>
  <c r="I88" i="3"/>
  <c r="I31" i="3"/>
  <c r="J123" i="14"/>
  <c r="P191" i="3"/>
  <c r="P233" i="3"/>
  <c r="Q191" i="3"/>
  <c r="Q233" i="3"/>
  <c r="O191" i="3"/>
  <c r="O233" i="3"/>
  <c r="N191" i="3"/>
  <c r="N233" i="3"/>
  <c r="M191" i="3"/>
  <c r="B186" i="11"/>
  <c r="B188" i="3"/>
  <c r="B73" i="13"/>
  <c r="B89" i="8"/>
  <c r="B87" i="3"/>
  <c r="B107" i="9"/>
  <c r="D151" i="3"/>
  <c r="D146" i="3"/>
  <c r="K188" i="3"/>
  <c r="K73" i="13"/>
  <c r="K186" i="11"/>
  <c r="K107" i="9"/>
  <c r="K89" i="8"/>
  <c r="H387" i="7"/>
  <c r="H344" i="7"/>
  <c r="F31" i="3"/>
  <c r="F88" i="3"/>
  <c r="H151" i="3"/>
  <c r="H146" i="3"/>
  <c r="J146" i="3"/>
  <c r="J151" i="3"/>
  <c r="J107" i="9"/>
  <c r="J89" i="8"/>
  <c r="J188" i="3"/>
  <c r="J73" i="13"/>
  <c r="J186" i="11"/>
  <c r="H88" i="3"/>
  <c r="H31" i="3"/>
  <c r="E7" i="9"/>
  <c r="E7" i="8"/>
  <c r="F188" i="3"/>
  <c r="F73" i="13"/>
  <c r="F186" i="11"/>
  <c r="F107" i="9"/>
  <c r="F89" i="8"/>
  <c r="R9" i="3"/>
  <c r="D45" i="13"/>
  <c r="N31" i="3"/>
  <c r="N88" i="3"/>
  <c r="O88" i="3"/>
  <c r="P88" i="3"/>
  <c r="Q88" i="3"/>
  <c r="B109" i="3"/>
  <c r="F387" i="7"/>
  <c r="F344" i="7"/>
  <c r="I146" i="3"/>
  <c r="I151" i="3"/>
  <c r="D186" i="11"/>
  <c r="D89" i="8"/>
  <c r="D188" i="3"/>
  <c r="D73" i="13"/>
  <c r="D107" i="9"/>
  <c r="M7" i="8"/>
  <c r="M7" i="9"/>
  <c r="B11" i="37"/>
  <c r="C45" i="13"/>
  <c r="T74" i="13"/>
  <c r="T189" i="3"/>
  <c r="I164" i="14"/>
  <c r="R8" i="9"/>
  <c r="D7" i="9"/>
  <c r="D7" i="8"/>
  <c r="D31" i="3"/>
  <c r="D88" i="3"/>
  <c r="N387" i="7"/>
  <c r="N344" i="7"/>
  <c r="D14" i="37"/>
  <c r="F21" i="14"/>
  <c r="J7" i="8"/>
  <c r="J7" i="9"/>
  <c r="B11" i="14"/>
  <c r="B263" i="3"/>
  <c r="M186" i="11"/>
  <c r="M89" i="8"/>
  <c r="M8" i="3"/>
  <c r="M188" i="3"/>
  <c r="M73" i="13"/>
  <c r="M107" i="9"/>
  <c r="E387" i="7"/>
  <c r="E344" i="7"/>
  <c r="N7" i="9"/>
  <c r="N7" i="8"/>
  <c r="L7" i="9"/>
  <c r="L7" i="8"/>
  <c r="K387" i="7"/>
  <c r="K344" i="7"/>
  <c r="P192" i="3"/>
  <c r="P234" i="3"/>
  <c r="N192" i="3"/>
  <c r="N234" i="3"/>
  <c r="N121" i="14"/>
  <c r="C253" i="3"/>
  <c r="M192" i="3"/>
  <c r="M234" i="3"/>
  <c r="M121" i="14"/>
  <c r="Q192" i="3"/>
  <c r="Q234" i="3"/>
  <c r="L192" i="3"/>
  <c r="O192" i="3"/>
  <c r="O234" i="3"/>
  <c r="B42" i="13"/>
  <c r="G42" i="13"/>
  <c r="H150" i="5"/>
  <c r="G150" i="5"/>
  <c r="C186" i="11"/>
  <c r="C107" i="9"/>
  <c r="C188" i="3"/>
  <c r="C73" i="13"/>
  <c r="C89" i="8"/>
  <c r="R190" i="3"/>
  <c r="U190" i="3"/>
  <c r="R132" i="3"/>
  <c r="M387" i="7"/>
  <c r="M344" i="7"/>
  <c r="H12" i="37"/>
  <c r="M12" i="37"/>
  <c r="K12" i="37"/>
  <c r="P12" i="37"/>
  <c r="I12" i="37"/>
  <c r="N12" i="37"/>
  <c r="J12" i="37"/>
  <c r="O12" i="37"/>
  <c r="F151" i="3"/>
  <c r="F146" i="3"/>
  <c r="J387" i="7"/>
  <c r="J344" i="7"/>
  <c r="H151" i="5"/>
  <c r="B43" i="13"/>
  <c r="G43" i="13"/>
  <c r="G151" i="5"/>
  <c r="E186" i="11"/>
  <c r="E89" i="8"/>
  <c r="E107" i="9"/>
  <c r="E188" i="3"/>
  <c r="E73" i="13"/>
  <c r="G387" i="7"/>
  <c r="G344" i="7"/>
  <c r="O387" i="7"/>
  <c r="O344" i="7"/>
  <c r="C7" i="8"/>
  <c r="C7" i="9"/>
  <c r="P387" i="7"/>
  <c r="P344" i="7"/>
  <c r="T90" i="8"/>
  <c r="S90" i="8"/>
  <c r="I387" i="7"/>
  <c r="I344" i="7"/>
  <c r="B151" i="3"/>
  <c r="B146" i="3"/>
  <c r="I7" i="8"/>
  <c r="I48" i="8"/>
  <c r="I7" i="9"/>
  <c r="I67" i="9"/>
  <c r="R368" i="7"/>
  <c r="O107" i="9"/>
  <c r="O8" i="3"/>
  <c r="O186" i="11"/>
  <c r="O89" i="8"/>
  <c r="O188" i="3"/>
  <c r="O73" i="13"/>
  <c r="B344" i="7"/>
  <c r="B387" i="7"/>
  <c r="F7" i="9"/>
  <c r="F7" i="8"/>
  <c r="D387" i="7"/>
  <c r="D344" i="7"/>
  <c r="G31" i="3"/>
  <c r="G88" i="3"/>
  <c r="G48" i="3"/>
  <c r="K47" i="3"/>
  <c r="R47" i="3"/>
  <c r="K88" i="3"/>
  <c r="K31" i="3"/>
  <c r="K235" i="3"/>
  <c r="S193" i="3"/>
  <c r="E151" i="3"/>
  <c r="E146" i="3"/>
  <c r="J31" i="3"/>
  <c r="J88" i="3"/>
  <c r="H186" i="11"/>
  <c r="H107" i="9"/>
  <c r="H89" i="8"/>
  <c r="H188" i="3"/>
  <c r="H73" i="13"/>
  <c r="C148" i="13"/>
  <c r="O11" i="14"/>
  <c r="O7" i="8"/>
  <c r="O7" i="9"/>
  <c r="T108" i="9"/>
  <c r="S108" i="9"/>
  <c r="U108" i="9"/>
  <c r="C88" i="3"/>
  <c r="C31" i="3"/>
  <c r="E31" i="3"/>
  <c r="E88" i="3"/>
  <c r="G151" i="3"/>
  <c r="G146" i="3"/>
  <c r="N188" i="3"/>
  <c r="N73" i="13"/>
  <c r="N89" i="8"/>
  <c r="N8" i="3"/>
  <c r="N107" i="9"/>
  <c r="N186" i="11"/>
  <c r="C387" i="7"/>
  <c r="C344" i="7"/>
  <c r="E14" i="37"/>
  <c r="I21" i="14"/>
  <c r="Q387" i="7"/>
  <c r="R387" i="7"/>
  <c r="Q344" i="7"/>
  <c r="S187" i="11"/>
  <c r="T187" i="11"/>
  <c r="L387" i="7"/>
  <c r="L344" i="7"/>
  <c r="M31" i="3"/>
  <c r="M88" i="3"/>
  <c r="T147" i="3"/>
  <c r="T146" i="3"/>
  <c r="R8" i="8"/>
  <c r="L119" i="13"/>
  <c r="R119" i="13"/>
  <c r="S77" i="13"/>
  <c r="E367" i="7"/>
  <c r="E7" i="3"/>
  <c r="O367" i="7"/>
  <c r="H367" i="7"/>
  <c r="H7" i="3"/>
  <c r="K367" i="7"/>
  <c r="K7" i="3"/>
  <c r="C367" i="7"/>
  <c r="C7" i="3"/>
  <c r="M367" i="7"/>
  <c r="J367" i="7"/>
  <c r="J7" i="3"/>
  <c r="D367" i="7"/>
  <c r="D7" i="3"/>
  <c r="B7" i="9"/>
  <c r="L367" i="7"/>
  <c r="P367" i="7"/>
  <c r="I367" i="7"/>
  <c r="I7" i="3"/>
  <c r="B7" i="8"/>
  <c r="B367" i="7"/>
  <c r="B7" i="3"/>
  <c r="F367" i="7"/>
  <c r="F7" i="3"/>
  <c r="G367" i="7"/>
  <c r="G7" i="3"/>
  <c r="N367" i="7"/>
  <c r="P7" i="9"/>
  <c r="P7" i="8"/>
  <c r="F14" i="37"/>
  <c r="L21" i="14"/>
  <c r="K7" i="9"/>
  <c r="K7" i="8"/>
  <c r="I89" i="8"/>
  <c r="I107" i="9"/>
  <c r="I188" i="3"/>
  <c r="I73" i="13"/>
  <c r="I186" i="11"/>
  <c r="Q142" i="14"/>
  <c r="N142" i="14"/>
  <c r="M163" i="14"/>
  <c r="M142" i="14"/>
  <c r="L163" i="14"/>
  <c r="L141" i="14"/>
  <c r="P142" i="14"/>
  <c r="O142" i="14"/>
  <c r="N163" i="14"/>
  <c r="M141" i="14"/>
  <c r="L162" i="14"/>
  <c r="T26" i="16"/>
  <c r="U26" i="16"/>
  <c r="V26" i="16"/>
  <c r="D12" i="40"/>
  <c r="E12" i="40"/>
  <c r="AH13" i="40"/>
  <c r="AI13" i="40"/>
  <c r="O125" i="14"/>
  <c r="O165" i="14"/>
  <c r="Q128" i="9"/>
  <c r="Q149" i="9"/>
  <c r="P150" i="9"/>
  <c r="Q104" i="13"/>
  <c r="Q125" i="13"/>
  <c r="P126" i="13"/>
  <c r="R126" i="13"/>
  <c r="P155" i="9"/>
  <c r="Q133" i="9"/>
  <c r="Q154" i="9"/>
  <c r="P239" i="3"/>
  <c r="Q217" i="3"/>
  <c r="Q238" i="3"/>
  <c r="O127" i="14"/>
  <c r="O167" i="14"/>
  <c r="Q121" i="8"/>
  <c r="Q142" i="8"/>
  <c r="P143" i="8"/>
  <c r="Q100" i="13"/>
  <c r="Q121" i="13"/>
  <c r="P122" i="13"/>
  <c r="R122" i="13"/>
  <c r="Q123" i="8"/>
  <c r="Q144" i="8"/>
  <c r="P145" i="8"/>
  <c r="Q124" i="8"/>
  <c r="Q145" i="8"/>
  <c r="U144" i="8"/>
  <c r="Q215" i="3"/>
  <c r="Q236" i="3"/>
  <c r="P237" i="3"/>
  <c r="Q210" i="11"/>
  <c r="Q231" i="11"/>
  <c r="P232" i="11"/>
  <c r="P235" i="11"/>
  <c r="Q213" i="11"/>
  <c r="Q234" i="11"/>
  <c r="P238" i="11"/>
  <c r="Q216" i="11"/>
  <c r="Q237" i="11"/>
  <c r="U236" i="11"/>
  <c r="N75" i="13"/>
  <c r="N117" i="13"/>
  <c r="Q134" i="9"/>
  <c r="Q155" i="9"/>
  <c r="P156" i="9"/>
  <c r="O122" i="14"/>
  <c r="O162" i="14"/>
  <c r="O129" i="14"/>
  <c r="O169" i="14"/>
  <c r="Q115" i="8"/>
  <c r="Q136" i="8"/>
  <c r="P137" i="8"/>
  <c r="P139" i="8"/>
  <c r="Q117" i="8"/>
  <c r="Q138" i="8"/>
  <c r="Q105" i="13"/>
  <c r="Q126" i="13"/>
  <c r="P127" i="13"/>
  <c r="P241" i="11"/>
  <c r="Q219" i="11"/>
  <c r="Q240" i="11"/>
  <c r="Q116" i="8"/>
  <c r="Q137" i="8"/>
  <c r="P138" i="8"/>
  <c r="R138" i="8"/>
  <c r="D157" i="8"/>
  <c r="P234" i="11"/>
  <c r="R234" i="11"/>
  <c r="Q212" i="11"/>
  <c r="Q233" i="11"/>
  <c r="P135" i="8"/>
  <c r="R135" i="8"/>
  <c r="Q113" i="8"/>
  <c r="Q134" i="8"/>
  <c r="U133" i="8"/>
  <c r="P75" i="13"/>
  <c r="P117" i="13"/>
  <c r="O124" i="14"/>
  <c r="O164" i="14"/>
  <c r="Q209" i="11"/>
  <c r="Q230" i="11"/>
  <c r="P231" i="11"/>
  <c r="Q129" i="9"/>
  <c r="Q150" i="9"/>
  <c r="P151" i="9"/>
  <c r="Q219" i="3"/>
  <c r="Q240" i="3"/>
  <c r="P241" i="3"/>
  <c r="P136" i="8"/>
  <c r="Q114" i="8"/>
  <c r="Q135" i="8"/>
  <c r="Q207" i="11"/>
  <c r="Q228" i="11"/>
  <c r="P229" i="11"/>
  <c r="O123" i="14"/>
  <c r="O163" i="14"/>
  <c r="Q111" i="8"/>
  <c r="Q132" i="8"/>
  <c r="P133" i="8"/>
  <c r="Q220" i="11"/>
  <c r="Q241" i="11"/>
  <c r="Q221" i="11"/>
  <c r="Q242" i="11"/>
  <c r="U241" i="11"/>
  <c r="P242" i="11"/>
  <c r="P128" i="13"/>
  <c r="Q106" i="13"/>
  <c r="Q127" i="13"/>
  <c r="Q107" i="13"/>
  <c r="Q128" i="13"/>
  <c r="U127" i="13"/>
  <c r="P154" i="9"/>
  <c r="Q132" i="9"/>
  <c r="Q153" i="9"/>
  <c r="Q99" i="13"/>
  <c r="Q120" i="13"/>
  <c r="P121" i="13"/>
  <c r="Q220" i="3"/>
  <c r="Q241" i="3"/>
  <c r="P242" i="3"/>
  <c r="Q221" i="3"/>
  <c r="Q242" i="3"/>
  <c r="P243" i="3"/>
  <c r="Q222" i="3"/>
  <c r="Q243" i="3"/>
  <c r="Q208" i="11"/>
  <c r="Q229" i="11"/>
  <c r="P230" i="11"/>
  <c r="O75" i="13"/>
  <c r="O117" i="13"/>
  <c r="Q214" i="3"/>
  <c r="Q235" i="3"/>
  <c r="R235" i="3"/>
  <c r="P236" i="3"/>
  <c r="O126" i="14"/>
  <c r="O166" i="14"/>
  <c r="Q139" i="9"/>
  <c r="Q160" i="9"/>
  <c r="P161" i="9"/>
  <c r="P240" i="3"/>
  <c r="Q218" i="3"/>
  <c r="Q239" i="3"/>
  <c r="Q138" i="9"/>
  <c r="Q159" i="9"/>
  <c r="P160" i="9"/>
  <c r="R160" i="9"/>
  <c r="E179" i="9"/>
  <c r="I38" i="14"/>
  <c r="E42" i="37"/>
  <c r="I42" i="37"/>
  <c r="AY42" i="37"/>
  <c r="J20" i="41"/>
  <c r="Q130" i="9"/>
  <c r="Q151" i="9"/>
  <c r="R151" i="9"/>
  <c r="P152" i="9"/>
  <c r="P132" i="8"/>
  <c r="Q110" i="8"/>
  <c r="Q131" i="8"/>
  <c r="P158" i="9"/>
  <c r="Q136" i="9"/>
  <c r="Q157" i="9"/>
  <c r="P144" i="8"/>
  <c r="Q122" i="8"/>
  <c r="Q143" i="8"/>
  <c r="P124" i="13"/>
  <c r="Q102" i="13"/>
  <c r="Q123" i="13"/>
  <c r="P233" i="11"/>
  <c r="Q211" i="11"/>
  <c r="Q232" i="11"/>
  <c r="Q120" i="8"/>
  <c r="Q141" i="8"/>
  <c r="P142" i="8"/>
  <c r="Q141" i="9"/>
  <c r="Q162" i="9"/>
  <c r="Q142" i="9"/>
  <c r="Q163" i="9"/>
  <c r="U162" i="9"/>
  <c r="P163" i="9"/>
  <c r="Q216" i="3"/>
  <c r="Q237" i="3"/>
  <c r="P238" i="3"/>
  <c r="P240" i="11"/>
  <c r="R240" i="11"/>
  <c r="D259" i="11"/>
  <c r="G259" i="11"/>
  <c r="M39" i="14"/>
  <c r="Q218" i="11"/>
  <c r="Q239" i="11"/>
  <c r="Q214" i="11"/>
  <c r="Q235" i="11"/>
  <c r="P236" i="11"/>
  <c r="R236" i="11"/>
  <c r="P157" i="9"/>
  <c r="Q135" i="9"/>
  <c r="Q156" i="9"/>
  <c r="O130" i="14"/>
  <c r="O170" i="14"/>
  <c r="Q101" i="13"/>
  <c r="Q122" i="13"/>
  <c r="P123" i="13"/>
  <c r="Q119" i="8"/>
  <c r="Q140" i="8"/>
  <c r="P141" i="8"/>
  <c r="R141" i="8"/>
  <c r="O121" i="14"/>
  <c r="Q140" i="9"/>
  <c r="Q161" i="9"/>
  <c r="P162" i="9"/>
  <c r="P239" i="11"/>
  <c r="Q217" i="11"/>
  <c r="Q238" i="11"/>
  <c r="U237" i="11"/>
  <c r="Q131" i="9"/>
  <c r="Q152" i="9"/>
  <c r="P153" i="9"/>
  <c r="R153" i="9"/>
  <c r="O128" i="14"/>
  <c r="O168" i="14"/>
  <c r="P125" i="13"/>
  <c r="R125" i="13"/>
  <c r="Q103" i="13"/>
  <c r="Q124" i="13"/>
  <c r="U123" i="13"/>
  <c r="Q112" i="8"/>
  <c r="Q133" i="8"/>
  <c r="P134" i="8"/>
  <c r="Q118" i="8"/>
  <c r="Q139" i="8"/>
  <c r="P140" i="8"/>
  <c r="Q215" i="11"/>
  <c r="Q236" i="11"/>
  <c r="P237" i="11"/>
  <c r="Q137" i="9"/>
  <c r="Q158" i="9"/>
  <c r="P159" i="9"/>
  <c r="R159" i="9"/>
  <c r="B21" i="14"/>
  <c r="U90" i="8"/>
  <c r="R118" i="13"/>
  <c r="S76" i="13"/>
  <c r="N120" i="14"/>
  <c r="O120" i="14"/>
  <c r="U187" i="11"/>
  <c r="E24" i="37"/>
  <c r="I14" i="37"/>
  <c r="N14" i="37"/>
  <c r="K11" i="37"/>
  <c r="P11" i="37"/>
  <c r="I11" i="37"/>
  <c r="N11" i="37"/>
  <c r="J11" i="37"/>
  <c r="O11" i="37"/>
  <c r="H11" i="37"/>
  <c r="M11" i="37"/>
  <c r="F24" i="37"/>
  <c r="J14" i="37"/>
  <c r="O14" i="37"/>
  <c r="R7" i="9"/>
  <c r="D187" i="3"/>
  <c r="D72" i="13"/>
  <c r="D88" i="8"/>
  <c r="D185" i="11"/>
  <c r="D106" i="9"/>
  <c r="C6" i="8"/>
  <c r="C6" i="9"/>
  <c r="G14" i="37"/>
  <c r="O21" i="14"/>
  <c r="B6" i="9"/>
  <c r="B6" i="8"/>
  <c r="F366" i="7"/>
  <c r="F6" i="3"/>
  <c r="N366" i="7"/>
  <c r="J366" i="7"/>
  <c r="J6" i="3"/>
  <c r="I366" i="7"/>
  <c r="I6" i="3"/>
  <c r="K366" i="7"/>
  <c r="K6" i="3"/>
  <c r="E366" i="7"/>
  <c r="E6" i="3"/>
  <c r="Q366" i="7"/>
  <c r="O366" i="7"/>
  <c r="D366" i="7"/>
  <c r="D6" i="3"/>
  <c r="H366" i="7"/>
  <c r="H6" i="3"/>
  <c r="L366" i="7"/>
  <c r="C366" i="7"/>
  <c r="C6" i="3"/>
  <c r="G366" i="7"/>
  <c r="G6" i="3"/>
  <c r="M366" i="7"/>
  <c r="P366" i="7"/>
  <c r="B366" i="7"/>
  <c r="B6" i="3"/>
  <c r="E30" i="3"/>
  <c r="E87" i="3"/>
  <c r="H14" i="37"/>
  <c r="M14" i="37"/>
  <c r="D24" i="37"/>
  <c r="L106" i="9"/>
  <c r="L88" i="8"/>
  <c r="L7" i="3"/>
  <c r="L185" i="11"/>
  <c r="L187" i="3"/>
  <c r="L72" i="13"/>
  <c r="J88" i="8"/>
  <c r="J187" i="3"/>
  <c r="J72" i="13"/>
  <c r="J106" i="9"/>
  <c r="J185" i="11"/>
  <c r="M6" i="8"/>
  <c r="M6" i="9"/>
  <c r="N6" i="9"/>
  <c r="N6" i="8"/>
  <c r="J163" i="14"/>
  <c r="M106" i="9"/>
  <c r="M88" i="8"/>
  <c r="M187" i="3"/>
  <c r="M72" i="13"/>
  <c r="M185" i="11"/>
  <c r="M7" i="3"/>
  <c r="L234" i="3"/>
  <c r="S192" i="3"/>
  <c r="C187" i="3"/>
  <c r="C72" i="13"/>
  <c r="C88" i="8"/>
  <c r="C185" i="11"/>
  <c r="C106" i="9"/>
  <c r="L6" i="9"/>
  <c r="L6" i="8"/>
  <c r="U233" i="3"/>
  <c r="E6" i="9"/>
  <c r="E6" i="8"/>
  <c r="R189" i="3"/>
  <c r="U189" i="3"/>
  <c r="R131" i="3"/>
  <c r="T107" i="9"/>
  <c r="S107" i="9"/>
  <c r="K187" i="3"/>
  <c r="K72" i="13"/>
  <c r="K106" i="9"/>
  <c r="K185" i="11"/>
  <c r="K88" i="8"/>
  <c r="N87" i="3"/>
  <c r="N30" i="3"/>
  <c r="O87" i="3"/>
  <c r="P87" i="3"/>
  <c r="Q87" i="3"/>
  <c r="B108" i="3"/>
  <c r="O30" i="3"/>
  <c r="R8" i="3"/>
  <c r="D44" i="13"/>
  <c r="P6" i="8"/>
  <c r="P6" i="9"/>
  <c r="J6" i="9"/>
  <c r="J6" i="8"/>
  <c r="D87" i="3"/>
  <c r="D30" i="3"/>
  <c r="I30" i="3"/>
  <c r="I87" i="3"/>
  <c r="H185" i="11"/>
  <c r="H187" i="3"/>
  <c r="H72" i="13"/>
  <c r="H106" i="9"/>
  <c r="H88" i="8"/>
  <c r="H48" i="3"/>
  <c r="H30" i="3"/>
  <c r="H87" i="3"/>
  <c r="F149" i="3"/>
  <c r="J148" i="3"/>
  <c r="C11" i="14"/>
  <c r="C21" i="14"/>
  <c r="C263" i="3"/>
  <c r="H45" i="13"/>
  <c r="I45" i="13"/>
  <c r="R74" i="13"/>
  <c r="U74" i="13"/>
  <c r="S89" i="8"/>
  <c r="T89" i="8"/>
  <c r="O106" i="9"/>
  <c r="O7" i="3"/>
  <c r="O187" i="3"/>
  <c r="O72" i="13"/>
  <c r="O185" i="11"/>
  <c r="O88" i="8"/>
  <c r="C44" i="13"/>
  <c r="T73" i="13"/>
  <c r="B10" i="37"/>
  <c r="T188" i="3"/>
  <c r="P190" i="3"/>
  <c r="P232" i="3"/>
  <c r="O190" i="3"/>
  <c r="O232" i="3"/>
  <c r="N190" i="3"/>
  <c r="Q190" i="3"/>
  <c r="Q232" i="3"/>
  <c r="P187" i="3"/>
  <c r="P72" i="13"/>
  <c r="P185" i="11"/>
  <c r="P7" i="3"/>
  <c r="R367" i="7"/>
  <c r="P88" i="8"/>
  <c r="P106" i="9"/>
  <c r="N106" i="9"/>
  <c r="N88" i="8"/>
  <c r="N187" i="3"/>
  <c r="N72" i="13"/>
  <c r="N7" i="3"/>
  <c r="N185" i="11"/>
  <c r="E88" i="8"/>
  <c r="E187" i="3"/>
  <c r="E72" i="13"/>
  <c r="E106" i="9"/>
  <c r="E185" i="11"/>
  <c r="M87" i="3"/>
  <c r="M30" i="3"/>
  <c r="T186" i="11"/>
  <c r="S186" i="11"/>
  <c r="G30" i="3"/>
  <c r="G87" i="3"/>
  <c r="G185" i="11"/>
  <c r="G187" i="3"/>
  <c r="G72" i="13"/>
  <c r="G106" i="9"/>
  <c r="G88" i="8"/>
  <c r="O6" i="8"/>
  <c r="O6" i="9"/>
  <c r="H6" i="8"/>
  <c r="H6" i="9"/>
  <c r="S191" i="3"/>
  <c r="M233" i="3"/>
  <c r="F185" i="11"/>
  <c r="F106" i="9"/>
  <c r="F88" i="8"/>
  <c r="F187" i="3"/>
  <c r="F72" i="13"/>
  <c r="E138" i="13"/>
  <c r="D138" i="13"/>
  <c r="K6" i="8"/>
  <c r="K6" i="9"/>
  <c r="L30" i="3"/>
  <c r="L87" i="3"/>
  <c r="K30" i="3"/>
  <c r="K87" i="3"/>
  <c r="B185" i="11"/>
  <c r="B86" i="3"/>
  <c r="B187" i="3"/>
  <c r="B72" i="13"/>
  <c r="B106" i="9"/>
  <c r="B88" i="8"/>
  <c r="G6" i="9"/>
  <c r="G6" i="8"/>
  <c r="C30" i="3"/>
  <c r="C87" i="3"/>
  <c r="F87" i="3"/>
  <c r="F30" i="3"/>
  <c r="J87" i="3"/>
  <c r="J30" i="3"/>
  <c r="R7" i="8"/>
  <c r="Q6" i="8"/>
  <c r="Q6" i="9"/>
  <c r="D6" i="8"/>
  <c r="D6" i="9"/>
  <c r="I6" i="9"/>
  <c r="I6" i="8"/>
  <c r="F6" i="8"/>
  <c r="F6" i="9"/>
  <c r="D160" i="8"/>
  <c r="E160" i="8"/>
  <c r="F37" i="14"/>
  <c r="D41" i="37"/>
  <c r="U232" i="3"/>
  <c r="I185" i="11"/>
  <c r="I187" i="3"/>
  <c r="I72" i="13"/>
  <c r="I88" i="8"/>
  <c r="I106" i="9"/>
  <c r="R403" i="7"/>
  <c r="C8" i="37"/>
  <c r="C24" i="37"/>
  <c r="K122" i="14"/>
  <c r="O141" i="14"/>
  <c r="N162" i="14"/>
  <c r="Q141" i="14"/>
  <c r="M140" i="14"/>
  <c r="N141" i="14"/>
  <c r="M162" i="14"/>
  <c r="N140" i="14"/>
  <c r="M161" i="14"/>
  <c r="P141" i="14"/>
  <c r="T27" i="16"/>
  <c r="U27" i="16"/>
  <c r="V27" i="16"/>
  <c r="U232" i="11"/>
  <c r="U156" i="9"/>
  <c r="U238" i="11"/>
  <c r="R158" i="9"/>
  <c r="U233" i="11"/>
  <c r="U134" i="8"/>
  <c r="U152" i="9"/>
  <c r="R133" i="8"/>
  <c r="R230" i="11"/>
  <c r="U239" i="11"/>
  <c r="R136" i="8"/>
  <c r="D155" i="8"/>
  <c r="R127" i="13"/>
  <c r="D146" i="13"/>
  <c r="N40" i="14"/>
  <c r="P44" i="37"/>
  <c r="R123" i="13"/>
  <c r="Q120" i="14"/>
  <c r="U153" i="9"/>
  <c r="R155" i="9"/>
  <c r="D174" i="9"/>
  <c r="G174" i="9"/>
  <c r="J33" i="14"/>
  <c r="D63" i="37"/>
  <c r="D83" i="37"/>
  <c r="R156" i="9"/>
  <c r="D175" i="9"/>
  <c r="G175" i="9"/>
  <c r="J34" i="14"/>
  <c r="U143" i="8"/>
  <c r="R144" i="8"/>
  <c r="E163" i="8"/>
  <c r="F40" i="14"/>
  <c r="D44" i="37"/>
  <c r="H44" i="37"/>
  <c r="R162" i="9"/>
  <c r="R163" i="9"/>
  <c r="D182" i="9"/>
  <c r="G182" i="9"/>
  <c r="J41" i="14"/>
  <c r="E177" i="9"/>
  <c r="I36" i="14"/>
  <c r="E40" i="37"/>
  <c r="I40" i="37"/>
  <c r="D61" i="37"/>
  <c r="D177" i="9"/>
  <c r="G177" i="9"/>
  <c r="J36" i="14"/>
  <c r="R117" i="13"/>
  <c r="K39" i="14"/>
  <c r="R232" i="11"/>
  <c r="U240" i="11"/>
  <c r="R239" i="11"/>
  <c r="D258" i="11"/>
  <c r="R142" i="8"/>
  <c r="D161" i="8"/>
  <c r="R143" i="8"/>
  <c r="D162" i="8"/>
  <c r="U231" i="11"/>
  <c r="R154" i="9"/>
  <c r="D173" i="9"/>
  <c r="U137" i="8"/>
  <c r="R139" i="8"/>
  <c r="E158" i="8"/>
  <c r="F35" i="14"/>
  <c r="D39" i="37"/>
  <c r="H39" i="37"/>
  <c r="U122" i="13"/>
  <c r="R231" i="11"/>
  <c r="R124" i="13"/>
  <c r="D143" i="13"/>
  <c r="U126" i="13"/>
  <c r="R128" i="13"/>
  <c r="D147" i="13"/>
  <c r="D178" i="9"/>
  <c r="G178" i="9"/>
  <c r="J37" i="14"/>
  <c r="E178" i="9"/>
  <c r="I37" i="14"/>
  <c r="E41" i="37"/>
  <c r="I41" i="37"/>
  <c r="D62" i="37"/>
  <c r="D255" i="11"/>
  <c r="E255" i="11"/>
  <c r="L35" i="14"/>
  <c r="F39" i="37"/>
  <c r="J39" i="37"/>
  <c r="AZ39" i="37"/>
  <c r="K17" i="41"/>
  <c r="E146" i="13"/>
  <c r="O40" i="14"/>
  <c r="G44" i="37"/>
  <c r="K44" i="37"/>
  <c r="BA44" i="37"/>
  <c r="L22" i="41"/>
  <c r="E145" i="13"/>
  <c r="O39" i="14"/>
  <c r="G43" i="37"/>
  <c r="K43" i="37"/>
  <c r="BA43" i="37"/>
  <c r="L21" i="41"/>
  <c r="D145" i="13"/>
  <c r="N39" i="14"/>
  <c r="D141" i="13"/>
  <c r="N35" i="14"/>
  <c r="E141" i="13"/>
  <c r="O35" i="14"/>
  <c r="G39" i="37"/>
  <c r="K39" i="37"/>
  <c r="U120" i="13"/>
  <c r="U131" i="8"/>
  <c r="P125" i="14"/>
  <c r="R243" i="3"/>
  <c r="P130" i="14"/>
  <c r="R238" i="11"/>
  <c r="U139" i="8"/>
  <c r="P121" i="14"/>
  <c r="P161" i="14"/>
  <c r="R140" i="8"/>
  <c r="U238" i="3"/>
  <c r="Q126" i="14"/>
  <c r="U119" i="13"/>
  <c r="R120" i="13"/>
  <c r="P128" i="14"/>
  <c r="U151" i="9"/>
  <c r="U160" i="9"/>
  <c r="E157" i="8"/>
  <c r="F34" i="14"/>
  <c r="D38" i="37"/>
  <c r="H38" i="37"/>
  <c r="R241" i="11"/>
  <c r="U138" i="8"/>
  <c r="U121" i="13"/>
  <c r="U140" i="8"/>
  <c r="R240" i="3"/>
  <c r="P127" i="14"/>
  <c r="P167" i="14"/>
  <c r="Q127" i="14"/>
  <c r="U239" i="3"/>
  <c r="U125" i="13"/>
  <c r="U230" i="11"/>
  <c r="U124" i="13"/>
  <c r="U154" i="9"/>
  <c r="R131" i="8"/>
  <c r="U130" i="8"/>
  <c r="U236" i="3"/>
  <c r="Q124" i="14"/>
  <c r="Q125" i="14"/>
  <c r="U237" i="3"/>
  <c r="R239" i="3"/>
  <c r="P126" i="14"/>
  <c r="U161" i="9"/>
  <c r="R134" i="8"/>
  <c r="R238" i="3"/>
  <c r="R161" i="9"/>
  <c r="P124" i="14"/>
  <c r="R237" i="3"/>
  <c r="R150" i="9"/>
  <c r="R241" i="3"/>
  <c r="R242" i="11"/>
  <c r="S75" i="13"/>
  <c r="R229" i="11"/>
  <c r="R228" i="11"/>
  <c r="U227" i="11"/>
  <c r="R237" i="11"/>
  <c r="U132" i="8"/>
  <c r="R233" i="11"/>
  <c r="U159" i="9"/>
  <c r="U149" i="9"/>
  <c r="U235" i="3"/>
  <c r="Q123" i="14"/>
  <c r="U148" i="9"/>
  <c r="R149" i="9"/>
  <c r="U242" i="3"/>
  <c r="Q130" i="14"/>
  <c r="R132" i="8"/>
  <c r="Q129" i="14"/>
  <c r="U241" i="3"/>
  <c r="U150" i="9"/>
  <c r="U158" i="9"/>
  <c r="O119" i="14"/>
  <c r="P120" i="14"/>
  <c r="R137" i="8"/>
  <c r="P122" i="14"/>
  <c r="P162" i="14"/>
  <c r="U141" i="8"/>
  <c r="R152" i="9"/>
  <c r="U157" i="9"/>
  <c r="U136" i="8"/>
  <c r="R235" i="11"/>
  <c r="Q121" i="14"/>
  <c r="U235" i="11"/>
  <c r="R121" i="13"/>
  <c r="P119" i="14"/>
  <c r="D179" i="9"/>
  <c r="G179" i="9"/>
  <c r="J38" i="14"/>
  <c r="D144" i="13"/>
  <c r="E144" i="13"/>
  <c r="O38" i="14"/>
  <c r="G42" i="37"/>
  <c r="K42" i="37"/>
  <c r="U155" i="9"/>
  <c r="P123" i="14"/>
  <c r="P163" i="14"/>
  <c r="R236" i="3"/>
  <c r="U229" i="11"/>
  <c r="U135" i="8"/>
  <c r="R145" i="8"/>
  <c r="U234" i="11"/>
  <c r="U228" i="11"/>
  <c r="E253" i="11"/>
  <c r="L33" i="14"/>
  <c r="F37" i="37"/>
  <c r="J37" i="37"/>
  <c r="D253" i="11"/>
  <c r="P129" i="14"/>
  <c r="R242" i="3"/>
  <c r="U240" i="3"/>
  <c r="Q128" i="14"/>
  <c r="E259" i="11"/>
  <c r="L39" i="14"/>
  <c r="F43" i="37"/>
  <c r="J43" i="37"/>
  <c r="AZ43" i="37"/>
  <c r="K21" i="41"/>
  <c r="R157" i="9"/>
  <c r="U142" i="8"/>
  <c r="U234" i="3"/>
  <c r="Q122" i="14"/>
  <c r="D22" i="40"/>
  <c r="H44" i="13"/>
  <c r="I44" i="13"/>
  <c r="R73" i="13"/>
  <c r="U73" i="13"/>
  <c r="Q73" i="13"/>
  <c r="Q115" i="13"/>
  <c r="U186" i="11"/>
  <c r="F86" i="3"/>
  <c r="F29" i="3"/>
  <c r="J48" i="8"/>
  <c r="J46" i="8"/>
  <c r="J49" i="8"/>
  <c r="J52" i="8" a="1"/>
  <c r="J52" i="8"/>
  <c r="J51" i="8" a="1"/>
  <c r="J51" i="8"/>
  <c r="C184" i="11"/>
  <c r="C105" i="9"/>
  <c r="C87" i="8"/>
  <c r="C186" i="3"/>
  <c r="C71" i="13"/>
  <c r="D81" i="37"/>
  <c r="G160" i="8"/>
  <c r="G37" i="14"/>
  <c r="E37" i="14"/>
  <c r="Q74" i="13"/>
  <c r="Q116" i="13"/>
  <c r="U115" i="13"/>
  <c r="P74" i="13"/>
  <c r="P116" i="13"/>
  <c r="O74" i="13"/>
  <c r="J65" i="9"/>
  <c r="J67" i="9"/>
  <c r="J69" i="9" a="1"/>
  <c r="J69" i="9"/>
  <c r="J68" i="9" a="1"/>
  <c r="J68" i="9"/>
  <c r="J29" i="3"/>
  <c r="J86" i="3"/>
  <c r="L184" i="11"/>
  <c r="L87" i="8"/>
  <c r="L186" i="3"/>
  <c r="L71" i="13"/>
  <c r="L105" i="9"/>
  <c r="L6" i="3"/>
  <c r="G24" i="37"/>
  <c r="K14" i="37"/>
  <c r="P14" i="37"/>
  <c r="G46" i="8"/>
  <c r="G52" i="8" a="1"/>
  <c r="G52" i="8"/>
  <c r="G49" i="8"/>
  <c r="G51" i="8" a="1"/>
  <c r="G51" i="8"/>
  <c r="F65" i="9"/>
  <c r="F69" i="9" a="1"/>
  <c r="F69" i="9"/>
  <c r="F68" i="9" a="1"/>
  <c r="F68" i="9"/>
  <c r="G65" i="9"/>
  <c r="G68" i="9" a="1"/>
  <c r="G68" i="9"/>
  <c r="G69" i="9" a="1"/>
  <c r="G69" i="9"/>
  <c r="H105" i="9"/>
  <c r="H87" i="8"/>
  <c r="H186" i="3"/>
  <c r="H71" i="13"/>
  <c r="H184" i="11"/>
  <c r="H41" i="37"/>
  <c r="F46" i="8"/>
  <c r="F49" i="8"/>
  <c r="F52" i="8" a="1"/>
  <c r="F52" i="8"/>
  <c r="F51" i="8" a="1"/>
  <c r="F51" i="8"/>
  <c r="K67" i="9"/>
  <c r="K65" i="9"/>
  <c r="K68" i="9" a="1"/>
  <c r="K68" i="9"/>
  <c r="K69" i="9" a="1"/>
  <c r="K69" i="9"/>
  <c r="BA39" i="37"/>
  <c r="L17" i="41"/>
  <c r="F60" i="37"/>
  <c r="F80" i="37"/>
  <c r="O29" i="3"/>
  <c r="O86" i="3"/>
  <c r="U107" i="9"/>
  <c r="D105" i="9"/>
  <c r="D87" i="8"/>
  <c r="D186" i="3"/>
  <c r="D71" i="13"/>
  <c r="D184" i="11"/>
  <c r="G87" i="8"/>
  <c r="G184" i="11"/>
  <c r="G186" i="3"/>
  <c r="G71" i="13"/>
  <c r="G105" i="9"/>
  <c r="K162" i="14"/>
  <c r="K49" i="8"/>
  <c r="K46" i="8"/>
  <c r="N86" i="3"/>
  <c r="N29" i="3"/>
  <c r="C86" i="3"/>
  <c r="C29" i="3"/>
  <c r="G157" i="8"/>
  <c r="E34" i="14"/>
  <c r="O6" i="3"/>
  <c r="O105" i="9"/>
  <c r="O87" i="8"/>
  <c r="O186" i="3"/>
  <c r="O71" i="13"/>
  <c r="O184" i="11"/>
  <c r="E254" i="3"/>
  <c r="C33" i="14"/>
  <c r="D254" i="3"/>
  <c r="T88" i="8"/>
  <c r="S88" i="8"/>
  <c r="G149" i="3"/>
  <c r="K148" i="3"/>
  <c r="Q186" i="3"/>
  <c r="Q71" i="13"/>
  <c r="Q184" i="11"/>
  <c r="Q6" i="3"/>
  <c r="R366" i="7"/>
  <c r="Q105" i="9"/>
  <c r="Q87" i="8"/>
  <c r="C69" i="9" a="1"/>
  <c r="C69" i="9"/>
  <c r="C65" i="9"/>
  <c r="C68" i="9" a="1"/>
  <c r="C68" i="9"/>
  <c r="T106" i="9"/>
  <c r="S106" i="9"/>
  <c r="Q119" i="14"/>
  <c r="U231" i="3"/>
  <c r="R188" i="3"/>
  <c r="U188" i="3"/>
  <c r="R130" i="3"/>
  <c r="H149" i="3"/>
  <c r="Q189" i="3"/>
  <c r="Q231" i="3"/>
  <c r="O189" i="3"/>
  <c r="P189" i="3"/>
  <c r="P231" i="3"/>
  <c r="E87" i="8"/>
  <c r="E186" i="3"/>
  <c r="E71" i="13"/>
  <c r="E184" i="11"/>
  <c r="E105" i="9"/>
  <c r="C51" i="8" a="1"/>
  <c r="C51" i="8"/>
  <c r="C52" i="8" a="1"/>
  <c r="C52" i="8"/>
  <c r="C46" i="8"/>
  <c r="C49" i="8"/>
  <c r="N232" i="3"/>
  <c r="S190" i="3"/>
  <c r="E46" i="8"/>
  <c r="E52" i="8" a="1"/>
  <c r="E52" i="8"/>
  <c r="E51" i="8" a="1"/>
  <c r="E51" i="8"/>
  <c r="E49" i="8"/>
  <c r="R234" i="3"/>
  <c r="L121" i="14"/>
  <c r="K105" i="9"/>
  <c r="K184" i="11"/>
  <c r="K87" i="8"/>
  <c r="K186" i="3"/>
  <c r="K71" i="13"/>
  <c r="G145" i="13"/>
  <c r="P39" i="14"/>
  <c r="I51" i="8" a="1"/>
  <c r="I51" i="8"/>
  <c r="I52" i="8" a="1"/>
  <c r="I52" i="8"/>
  <c r="I46" i="8"/>
  <c r="I49" i="8"/>
  <c r="E68" i="9" a="1"/>
  <c r="E68" i="9"/>
  <c r="E69" i="9" a="1"/>
  <c r="E69" i="9"/>
  <c r="E65" i="9"/>
  <c r="M29" i="3"/>
  <c r="M86" i="3"/>
  <c r="I87" i="8"/>
  <c r="I184" i="11"/>
  <c r="I186" i="3"/>
  <c r="I71" i="13"/>
  <c r="I105" i="9"/>
  <c r="D86" i="3"/>
  <c r="D29" i="3"/>
  <c r="S185" i="11"/>
  <c r="T185" i="11"/>
  <c r="K86" i="3"/>
  <c r="K29" i="3"/>
  <c r="L86" i="3"/>
  <c r="L29" i="3"/>
  <c r="J87" i="8"/>
  <c r="J105" i="9"/>
  <c r="J186" i="3"/>
  <c r="J71" i="13"/>
  <c r="J184" i="11"/>
  <c r="D65" i="9"/>
  <c r="D69" i="9" a="1"/>
  <c r="D69" i="9"/>
  <c r="D68" i="9" a="1"/>
  <c r="D68" i="9"/>
  <c r="G138" i="13"/>
  <c r="P32" i="14"/>
  <c r="N32" i="14"/>
  <c r="G86" i="3"/>
  <c r="G29" i="3"/>
  <c r="T187" i="3"/>
  <c r="C43" i="13"/>
  <c r="T72" i="13"/>
  <c r="B9" i="37"/>
  <c r="N87" i="8"/>
  <c r="N186" i="3"/>
  <c r="N71" i="13"/>
  <c r="N184" i="11"/>
  <c r="N105" i="9"/>
  <c r="N6" i="3"/>
  <c r="D52" i="8" a="1"/>
  <c r="D52" i="8"/>
  <c r="D51" i="8" a="1"/>
  <c r="D51" i="8"/>
  <c r="D49" i="8"/>
  <c r="D46" i="8"/>
  <c r="O32" i="14"/>
  <c r="R233" i="3"/>
  <c r="M120" i="14"/>
  <c r="P86" i="3"/>
  <c r="Q86" i="3"/>
  <c r="B107" i="3"/>
  <c r="P29" i="3"/>
  <c r="R7" i="3"/>
  <c r="D43" i="13"/>
  <c r="J10" i="37"/>
  <c r="O10" i="37"/>
  <c r="H10" i="37"/>
  <c r="M10" i="37"/>
  <c r="I10" i="37"/>
  <c r="N10" i="37"/>
  <c r="K10" i="37"/>
  <c r="P10" i="37"/>
  <c r="H86" i="3"/>
  <c r="H29" i="3"/>
  <c r="F186" i="3"/>
  <c r="F71" i="13"/>
  <c r="F87" i="8"/>
  <c r="F105" i="9"/>
  <c r="F184" i="11"/>
  <c r="B184" i="11"/>
  <c r="B87" i="8"/>
  <c r="B105" i="9"/>
  <c r="B186" i="3"/>
  <c r="B71" i="13"/>
  <c r="R6" i="8"/>
  <c r="R22" i="8"/>
  <c r="B52" i="8" a="1"/>
  <c r="B52" i="8"/>
  <c r="B51" i="8" a="1"/>
  <c r="B51" i="8"/>
  <c r="B49" i="8"/>
  <c r="B46" i="8"/>
  <c r="I86" i="3"/>
  <c r="I29" i="3"/>
  <c r="I48" i="3"/>
  <c r="H68" i="9" a="1"/>
  <c r="H68" i="9"/>
  <c r="H69" i="9" a="1"/>
  <c r="H69" i="9"/>
  <c r="H65" i="9"/>
  <c r="U89" i="8"/>
  <c r="P6" i="3"/>
  <c r="P105" i="9"/>
  <c r="P87" i="8"/>
  <c r="P184" i="11"/>
  <c r="P186" i="3"/>
  <c r="P71" i="13"/>
  <c r="B69" i="9" a="1"/>
  <c r="B69" i="9"/>
  <c r="R6" i="9"/>
  <c r="R22" i="9"/>
  <c r="B65" i="9"/>
  <c r="B68" i="9" a="1"/>
  <c r="B68" i="9"/>
  <c r="I69" i="9" a="1"/>
  <c r="I69" i="9"/>
  <c r="I65" i="9"/>
  <c r="I68" i="9" a="1"/>
  <c r="I68" i="9"/>
  <c r="H52" i="8" a="1"/>
  <c r="H52" i="8"/>
  <c r="H51" i="8" a="1"/>
  <c r="H51" i="8"/>
  <c r="H46" i="8"/>
  <c r="H49" i="8"/>
  <c r="E29" i="3"/>
  <c r="E86" i="3"/>
  <c r="D82" i="37"/>
  <c r="M184" i="11"/>
  <c r="M87" i="8"/>
  <c r="M186" i="3"/>
  <c r="M71" i="13"/>
  <c r="M105" i="9"/>
  <c r="M6" i="3"/>
  <c r="Q140" i="14"/>
  <c r="O139" i="14"/>
  <c r="N160" i="14"/>
  <c r="N139" i="14"/>
  <c r="O140" i="14"/>
  <c r="N161" i="14"/>
  <c r="P140" i="14"/>
  <c r="O161" i="14"/>
  <c r="T28" i="16"/>
  <c r="U28" i="16"/>
  <c r="V28" i="16"/>
  <c r="E258" i="11"/>
  <c r="L38" i="14"/>
  <c r="F42" i="37"/>
  <c r="J42" i="37"/>
  <c r="R120" i="14"/>
  <c r="T120" i="14"/>
  <c r="E155" i="8"/>
  <c r="F32" i="14"/>
  <c r="D36" i="37"/>
  <c r="Q160" i="14"/>
  <c r="O43" i="37"/>
  <c r="B180" i="14"/>
  <c r="E84" i="37"/>
  <c r="H33" i="14"/>
  <c r="F64" i="37"/>
  <c r="F84" i="37"/>
  <c r="G146" i="13"/>
  <c r="P40" i="14"/>
  <c r="E147" i="13"/>
  <c r="O41" i="14"/>
  <c r="G45" i="37"/>
  <c r="K45" i="37"/>
  <c r="F66" i="37"/>
  <c r="D158" i="8"/>
  <c r="E35" i="14"/>
  <c r="H63" i="37"/>
  <c r="E162" i="8"/>
  <c r="F39" i="14"/>
  <c r="D43" i="37"/>
  <c r="H43" i="37"/>
  <c r="E142" i="13"/>
  <c r="O36" i="14"/>
  <c r="G40" i="37"/>
  <c r="K40" i="37"/>
  <c r="D142" i="13"/>
  <c r="E161" i="8"/>
  <c r="F38" i="14"/>
  <c r="D42" i="37"/>
  <c r="H42" i="37"/>
  <c r="AX42" i="37"/>
  <c r="I20" i="41"/>
  <c r="E174" i="9"/>
  <c r="I33" i="14"/>
  <c r="E37" i="37"/>
  <c r="I37" i="37"/>
  <c r="D58" i="37"/>
  <c r="H58" i="37"/>
  <c r="H34" i="14"/>
  <c r="D163" i="8"/>
  <c r="G163" i="8"/>
  <c r="G40" i="14"/>
  <c r="B182" i="14"/>
  <c r="S14" i="16"/>
  <c r="W14" i="16"/>
  <c r="P43" i="37"/>
  <c r="AY40" i="37"/>
  <c r="J18" i="41"/>
  <c r="E175" i="9"/>
  <c r="I34" i="14"/>
  <c r="E38" i="37"/>
  <c r="I38" i="37"/>
  <c r="E173" i="9"/>
  <c r="I32" i="14"/>
  <c r="H36" i="14"/>
  <c r="N40" i="37"/>
  <c r="H41" i="14"/>
  <c r="H38" i="14"/>
  <c r="N42" i="37"/>
  <c r="E182" i="9"/>
  <c r="I41" i="14"/>
  <c r="E45" i="37"/>
  <c r="I45" i="37"/>
  <c r="E181" i="9"/>
  <c r="I40" i="14"/>
  <c r="E44" i="37"/>
  <c r="I44" i="37"/>
  <c r="D181" i="9"/>
  <c r="G173" i="9"/>
  <c r="J32" i="14"/>
  <c r="H32" i="14"/>
  <c r="N37" i="14"/>
  <c r="G143" i="13"/>
  <c r="P37" i="14"/>
  <c r="G161" i="8"/>
  <c r="G38" i="14"/>
  <c r="E38" i="14"/>
  <c r="M42" i="37"/>
  <c r="G141" i="13"/>
  <c r="P35" i="14"/>
  <c r="J60" i="37"/>
  <c r="E143" i="13"/>
  <c r="O37" i="14"/>
  <c r="G41" i="37"/>
  <c r="K41" i="37"/>
  <c r="P39" i="37"/>
  <c r="P118" i="14"/>
  <c r="H37" i="14"/>
  <c r="N41" i="37"/>
  <c r="G147" i="13"/>
  <c r="P41" i="14"/>
  <c r="N41" i="14"/>
  <c r="Q166" i="14"/>
  <c r="B187" i="14"/>
  <c r="D258" i="3"/>
  <c r="E258" i="3"/>
  <c r="C37" i="14"/>
  <c r="E260" i="3"/>
  <c r="C39" i="14"/>
  <c r="D260" i="3"/>
  <c r="B183" i="14"/>
  <c r="Q162" i="14"/>
  <c r="R162" i="14"/>
  <c r="I147" i="37"/>
  <c r="D192" i="37"/>
  <c r="Q163" i="14"/>
  <c r="R163" i="14"/>
  <c r="I148" i="37"/>
  <c r="D193" i="37"/>
  <c r="B184" i="14"/>
  <c r="P164" i="14"/>
  <c r="R124" i="14"/>
  <c r="P165" i="14"/>
  <c r="R125" i="14"/>
  <c r="B188" i="14"/>
  <c r="Q167" i="14"/>
  <c r="R167" i="14"/>
  <c r="I152" i="37"/>
  <c r="D197" i="37"/>
  <c r="X50" i="41"/>
  <c r="E140" i="13"/>
  <c r="O34" i="14"/>
  <c r="G38" i="37"/>
  <c r="K38" i="37"/>
  <c r="D140" i="13"/>
  <c r="E254" i="11"/>
  <c r="L34" i="14"/>
  <c r="F38" i="37"/>
  <c r="D254" i="11"/>
  <c r="B181" i="14"/>
  <c r="F85" i="37"/>
  <c r="E176" i="9"/>
  <c r="D176" i="9"/>
  <c r="D180" i="9"/>
  <c r="E180" i="9"/>
  <c r="I39" i="14"/>
  <c r="E43" i="37"/>
  <c r="AZ42" i="37"/>
  <c r="K20" i="41"/>
  <c r="E63" i="37"/>
  <c r="E83" i="37"/>
  <c r="E259" i="3"/>
  <c r="C38" i="14"/>
  <c r="D259" i="3"/>
  <c r="E60" i="37"/>
  <c r="D262" i="3"/>
  <c r="E262" i="3"/>
  <c r="C41" i="14"/>
  <c r="AY41" i="37"/>
  <c r="J19" i="41"/>
  <c r="F65" i="37"/>
  <c r="Q161" i="14"/>
  <c r="E255" i="3"/>
  <c r="C34" i="14"/>
  <c r="D255" i="3"/>
  <c r="D156" i="8"/>
  <c r="E156" i="8"/>
  <c r="E257" i="3"/>
  <c r="C36" i="14"/>
  <c r="D257" i="3"/>
  <c r="K38" i="14"/>
  <c r="O42" i="37"/>
  <c r="G258" i="11"/>
  <c r="K33" i="14"/>
  <c r="O37" i="37"/>
  <c r="G253" i="11"/>
  <c r="M33" i="14"/>
  <c r="G255" i="11"/>
  <c r="M35" i="14"/>
  <c r="K35" i="14"/>
  <c r="O39" i="37"/>
  <c r="E80" i="37"/>
  <c r="E252" i="11"/>
  <c r="D252" i="11"/>
  <c r="B186" i="14"/>
  <c r="Q165" i="14"/>
  <c r="E257" i="11"/>
  <c r="L37" i="14"/>
  <c r="F41" i="37"/>
  <c r="D257" i="11"/>
  <c r="E260" i="11"/>
  <c r="L40" i="14"/>
  <c r="F44" i="37"/>
  <c r="D260" i="11"/>
  <c r="R123" i="14"/>
  <c r="G162" i="8"/>
  <c r="G39" i="14"/>
  <c r="E39" i="14"/>
  <c r="B190" i="14"/>
  <c r="Q169" i="14"/>
  <c r="D159" i="8"/>
  <c r="E159" i="8"/>
  <c r="F36" i="14"/>
  <c r="D40" i="37"/>
  <c r="D261" i="11"/>
  <c r="E261" i="11"/>
  <c r="L41" i="14"/>
  <c r="F45" i="37"/>
  <c r="J45" i="37"/>
  <c r="R130" i="14"/>
  <c r="P170" i="14"/>
  <c r="E164" i="8"/>
  <c r="F41" i="14"/>
  <c r="D45" i="37"/>
  <c r="D164" i="8"/>
  <c r="E256" i="3"/>
  <c r="C35" i="14"/>
  <c r="D256" i="3"/>
  <c r="R122" i="14"/>
  <c r="G155" i="8"/>
  <c r="G32" i="14"/>
  <c r="E32" i="14"/>
  <c r="F63" i="37"/>
  <c r="BA42" i="37"/>
  <c r="L20" i="41"/>
  <c r="F83" i="37"/>
  <c r="P168" i="14"/>
  <c r="R128" i="14"/>
  <c r="R127" i="14"/>
  <c r="D261" i="3"/>
  <c r="E261" i="3"/>
  <c r="C40" i="14"/>
  <c r="R126" i="14"/>
  <c r="P166" i="14"/>
  <c r="P169" i="14"/>
  <c r="R129" i="14"/>
  <c r="B191" i="14"/>
  <c r="Q170" i="14"/>
  <c r="AZ37" i="37"/>
  <c r="K15" i="41"/>
  <c r="E78" i="37"/>
  <c r="E58" i="37"/>
  <c r="B185" i="14"/>
  <c r="Q164" i="14"/>
  <c r="E64" i="37"/>
  <c r="I64" i="37"/>
  <c r="B189" i="14"/>
  <c r="Q168" i="14"/>
  <c r="G144" i="13"/>
  <c r="P38" i="14"/>
  <c r="N38" i="14"/>
  <c r="P42" i="37"/>
  <c r="D256" i="11"/>
  <c r="E256" i="11"/>
  <c r="L36" i="14"/>
  <c r="F40" i="37"/>
  <c r="J40" i="37"/>
  <c r="D139" i="13"/>
  <c r="E139" i="13"/>
  <c r="G12" i="40"/>
  <c r="D39" i="40"/>
  <c r="F13" i="40"/>
  <c r="U114" i="13"/>
  <c r="P73" i="13"/>
  <c r="M160" i="14"/>
  <c r="H61" i="37"/>
  <c r="M41" i="37"/>
  <c r="M38" i="37"/>
  <c r="H62" i="37"/>
  <c r="R67" i="9"/>
  <c r="H43" i="13"/>
  <c r="I43" i="13"/>
  <c r="R72" i="13"/>
  <c r="U72" i="13"/>
  <c r="Q72" i="13"/>
  <c r="Q114" i="13"/>
  <c r="R114" i="13"/>
  <c r="B85" i="3"/>
  <c r="D49" i="3"/>
  <c r="R382" i="7"/>
  <c r="R23" i="8"/>
  <c r="B8" i="37"/>
  <c r="T186" i="3"/>
  <c r="C42" i="13"/>
  <c r="T71" i="13"/>
  <c r="M28" i="3"/>
  <c r="M85" i="3"/>
  <c r="S12" i="16"/>
  <c r="D180" i="14"/>
  <c r="Q85" i="3"/>
  <c r="Q28" i="3"/>
  <c r="R6" i="3"/>
  <c r="G254" i="3"/>
  <c r="D33" i="14"/>
  <c r="B33" i="14"/>
  <c r="C19" i="13"/>
  <c r="G34" i="14"/>
  <c r="L85" i="3"/>
  <c r="L28" i="3"/>
  <c r="I85" i="3"/>
  <c r="K49" i="3"/>
  <c r="I28" i="3"/>
  <c r="I45" i="3"/>
  <c r="I51" i="3" a="1"/>
  <c r="I51" i="3"/>
  <c r="I46" i="3"/>
  <c r="G46" i="3"/>
  <c r="I49" i="3"/>
  <c r="G51" i="3" a="1"/>
  <c r="G51" i="3"/>
  <c r="G85" i="3"/>
  <c r="G28" i="3"/>
  <c r="G45" i="3"/>
  <c r="J49" i="3"/>
  <c r="H51" i="3" a="1"/>
  <c r="H51" i="3"/>
  <c r="H85" i="3"/>
  <c r="H28" i="3"/>
  <c r="H45" i="3"/>
  <c r="H46" i="3"/>
  <c r="T48" i="8" a="1"/>
  <c r="T48" i="8"/>
  <c r="R48" i="8"/>
  <c r="T184" i="11"/>
  <c r="S184" i="11"/>
  <c r="N28" i="3"/>
  <c r="N85" i="3"/>
  <c r="P28" i="3"/>
  <c r="P85" i="3"/>
  <c r="J64" i="37"/>
  <c r="U106" i="9"/>
  <c r="AX38" i="37"/>
  <c r="I16" i="41"/>
  <c r="C59" i="37"/>
  <c r="C79" i="37"/>
  <c r="AX41" i="37"/>
  <c r="I19" i="41"/>
  <c r="C62" i="37"/>
  <c r="G62" i="37"/>
  <c r="C82" i="37"/>
  <c r="M39" i="37"/>
  <c r="AX44" i="37"/>
  <c r="I22" i="41"/>
  <c r="C85" i="37"/>
  <c r="C65" i="37"/>
  <c r="K28" i="3"/>
  <c r="K45" i="3"/>
  <c r="K85" i="3"/>
  <c r="K46" i="3"/>
  <c r="R232" i="3"/>
  <c r="N119" i="14"/>
  <c r="R119" i="14"/>
  <c r="T119" i="14"/>
  <c r="T105" i="9"/>
  <c r="S105" i="9"/>
  <c r="T87" i="8"/>
  <c r="S87" i="8"/>
  <c r="E46" i="3"/>
  <c r="E85" i="3"/>
  <c r="E28" i="3"/>
  <c r="E45" i="3"/>
  <c r="E51" i="3" a="1"/>
  <c r="E51" i="3"/>
  <c r="G49" i="3"/>
  <c r="AX39" i="37"/>
  <c r="I17" i="41"/>
  <c r="C80" i="37"/>
  <c r="C60" i="37"/>
  <c r="R129" i="3"/>
  <c r="I149" i="3"/>
  <c r="R187" i="3"/>
  <c r="G36" i="37"/>
  <c r="O28" i="3"/>
  <c r="O85" i="3"/>
  <c r="R46" i="8"/>
  <c r="T46" i="8" a="1"/>
  <c r="T46" i="8"/>
  <c r="U185" i="11"/>
  <c r="F46" i="3"/>
  <c r="F28" i="3"/>
  <c r="F45" i="3"/>
  <c r="F51" i="3" a="1"/>
  <c r="F51" i="3"/>
  <c r="H49" i="3"/>
  <c r="F85" i="3"/>
  <c r="J9" i="37"/>
  <c r="O9" i="37"/>
  <c r="K9" i="37"/>
  <c r="P9" i="37"/>
  <c r="H9" i="37"/>
  <c r="M9" i="37"/>
  <c r="I9" i="37"/>
  <c r="N9" i="37"/>
  <c r="H36" i="37"/>
  <c r="C85" i="3"/>
  <c r="C28" i="3"/>
  <c r="C45" i="3"/>
  <c r="E49" i="3"/>
  <c r="C49" i="3"/>
  <c r="C46" i="3"/>
  <c r="C51" i="3" a="1"/>
  <c r="C51" i="3"/>
  <c r="R51" i="8"/>
  <c r="T51" i="8" a="1"/>
  <c r="T51" i="8"/>
  <c r="E36" i="37"/>
  <c r="O231" i="3"/>
  <c r="S189" i="3"/>
  <c r="S74" i="13"/>
  <c r="O116" i="13"/>
  <c r="R116" i="13"/>
  <c r="P188" i="3"/>
  <c r="P230" i="3"/>
  <c r="Q188" i="3"/>
  <c r="Q230" i="3"/>
  <c r="R49" i="8"/>
  <c r="T49" i="8" a="1"/>
  <c r="T49" i="8"/>
  <c r="R121" i="14"/>
  <c r="L161" i="14"/>
  <c r="Q118" i="14"/>
  <c r="B179" i="14"/>
  <c r="U230" i="3"/>
  <c r="D46" i="3"/>
  <c r="D85" i="3"/>
  <c r="D28" i="3"/>
  <c r="D45" i="3"/>
  <c r="F49" i="3"/>
  <c r="D51" i="3" a="1"/>
  <c r="D51" i="3"/>
  <c r="R65" i="9"/>
  <c r="J46" i="3"/>
  <c r="J51" i="3" a="1"/>
  <c r="J51" i="3"/>
  <c r="J48" i="3"/>
  <c r="R48" i="3"/>
  <c r="J28" i="3"/>
  <c r="J45" i="3"/>
  <c r="J85" i="3"/>
  <c r="E253" i="3"/>
  <c r="D253" i="3"/>
  <c r="U88" i="8"/>
  <c r="P139" i="14"/>
  <c r="O160" i="14"/>
  <c r="Q139" i="14"/>
  <c r="Q159" i="14"/>
  <c r="P160" i="14"/>
  <c r="O138" i="14"/>
  <c r="P138" i="14"/>
  <c r="O159" i="14"/>
  <c r="T29" i="16"/>
  <c r="U29" i="16"/>
  <c r="V29" i="16"/>
  <c r="M43" i="37"/>
  <c r="G158" i="8"/>
  <c r="G35" i="14"/>
  <c r="H55" i="14"/>
  <c r="J65" i="37"/>
  <c r="J63" i="37"/>
  <c r="N45" i="37"/>
  <c r="C83" i="37"/>
  <c r="C63" i="37"/>
  <c r="P45" i="37"/>
  <c r="G65" i="37"/>
  <c r="D131" i="37" a="1"/>
  <c r="D131" i="37"/>
  <c r="G131" i="37"/>
  <c r="H59" i="14"/>
  <c r="T127" i="14"/>
  <c r="J66" i="37"/>
  <c r="N37" i="37"/>
  <c r="N38" i="37"/>
  <c r="BA45" i="37"/>
  <c r="L23" i="41"/>
  <c r="F86" i="37"/>
  <c r="V14" i="16"/>
  <c r="D182" i="14"/>
  <c r="N36" i="14"/>
  <c r="P40" i="37"/>
  <c r="G142" i="13"/>
  <c r="P36" i="14"/>
  <c r="F81" i="37"/>
  <c r="BA40" i="37"/>
  <c r="L18" i="41"/>
  <c r="F61" i="37"/>
  <c r="D78" i="37"/>
  <c r="AY37" i="37"/>
  <c r="J15" i="41"/>
  <c r="C64" i="37"/>
  <c r="G64" i="37"/>
  <c r="AX43" i="37"/>
  <c r="I21" i="41"/>
  <c r="C84" i="37"/>
  <c r="E40" i="14"/>
  <c r="M44" i="37"/>
  <c r="R168" i="14"/>
  <c r="I153" i="37"/>
  <c r="D198" i="37"/>
  <c r="X51" i="41"/>
  <c r="AY38" i="37"/>
  <c r="J16" i="41"/>
  <c r="D59" i="37"/>
  <c r="H59" i="37"/>
  <c r="D79" i="37"/>
  <c r="H61" i="14"/>
  <c r="T129" i="14"/>
  <c r="R161" i="14"/>
  <c r="I146" i="37"/>
  <c r="D191" i="37"/>
  <c r="F193" i="37"/>
  <c r="H193" i="37"/>
  <c r="X46" i="41"/>
  <c r="R165" i="14"/>
  <c r="I150" i="37"/>
  <c r="D195" i="37"/>
  <c r="X48" i="41"/>
  <c r="T123" i="14"/>
  <c r="F192" i="37"/>
  <c r="H192" i="37"/>
  <c r="X45" i="41"/>
  <c r="D66" i="37"/>
  <c r="H66" i="37"/>
  <c r="AY45" i="37"/>
  <c r="J23" i="41"/>
  <c r="D86" i="37"/>
  <c r="H40" i="14"/>
  <c r="N44" i="37"/>
  <c r="G181" i="9"/>
  <c r="J40" i="14"/>
  <c r="AY44" i="37"/>
  <c r="J22" i="41"/>
  <c r="D85" i="37"/>
  <c r="D65" i="37"/>
  <c r="F82" i="37"/>
  <c r="BA41" i="37"/>
  <c r="L19" i="41"/>
  <c r="F62" i="37"/>
  <c r="J62" i="37"/>
  <c r="G60" i="37"/>
  <c r="P41" i="37"/>
  <c r="R170" i="14"/>
  <c r="I155" i="37"/>
  <c r="D200" i="37"/>
  <c r="R166" i="14"/>
  <c r="I151" i="37"/>
  <c r="D196" i="37"/>
  <c r="F197" i="37"/>
  <c r="H197" i="37"/>
  <c r="E81" i="37"/>
  <c r="E61" i="37"/>
  <c r="AZ40" i="37"/>
  <c r="K18" i="41"/>
  <c r="H39" i="14"/>
  <c r="G180" i="9"/>
  <c r="G156" i="8"/>
  <c r="E33" i="14"/>
  <c r="D165" i="8"/>
  <c r="D184" i="14"/>
  <c r="S16" i="16"/>
  <c r="D181" i="14"/>
  <c r="S13" i="16"/>
  <c r="J38" i="37"/>
  <c r="D127" i="37" a="1"/>
  <c r="D127" i="37"/>
  <c r="D185" i="14"/>
  <c r="S17" i="16"/>
  <c r="C27" i="13"/>
  <c r="B41" i="14"/>
  <c r="G262" i="3"/>
  <c r="D41" i="14"/>
  <c r="B39" i="14"/>
  <c r="G260" i="3"/>
  <c r="D39" i="14"/>
  <c r="C25" i="13"/>
  <c r="I43" i="37"/>
  <c r="D132" i="37" a="1"/>
  <c r="D132" i="37"/>
  <c r="H35" i="14"/>
  <c r="G176" i="9"/>
  <c r="D183" i="9"/>
  <c r="B40" i="14"/>
  <c r="C26" i="13"/>
  <c r="G261" i="3"/>
  <c r="D40" i="14"/>
  <c r="I35" i="14"/>
  <c r="H56" i="14"/>
  <c r="T124" i="14"/>
  <c r="E183" i="9"/>
  <c r="C185" i="9"/>
  <c r="D189" i="14"/>
  <c r="S21" i="16"/>
  <c r="G252" i="11"/>
  <c r="K32" i="14"/>
  <c r="D262" i="11"/>
  <c r="I58" i="37"/>
  <c r="I60" i="37"/>
  <c r="N34" i="14"/>
  <c r="P38" i="37"/>
  <c r="G140" i="13"/>
  <c r="P34" i="14"/>
  <c r="H60" i="14"/>
  <c r="T128" i="14"/>
  <c r="H57" i="14"/>
  <c r="T125" i="14"/>
  <c r="J41" i="37"/>
  <c r="D130" i="37" a="1"/>
  <c r="D130" i="37"/>
  <c r="G255" i="3"/>
  <c r="B34" i="14"/>
  <c r="C20" i="13"/>
  <c r="B38" i="14"/>
  <c r="G259" i="3"/>
  <c r="C24" i="13"/>
  <c r="BA38" i="37"/>
  <c r="L16" i="41"/>
  <c r="F79" i="37"/>
  <c r="F59" i="37"/>
  <c r="H58" i="14"/>
  <c r="T126" i="14"/>
  <c r="E66" i="37"/>
  <c r="E86" i="37"/>
  <c r="AZ45" i="37"/>
  <c r="K23" i="41"/>
  <c r="L32" i="14"/>
  <c r="E262" i="11"/>
  <c r="C264" i="11"/>
  <c r="S22" i="16"/>
  <c r="D190" i="14"/>
  <c r="G258" i="3"/>
  <c r="D37" i="14"/>
  <c r="B37" i="14"/>
  <c r="C23" i="13"/>
  <c r="S18" i="16"/>
  <c r="D186" i="14"/>
  <c r="H40" i="37"/>
  <c r="D129" i="37" a="1"/>
  <c r="D129" i="37"/>
  <c r="S15" i="16"/>
  <c r="D183" i="14"/>
  <c r="D191" i="14"/>
  <c r="S23" i="16"/>
  <c r="C21" i="13"/>
  <c r="G256" i="3"/>
  <c r="D35" i="14"/>
  <c r="B35" i="14"/>
  <c r="M38" i="14"/>
  <c r="I63" i="37"/>
  <c r="D188" i="14"/>
  <c r="S20" i="16"/>
  <c r="S19" i="16"/>
  <c r="D187" i="14"/>
  <c r="H45" i="37"/>
  <c r="D134" i="37" a="1"/>
  <c r="D134" i="37"/>
  <c r="G257" i="11"/>
  <c r="M37" i="14"/>
  <c r="K37" i="14"/>
  <c r="K41" i="14"/>
  <c r="O45" i="37"/>
  <c r="G261" i="11"/>
  <c r="M41" i="14"/>
  <c r="E36" i="14"/>
  <c r="G159" i="8"/>
  <c r="R164" i="14"/>
  <c r="I149" i="37"/>
  <c r="D194" i="37"/>
  <c r="H62" i="14"/>
  <c r="T130" i="14"/>
  <c r="O33" i="14"/>
  <c r="E148" i="13"/>
  <c r="C150" i="13"/>
  <c r="G260" i="11"/>
  <c r="M40" i="14"/>
  <c r="K40" i="14"/>
  <c r="K36" i="14"/>
  <c r="O40" i="37"/>
  <c r="G256" i="11"/>
  <c r="M36" i="14"/>
  <c r="F33" i="14"/>
  <c r="E165" i="8"/>
  <c r="C167" i="8"/>
  <c r="G254" i="11"/>
  <c r="K34" i="14"/>
  <c r="N33" i="14"/>
  <c r="E40" i="40"/>
  <c r="G139" i="13"/>
  <c r="P33" i="14"/>
  <c r="D148" i="13"/>
  <c r="R169" i="14"/>
  <c r="I154" i="37"/>
  <c r="D199" i="37"/>
  <c r="G164" i="8"/>
  <c r="E41" i="14"/>
  <c r="J44" i="37"/>
  <c r="D133" i="37" a="1"/>
  <c r="D133" i="37"/>
  <c r="C22" i="13"/>
  <c r="G257" i="3"/>
  <c r="D36" i="14"/>
  <c r="B36" i="14"/>
  <c r="G25" i="40" a="1"/>
  <c r="G25" i="40"/>
  <c r="F25" i="40"/>
  <c r="G27" i="40" a="1"/>
  <c r="G27" i="40"/>
  <c r="F27" i="40"/>
  <c r="N159" i="14"/>
  <c r="R230" i="3"/>
  <c r="S73" i="13"/>
  <c r="P115" i="13"/>
  <c r="R115" i="13"/>
  <c r="U87" i="8"/>
  <c r="S72" i="13"/>
  <c r="Q101" i="3"/>
  <c r="B106" i="3"/>
  <c r="V12" i="16"/>
  <c r="W12" i="16"/>
  <c r="R51" i="3"/>
  <c r="R46" i="3"/>
  <c r="K36" i="37"/>
  <c r="R49" i="3"/>
  <c r="U187" i="3"/>
  <c r="Q187" i="3"/>
  <c r="Q229" i="3"/>
  <c r="R45" i="3"/>
  <c r="S11" i="16"/>
  <c r="D179" i="14"/>
  <c r="G63" i="37"/>
  <c r="C32" i="14"/>
  <c r="E263" i="3"/>
  <c r="C265" i="3"/>
  <c r="AX36" i="37"/>
  <c r="I14" i="41"/>
  <c r="C77" i="37"/>
  <c r="C57" i="37"/>
  <c r="G57" i="37"/>
  <c r="M36" i="37"/>
  <c r="U184" i="11"/>
  <c r="G59" i="37"/>
  <c r="J8" i="37"/>
  <c r="K8" i="37"/>
  <c r="I8" i="37"/>
  <c r="H8" i="37"/>
  <c r="B24" i="37"/>
  <c r="U229" i="3"/>
  <c r="Q117" i="14"/>
  <c r="B178" i="14"/>
  <c r="B32" i="14"/>
  <c r="C18" i="13"/>
  <c r="G253" i="3"/>
  <c r="D263" i="3"/>
  <c r="S188" i="3"/>
  <c r="R231" i="3"/>
  <c r="O118" i="14"/>
  <c r="R118" i="14"/>
  <c r="T118" i="14"/>
  <c r="X19" i="13"/>
  <c r="D19" i="13"/>
  <c r="I36" i="37"/>
  <c r="U105" i="9"/>
  <c r="R22" i="3"/>
  <c r="R23" i="3"/>
  <c r="D42" i="13"/>
  <c r="H42" i="13"/>
  <c r="I42" i="13"/>
  <c r="R71" i="13"/>
  <c r="R23" i="9"/>
  <c r="R160" i="14"/>
  <c r="I145" i="37"/>
  <c r="D190" i="37"/>
  <c r="Q138" i="14"/>
  <c r="Q158" i="14"/>
  <c r="P159" i="14"/>
  <c r="Q137" i="14"/>
  <c r="P158" i="14"/>
  <c r="P137" i="14"/>
  <c r="T30" i="16"/>
  <c r="U30" i="16"/>
  <c r="V30" i="16"/>
  <c r="D152" i="37"/>
  <c r="B197" i="37"/>
  <c r="E131" i="37"/>
  <c r="E152" i="37"/>
  <c r="C173" i="37"/>
  <c r="F198" i="37"/>
  <c r="H198" i="37"/>
  <c r="J61" i="37"/>
  <c r="F152" i="37"/>
  <c r="F195" i="37"/>
  <c r="H195" i="37"/>
  <c r="F196" i="37"/>
  <c r="H196" i="37"/>
  <c r="X49" i="41"/>
  <c r="D173" i="37"/>
  <c r="AB50" i="41"/>
  <c r="AA50" i="41"/>
  <c r="C197" i="37"/>
  <c r="W50" i="41"/>
  <c r="V50" i="41"/>
  <c r="F194" i="37"/>
  <c r="H194" i="37"/>
  <c r="X47" i="41"/>
  <c r="C190" i="37"/>
  <c r="W43" i="41"/>
  <c r="X43" i="41"/>
  <c r="F191" i="37"/>
  <c r="H191" i="37"/>
  <c r="X44" i="41"/>
  <c r="F199" i="37"/>
  <c r="H199" i="37"/>
  <c r="X52" i="41"/>
  <c r="F200" i="37"/>
  <c r="H200" i="37"/>
  <c r="X53" i="41"/>
  <c r="H65" i="37"/>
  <c r="J59" i="37"/>
  <c r="H42" i="14"/>
  <c r="J42" i="14"/>
  <c r="K61" i="14"/>
  <c r="I61" i="37"/>
  <c r="E39" i="40"/>
  <c r="G130" i="37"/>
  <c r="D151" i="37"/>
  <c r="B196" i="37"/>
  <c r="E130" i="37"/>
  <c r="E151" i="37"/>
  <c r="J35" i="14"/>
  <c r="K56" i="14"/>
  <c r="G153" i="13"/>
  <c r="G151" i="13"/>
  <c r="G150" i="13"/>
  <c r="W20" i="16"/>
  <c r="V20" i="16"/>
  <c r="I58" i="14"/>
  <c r="E44" i="40"/>
  <c r="X24" i="13"/>
  <c r="D24" i="13"/>
  <c r="G266" i="11"/>
  <c r="K58" i="14"/>
  <c r="D38" i="14"/>
  <c r="K59" i="14"/>
  <c r="G267" i="3"/>
  <c r="J39" i="14"/>
  <c r="K60" i="14"/>
  <c r="G152" i="13"/>
  <c r="G127" i="37"/>
  <c r="E127" i="37"/>
  <c r="E148" i="37"/>
  <c r="D148" i="37"/>
  <c r="B193" i="37"/>
  <c r="E43" i="40"/>
  <c r="I57" i="14"/>
  <c r="V15" i="16"/>
  <c r="W15" i="16"/>
  <c r="G132" i="37"/>
  <c r="D153" i="37"/>
  <c r="B198" i="37"/>
  <c r="E132" i="37"/>
  <c r="E153" i="37"/>
  <c r="E42" i="14"/>
  <c r="G42" i="14"/>
  <c r="G33" i="14"/>
  <c r="K54" i="14"/>
  <c r="G167" i="8"/>
  <c r="G168" i="8"/>
  <c r="G37" i="37"/>
  <c r="O42" i="14"/>
  <c r="E45" i="40"/>
  <c r="I59" i="14"/>
  <c r="K42" i="14"/>
  <c r="M42" i="14"/>
  <c r="E46" i="40"/>
  <c r="I60" i="14"/>
  <c r="O41" i="37"/>
  <c r="G134" i="37"/>
  <c r="D155" i="37"/>
  <c r="B200" i="37"/>
  <c r="E134" i="37"/>
  <c r="E155" i="37"/>
  <c r="AY43" i="37"/>
  <c r="J21" i="41"/>
  <c r="D84" i="37"/>
  <c r="D64" i="37"/>
  <c r="N43" i="37"/>
  <c r="N42" i="14"/>
  <c r="P42" i="14"/>
  <c r="E42" i="40"/>
  <c r="I56" i="14"/>
  <c r="M32" i="14"/>
  <c r="G265" i="11"/>
  <c r="G264" i="11"/>
  <c r="E59" i="37"/>
  <c r="AZ38" i="37"/>
  <c r="K16" i="41"/>
  <c r="E79" i="37"/>
  <c r="E47" i="40"/>
  <c r="I61" i="14"/>
  <c r="V16" i="16"/>
  <c r="W16" i="16"/>
  <c r="E85" i="37"/>
  <c r="E65" i="37"/>
  <c r="I65" i="37"/>
  <c r="AZ44" i="37"/>
  <c r="K22" i="41"/>
  <c r="M45" i="37"/>
  <c r="D23" i="13"/>
  <c r="X23" i="13"/>
  <c r="X25" i="13"/>
  <c r="D25" i="13"/>
  <c r="I54" i="14"/>
  <c r="W22" i="16"/>
  <c r="V22" i="16"/>
  <c r="W21" i="16"/>
  <c r="V21" i="16"/>
  <c r="I62" i="14"/>
  <c r="E48" i="40"/>
  <c r="D26" i="13"/>
  <c r="X26" i="13"/>
  <c r="AX45" i="37"/>
  <c r="I23" i="41"/>
  <c r="C66" i="37"/>
  <c r="C86" i="37"/>
  <c r="W18" i="16"/>
  <c r="V18" i="16"/>
  <c r="W19" i="16"/>
  <c r="V19" i="16"/>
  <c r="G36" i="14"/>
  <c r="K57" i="14"/>
  <c r="G170" i="8"/>
  <c r="X21" i="13"/>
  <c r="D21" i="13"/>
  <c r="X20" i="13"/>
  <c r="D20" i="13"/>
  <c r="B30" i="13"/>
  <c r="E27" i="13"/>
  <c r="E26" i="13"/>
  <c r="E25" i="13"/>
  <c r="E24" i="13"/>
  <c r="E23" i="13"/>
  <c r="E22" i="13"/>
  <c r="E21" i="13"/>
  <c r="E20" i="13"/>
  <c r="E19" i="13"/>
  <c r="E18" i="13"/>
  <c r="E17" i="13"/>
  <c r="E16" i="13"/>
  <c r="E15" i="13"/>
  <c r="E14" i="13"/>
  <c r="E13" i="13"/>
  <c r="E12" i="13"/>
  <c r="X27" i="13"/>
  <c r="D27" i="13"/>
  <c r="B29" i="13"/>
  <c r="AZ41" i="37"/>
  <c r="K19" i="41"/>
  <c r="E62" i="37"/>
  <c r="I62" i="37"/>
  <c r="E82" i="37"/>
  <c r="W13" i="16"/>
  <c r="V13" i="16"/>
  <c r="D37" i="37"/>
  <c r="F42" i="14"/>
  <c r="H54" i="14"/>
  <c r="T122" i="14"/>
  <c r="G133" i="37"/>
  <c r="D154" i="37"/>
  <c r="B199" i="37"/>
  <c r="E133" i="37"/>
  <c r="E154" i="37"/>
  <c r="O38" i="37"/>
  <c r="M40" i="37"/>
  <c r="W23" i="16"/>
  <c r="V23" i="16"/>
  <c r="L42" i="14"/>
  <c r="F36" i="37"/>
  <c r="E41" i="40"/>
  <c r="I55" i="14"/>
  <c r="G55" i="14"/>
  <c r="U123" i="14"/>
  <c r="W17" i="16"/>
  <c r="V17" i="16"/>
  <c r="G129" i="37"/>
  <c r="E129" i="37"/>
  <c r="E150" i="37"/>
  <c r="D150" i="37"/>
  <c r="B195" i="37"/>
  <c r="D22" i="13"/>
  <c r="X22" i="13"/>
  <c r="AX40" i="37"/>
  <c r="I18" i="41"/>
  <c r="C81" i="37"/>
  <c r="C61" i="37"/>
  <c r="O44" i="37"/>
  <c r="G41" i="14"/>
  <c r="K62" i="14"/>
  <c r="G169" i="8"/>
  <c r="G267" i="11"/>
  <c r="M34" i="14"/>
  <c r="I66" i="37"/>
  <c r="G268" i="3"/>
  <c r="D34" i="14"/>
  <c r="K55" i="14"/>
  <c r="L55" i="14"/>
  <c r="E39" i="37"/>
  <c r="I42" i="14"/>
  <c r="R159" i="14"/>
  <c r="I144" i="37"/>
  <c r="D189" i="37"/>
  <c r="U113" i="13"/>
  <c r="Q157" i="14"/>
  <c r="P117" i="14"/>
  <c r="R117" i="14"/>
  <c r="T117" i="14"/>
  <c r="F190" i="37"/>
  <c r="H190" i="37"/>
  <c r="J24" i="37"/>
  <c r="O24" i="37"/>
  <c r="O8" i="37"/>
  <c r="BA36" i="37"/>
  <c r="L14" i="41"/>
  <c r="P36" i="37"/>
  <c r="F57" i="37"/>
  <c r="J57" i="37"/>
  <c r="F77" i="37"/>
  <c r="S71" i="13"/>
  <c r="U71" i="13"/>
  <c r="S187" i="3"/>
  <c r="R229" i="3"/>
  <c r="Q116" i="14"/>
  <c r="R128" i="3"/>
  <c r="R186" i="3"/>
  <c r="H152" i="37"/>
  <c r="G266" i="3"/>
  <c r="D32" i="14"/>
  <c r="G265" i="3"/>
  <c r="X18" i="13"/>
  <c r="D18" i="13"/>
  <c r="P8" i="37"/>
  <c r="K24" i="37"/>
  <c r="P24" i="37"/>
  <c r="B42" i="14"/>
  <c r="D42" i="14"/>
  <c r="I53" i="14"/>
  <c r="S10" i="16"/>
  <c r="D178" i="14"/>
  <c r="W11" i="16"/>
  <c r="V11" i="16"/>
  <c r="O158" i="14"/>
  <c r="R158" i="14"/>
  <c r="I143" i="37"/>
  <c r="D188" i="37"/>
  <c r="X41" i="41"/>
  <c r="C42" i="14"/>
  <c r="H53" i="14"/>
  <c r="AY36" i="37"/>
  <c r="J14" i="41"/>
  <c r="D77" i="37"/>
  <c r="D57" i="37"/>
  <c r="H57" i="37"/>
  <c r="N36" i="37"/>
  <c r="M8" i="37"/>
  <c r="H24" i="37"/>
  <c r="M24" i="37"/>
  <c r="N8" i="37"/>
  <c r="I24" i="37"/>
  <c r="N24" i="37"/>
  <c r="U228" i="3"/>
  <c r="Q136" i="14"/>
  <c r="T31" i="16"/>
  <c r="U31" i="16"/>
  <c r="V31" i="16"/>
  <c r="G66" i="37"/>
  <c r="E173" i="37"/>
  <c r="F189" i="37"/>
  <c r="H189" i="37"/>
  <c r="X42" i="41"/>
  <c r="H64" i="37"/>
  <c r="C195" i="37"/>
  <c r="W48" i="41"/>
  <c r="V48" i="41"/>
  <c r="C196" i="37"/>
  <c r="W49" i="41"/>
  <c r="V49" i="41"/>
  <c r="C193" i="37"/>
  <c r="W46" i="41"/>
  <c r="V46" i="41"/>
  <c r="C198" i="37"/>
  <c r="W51" i="41"/>
  <c r="V51" i="41"/>
  <c r="C199" i="37"/>
  <c r="W52" i="41"/>
  <c r="V52" i="41"/>
  <c r="C200" i="37"/>
  <c r="W53" i="41"/>
  <c r="V53" i="41"/>
  <c r="C189" i="37"/>
  <c r="W42" i="41"/>
  <c r="K53" i="14"/>
  <c r="I39" i="37"/>
  <c r="D128" i="37" a="1"/>
  <c r="D128" i="37"/>
  <c r="E46" i="37"/>
  <c r="I59" i="37"/>
  <c r="F19" i="13"/>
  <c r="F13" i="13"/>
  <c r="F18" i="13"/>
  <c r="F17" i="13"/>
  <c r="F26" i="13"/>
  <c r="F23" i="13"/>
  <c r="F20" i="13"/>
  <c r="F22" i="13"/>
  <c r="F27" i="13"/>
  <c r="F21" i="13"/>
  <c r="F25" i="13"/>
  <c r="F16" i="13"/>
  <c r="F14" i="13"/>
  <c r="F15" i="13"/>
  <c r="F12" i="13"/>
  <c r="F24" i="13"/>
  <c r="K37" i="37"/>
  <c r="G46" i="37"/>
  <c r="H138" i="13"/>
  <c r="H179" i="9"/>
  <c r="H181" i="9"/>
  <c r="H144" i="13"/>
  <c r="H141" i="13"/>
  <c r="H143" i="13"/>
  <c r="H175" i="9"/>
  <c r="H180" i="9"/>
  <c r="H146" i="13"/>
  <c r="H142" i="13"/>
  <c r="H177" i="9"/>
  <c r="H147" i="13"/>
  <c r="H145" i="13"/>
  <c r="H139" i="13"/>
  <c r="H140" i="13"/>
  <c r="H178" i="9"/>
  <c r="H176" i="9"/>
  <c r="H174" i="9"/>
  <c r="H182" i="9"/>
  <c r="H173" i="9"/>
  <c r="K258" i="3"/>
  <c r="K256" i="3"/>
  <c r="K259" i="3"/>
  <c r="K262" i="3"/>
  <c r="K253" i="3"/>
  <c r="K254" i="3"/>
  <c r="K255" i="3"/>
  <c r="K261" i="3"/>
  <c r="K257" i="3"/>
  <c r="K260" i="3"/>
  <c r="G60" i="14"/>
  <c r="U128" i="14"/>
  <c r="L60" i="14"/>
  <c r="K261" i="11"/>
  <c r="K260" i="11"/>
  <c r="K254" i="11"/>
  <c r="K257" i="11"/>
  <c r="K256" i="11"/>
  <c r="K258" i="11"/>
  <c r="K259" i="11"/>
  <c r="K255" i="11"/>
  <c r="K253" i="11"/>
  <c r="K252" i="11"/>
  <c r="J157" i="8"/>
  <c r="J162" i="8"/>
  <c r="J159" i="8"/>
  <c r="J158" i="8"/>
  <c r="J163" i="8"/>
  <c r="J161" i="8"/>
  <c r="J155" i="8"/>
  <c r="J160" i="8"/>
  <c r="J164" i="8"/>
  <c r="J156" i="8"/>
  <c r="G61" i="37"/>
  <c r="C169" i="37"/>
  <c r="F148" i="37"/>
  <c r="I179" i="9"/>
  <c r="I146" i="13"/>
  <c r="I143" i="13"/>
  <c r="I181" i="9"/>
  <c r="I147" i="13"/>
  <c r="I142" i="13"/>
  <c r="I140" i="13"/>
  <c r="I177" i="9"/>
  <c r="I138" i="13"/>
  <c r="I175" i="9"/>
  <c r="I180" i="9"/>
  <c r="I178" i="9"/>
  <c r="I139" i="13"/>
  <c r="I176" i="9"/>
  <c r="I145" i="13"/>
  <c r="I141" i="13"/>
  <c r="I182" i="9"/>
  <c r="I174" i="9"/>
  <c r="I173" i="9"/>
  <c r="I144" i="13"/>
  <c r="C171" i="37"/>
  <c r="F150" i="37"/>
  <c r="F153" i="37"/>
  <c r="C174" i="37"/>
  <c r="H260" i="11"/>
  <c r="H258" i="11"/>
  <c r="H259" i="11"/>
  <c r="H254" i="11"/>
  <c r="H252" i="11"/>
  <c r="H257" i="11"/>
  <c r="H256" i="11"/>
  <c r="H255" i="11"/>
  <c r="H253" i="11"/>
  <c r="H261" i="11"/>
  <c r="G57" i="14"/>
  <c r="U125" i="14"/>
  <c r="L57" i="14"/>
  <c r="K144" i="13"/>
  <c r="K176" i="9"/>
  <c r="K138" i="13"/>
  <c r="K139" i="13"/>
  <c r="K179" i="9"/>
  <c r="K141" i="13"/>
  <c r="K147" i="13"/>
  <c r="K145" i="13"/>
  <c r="K174" i="9"/>
  <c r="K181" i="9"/>
  <c r="K142" i="13"/>
  <c r="K175" i="9"/>
  <c r="K143" i="13"/>
  <c r="K182" i="9"/>
  <c r="K140" i="13"/>
  <c r="K178" i="9"/>
  <c r="K173" i="9"/>
  <c r="K177" i="9"/>
  <c r="K146" i="13"/>
  <c r="K180" i="9"/>
  <c r="J259" i="11"/>
  <c r="J256" i="11"/>
  <c r="J255" i="11"/>
  <c r="J252" i="11"/>
  <c r="J258" i="11"/>
  <c r="J257" i="11"/>
  <c r="J260" i="11"/>
  <c r="J254" i="11"/>
  <c r="J253" i="11"/>
  <c r="J261" i="11"/>
  <c r="I258" i="11"/>
  <c r="I257" i="11"/>
  <c r="I253" i="11"/>
  <c r="I252" i="11"/>
  <c r="I259" i="11"/>
  <c r="I255" i="11"/>
  <c r="I254" i="11"/>
  <c r="I260" i="11"/>
  <c r="I256" i="11"/>
  <c r="I261" i="11"/>
  <c r="G56" i="14"/>
  <c r="U124" i="14"/>
  <c r="L56" i="14"/>
  <c r="G62" i="14"/>
  <c r="U130" i="14"/>
  <c r="L62" i="14"/>
  <c r="I158" i="8"/>
  <c r="I162" i="8"/>
  <c r="I163" i="8"/>
  <c r="I161" i="8"/>
  <c r="I155" i="8"/>
  <c r="I157" i="8"/>
  <c r="I160" i="8"/>
  <c r="I159" i="8"/>
  <c r="I164" i="8"/>
  <c r="I156" i="8"/>
  <c r="J143" i="13"/>
  <c r="J177" i="9"/>
  <c r="J146" i="13"/>
  <c r="J144" i="13"/>
  <c r="J176" i="9"/>
  <c r="J141" i="13"/>
  <c r="J140" i="13"/>
  <c r="J147" i="13"/>
  <c r="J180" i="9"/>
  <c r="J173" i="9"/>
  <c r="J145" i="13"/>
  <c r="J175" i="9"/>
  <c r="J182" i="9"/>
  <c r="J181" i="9"/>
  <c r="J179" i="9"/>
  <c r="J174" i="9"/>
  <c r="J142" i="13"/>
  <c r="J178" i="9"/>
  <c r="J138" i="13"/>
  <c r="J139" i="13"/>
  <c r="K162" i="8"/>
  <c r="K156" i="8"/>
  <c r="K160" i="8"/>
  <c r="K155" i="8"/>
  <c r="K161" i="8"/>
  <c r="K157" i="8"/>
  <c r="K163" i="8"/>
  <c r="K159" i="8"/>
  <c r="K164" i="8"/>
  <c r="K158" i="8"/>
  <c r="L54" i="14"/>
  <c r="G54" i="14"/>
  <c r="U122" i="14"/>
  <c r="G59" i="14"/>
  <c r="U127" i="14"/>
  <c r="L59" i="14"/>
  <c r="F154" i="37"/>
  <c r="C175" i="37"/>
  <c r="G61" i="14"/>
  <c r="U129" i="14"/>
  <c r="L61" i="14"/>
  <c r="H163" i="8"/>
  <c r="H162" i="8"/>
  <c r="H159" i="8"/>
  <c r="H155" i="8"/>
  <c r="H160" i="8"/>
  <c r="H164" i="8"/>
  <c r="H156" i="8"/>
  <c r="H158" i="8"/>
  <c r="H157" i="8"/>
  <c r="H161" i="8"/>
  <c r="C172" i="37"/>
  <c r="F151" i="37"/>
  <c r="H37" i="37"/>
  <c r="D126" i="37" a="1"/>
  <c r="D126" i="37"/>
  <c r="D46" i="37"/>
  <c r="J36" i="37"/>
  <c r="F46" i="37"/>
  <c r="D125" i="37" a="1"/>
  <c r="D125" i="37"/>
  <c r="C176" i="37"/>
  <c r="F155" i="37"/>
  <c r="L58" i="14"/>
  <c r="G58" i="14"/>
  <c r="U126" i="14"/>
  <c r="J259" i="3"/>
  <c r="J256" i="3"/>
  <c r="J260" i="3"/>
  <c r="J255" i="3"/>
  <c r="J253" i="3"/>
  <c r="J258" i="3"/>
  <c r="J261" i="3"/>
  <c r="J257" i="3"/>
  <c r="J262" i="3"/>
  <c r="J254" i="3"/>
  <c r="P157" i="14"/>
  <c r="R157" i="14"/>
  <c r="I142" i="37"/>
  <c r="D187" i="37"/>
  <c r="Q156" i="14"/>
  <c r="R156" i="14"/>
  <c r="I141" i="37"/>
  <c r="H262" i="3"/>
  <c r="H256" i="3"/>
  <c r="H253" i="3"/>
  <c r="H259" i="3"/>
  <c r="H257" i="3"/>
  <c r="H261" i="3"/>
  <c r="H258" i="3"/>
  <c r="H260" i="3"/>
  <c r="H255" i="3"/>
  <c r="H254" i="3"/>
  <c r="I260" i="3"/>
  <c r="I255" i="3"/>
  <c r="I261" i="3"/>
  <c r="I262" i="3"/>
  <c r="I253" i="3"/>
  <c r="I254" i="3"/>
  <c r="I259" i="3"/>
  <c r="I258" i="3"/>
  <c r="I257" i="3"/>
  <c r="I256" i="3"/>
  <c r="W10" i="16"/>
  <c r="V10" i="16"/>
  <c r="T121" i="14"/>
  <c r="H63" i="14"/>
  <c r="S186" i="3"/>
  <c r="U186" i="3"/>
  <c r="G53" i="14"/>
  <c r="L53" i="14"/>
  <c r="I63" i="14"/>
  <c r="K63" i="14"/>
  <c r="L63" i="14"/>
  <c r="G150" i="3"/>
  <c r="G147" i="3"/>
  <c r="J150" i="3"/>
  <c r="J149" i="3"/>
  <c r="K150" i="3"/>
  <c r="E147" i="3"/>
  <c r="C147" i="3"/>
  <c r="I150" i="3"/>
  <c r="J147" i="3"/>
  <c r="H150" i="3"/>
  <c r="E150" i="3"/>
  <c r="B147" i="3"/>
  <c r="C150" i="3"/>
  <c r="D147" i="3"/>
  <c r="K147" i="3"/>
  <c r="D150" i="3"/>
  <c r="I147" i="3"/>
  <c r="F147" i="3"/>
  <c r="H147" i="3"/>
  <c r="F150" i="3"/>
  <c r="B150" i="3"/>
  <c r="R116" i="14"/>
  <c r="T116" i="14"/>
  <c r="B177" i="14"/>
  <c r="F188" i="37"/>
  <c r="H188" i="37"/>
  <c r="C188" i="37"/>
  <c r="W41" i="41"/>
  <c r="T32" i="16"/>
  <c r="U32" i="16"/>
  <c r="V32" i="16"/>
  <c r="D172" i="37"/>
  <c r="AA49" i="41"/>
  <c r="F187" i="37"/>
  <c r="H187" i="37"/>
  <c r="X40" i="41"/>
  <c r="D174" i="37"/>
  <c r="AA51" i="41"/>
  <c r="D169" i="37"/>
  <c r="AA46" i="41"/>
  <c r="D171" i="37"/>
  <c r="AA48" i="41"/>
  <c r="D175" i="37"/>
  <c r="AA52" i="41"/>
  <c r="D176" i="37"/>
  <c r="AA53" i="41"/>
  <c r="H151" i="37"/>
  <c r="G151" i="37"/>
  <c r="G152" i="37"/>
  <c r="AZ36" i="37"/>
  <c r="K14" i="41"/>
  <c r="E77" i="37"/>
  <c r="E57" i="37"/>
  <c r="I57" i="37"/>
  <c r="J46" i="37"/>
  <c r="O36" i="37"/>
  <c r="R171" i="14"/>
  <c r="C187" i="37"/>
  <c r="W40" i="41"/>
  <c r="BA37" i="37"/>
  <c r="L15" i="41"/>
  <c r="F78" i="37"/>
  <c r="F58" i="37"/>
  <c r="J58" i="37"/>
  <c r="K46" i="37"/>
  <c r="P37" i="37"/>
  <c r="C78" i="37"/>
  <c r="C58" i="37"/>
  <c r="G58" i="37"/>
  <c r="AX37" i="37"/>
  <c r="I15" i="41"/>
  <c r="H46" i="37"/>
  <c r="M37" i="37"/>
  <c r="G153" i="37"/>
  <c r="H153" i="37"/>
  <c r="G125" i="37"/>
  <c r="E125" i="37"/>
  <c r="D146" i="37"/>
  <c r="D135" i="37"/>
  <c r="D136" i="37"/>
  <c r="G154" i="37"/>
  <c r="H154" i="37"/>
  <c r="H150" i="37"/>
  <c r="H148" i="37"/>
  <c r="G126" i="37"/>
  <c r="E126" i="37"/>
  <c r="E147" i="37"/>
  <c r="D147" i="37"/>
  <c r="B192" i="37"/>
  <c r="H155" i="37"/>
  <c r="G155" i="37"/>
  <c r="G128" i="37"/>
  <c r="E128" i="37"/>
  <c r="E149" i="37"/>
  <c r="D149" i="37"/>
  <c r="B194" i="37"/>
  <c r="AY39" i="37"/>
  <c r="J17" i="41"/>
  <c r="D80" i="37"/>
  <c r="D60" i="37"/>
  <c r="H60" i="37"/>
  <c r="N39" i="37"/>
  <c r="I46" i="37"/>
  <c r="G63" i="14"/>
  <c r="U121" i="14"/>
  <c r="B193" i="14"/>
  <c r="B195" i="14"/>
  <c r="D177" i="14"/>
  <c r="D193" i="14"/>
  <c r="S9" i="16"/>
  <c r="D186" i="37"/>
  <c r="X39" i="41"/>
  <c r="I156" i="37"/>
  <c r="T33" i="16"/>
  <c r="U33" i="16"/>
  <c r="V33" i="16"/>
  <c r="E174" i="37"/>
  <c r="AB51" i="41"/>
  <c r="E171" i="37"/>
  <c r="AB48" i="41"/>
  <c r="E169" i="37"/>
  <c r="AB46" i="41"/>
  <c r="C192" i="37"/>
  <c r="W45" i="41"/>
  <c r="V45" i="41"/>
  <c r="C194" i="37"/>
  <c r="W47" i="41"/>
  <c r="V47" i="41"/>
  <c r="E172" i="37"/>
  <c r="AB49" i="41"/>
  <c r="E175" i="37"/>
  <c r="AB52" i="41"/>
  <c r="E176" i="37"/>
  <c r="AB53" i="41"/>
  <c r="AY46" i="37"/>
  <c r="J24" i="41"/>
  <c r="D87" i="37"/>
  <c r="D67" i="37"/>
  <c r="N46" i="37"/>
  <c r="B191" i="37"/>
  <c r="V44" i="41"/>
  <c r="D156" i="37"/>
  <c r="E135" i="37"/>
  <c r="E146" i="37"/>
  <c r="M46" i="37"/>
  <c r="C67" i="37"/>
  <c r="C87" i="37"/>
  <c r="AX46" i="37"/>
  <c r="I24" i="41"/>
  <c r="F87" i="37"/>
  <c r="P46" i="37"/>
  <c r="BA46" i="37"/>
  <c r="L24" i="41"/>
  <c r="F67" i="37"/>
  <c r="E67" i="37"/>
  <c r="O46" i="37"/>
  <c r="AZ46" i="37"/>
  <c r="K24" i="41"/>
  <c r="E87" i="37"/>
  <c r="S171" i="14"/>
  <c r="F147" i="37"/>
  <c r="C168" i="37"/>
  <c r="C170" i="37"/>
  <c r="F149" i="37"/>
  <c r="Y10" i="16"/>
  <c r="Y9" i="16"/>
  <c r="W9" i="16"/>
  <c r="W4" i="16"/>
  <c r="V9" i="16"/>
  <c r="V4" i="16"/>
  <c r="C193" i="14"/>
  <c r="C186" i="37"/>
  <c r="W39" i="41"/>
  <c r="F186" i="37"/>
  <c r="F201" i="37"/>
  <c r="L209" i="37"/>
  <c r="D201" i="37"/>
  <c r="X54" i="41"/>
  <c r="D170" i="37"/>
  <c r="AA47" i="41"/>
  <c r="D168" i="37"/>
  <c r="AA45" i="41"/>
  <c r="H149" i="37"/>
  <c r="H158" i="37" a="1"/>
  <c r="H158" i="37"/>
  <c r="G158" i="37"/>
  <c r="G149" i="37"/>
  <c r="G150" i="37"/>
  <c r="F146" i="37"/>
  <c r="E156" i="37"/>
  <c r="F156" i="37"/>
  <c r="C167" i="37"/>
  <c r="AA44" i="41"/>
  <c r="B201" i="37"/>
  <c r="C201" i="37"/>
  <c r="C191" i="37"/>
  <c r="W44" i="41"/>
  <c r="H147" i="37"/>
  <c r="G148" i="37"/>
  <c r="X4" i="16"/>
  <c r="L207" i="37"/>
  <c r="E6" i="41"/>
  <c r="H186" i="37"/>
  <c r="H201" i="37"/>
  <c r="E168" i="37"/>
  <c r="AB45" i="41"/>
  <c r="E170" i="37"/>
  <c r="AB47" i="41"/>
  <c r="L206" i="37"/>
  <c r="E5" i="41"/>
  <c r="W54" i="41"/>
  <c r="L205" i="37"/>
  <c r="V54" i="41"/>
  <c r="G147" i="37"/>
  <c r="H146" i="37"/>
  <c r="C177" i="37"/>
  <c r="D167" i="37"/>
  <c r="L211" i="37"/>
  <c r="E4" i="41"/>
  <c r="E167" i="37"/>
  <c r="AB44" i="41"/>
  <c r="D177" i="37"/>
  <c r="AA54" i="41"/>
  <c r="B3" i="32"/>
  <c r="B21" i="32"/>
  <c r="C7" i="32"/>
  <c r="C8" i="32"/>
  <c r="C5" i="32"/>
  <c r="C10" i="32"/>
  <c r="C25" i="32"/>
  <c r="C11" i="32"/>
  <c r="C26" i="32"/>
  <c r="C6" i="32"/>
  <c r="C23" i="32"/>
  <c r="C4" i="32"/>
  <c r="C22" i="32"/>
  <c r="C12" i="32"/>
  <c r="C27" i="32"/>
  <c r="C9" i="32"/>
  <c r="C24" i="32"/>
  <c r="E177" i="37"/>
  <c r="AB54" i="4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Adrian Portell</author>
  </authors>
  <commentList>
    <comment ref="B73" authorId="0" shapeId="0" xr:uid="{5464D269-CF48-4071-A317-7F12E93C002C}">
      <text>
        <r>
          <rPr>
            <sz val="9"/>
            <color indexed="81"/>
            <rFont val="Tahoma"/>
            <family val="2"/>
          </rPr>
          <t xml:space="preserve">Probability that observed value of F-test occurred by chance.
</t>
        </r>
      </text>
    </comment>
    <comment ref="B88" authorId="0" shapeId="0" xr:uid="{20200320-7285-4651-9C78-A358C894F2E5}">
      <text>
        <r>
          <rPr>
            <sz val="9"/>
            <color indexed="81"/>
            <rFont val="Tahoma"/>
            <family val="2"/>
          </rPr>
          <t xml:space="preserve">Probability that observed value of F-test occurred by chance.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<sst xmlns="http://schemas.openxmlformats.org/spreadsheetml/2006/main" count="956" uniqueCount="490">
  <si>
    <t>Valuation Date</t>
  </si>
  <si>
    <t>Year</t>
  </si>
  <si>
    <t>TOTAL</t>
  </si>
  <si>
    <t>Total By</t>
  </si>
  <si>
    <t>Latest</t>
  </si>
  <si>
    <t>Incurred development factors</t>
  </si>
  <si>
    <t>Development quarter</t>
  </si>
  <si>
    <t>Accident quarter</t>
  </si>
  <si>
    <t>Simple average</t>
  </si>
  <si>
    <t>Weighted avg (ALL)</t>
  </si>
  <si>
    <t>Trend</t>
  </si>
  <si>
    <t>Weighted avg (last 4)</t>
  </si>
  <si>
    <t>Weighted avg (last 8)</t>
  </si>
  <si>
    <t>Selected</t>
  </si>
  <si>
    <t>Product</t>
  </si>
  <si>
    <t>Projected Incurred Values</t>
  </si>
  <si>
    <t>Ultimate Incurred Values</t>
  </si>
  <si>
    <t>Incurred</t>
  </si>
  <si>
    <t>Cumulative Claim Numbers Reported</t>
  </si>
  <si>
    <t>Reported claim number development factors</t>
  </si>
  <si>
    <t>Projected Reported Claim Numbers</t>
  </si>
  <si>
    <t>Ultimate Claim Numbers</t>
  </si>
  <si>
    <t>Future Reported Claims</t>
  </si>
  <si>
    <t>Cumulative Claim Numbers Finalised</t>
  </si>
  <si>
    <t>2018Q1</t>
  </si>
  <si>
    <t>2018Q2</t>
  </si>
  <si>
    <t>2018Q3</t>
  </si>
  <si>
    <t>2018Q4</t>
  </si>
  <si>
    <t>2019Q1</t>
  </si>
  <si>
    <t>2019Q2</t>
  </si>
  <si>
    <t>2019Q3</t>
  </si>
  <si>
    <t>2019Q4</t>
  </si>
  <si>
    <t>2020Q1</t>
  </si>
  <si>
    <t>2020Q2</t>
  </si>
  <si>
    <t>2020Q3</t>
  </si>
  <si>
    <t>2020Q4</t>
  </si>
  <si>
    <t>2021Q1</t>
  </si>
  <si>
    <t>2021Q2</t>
  </si>
  <si>
    <t>2021Q3</t>
  </si>
  <si>
    <t>2021Q4</t>
  </si>
  <si>
    <t>Ultimate Claims</t>
  </si>
  <si>
    <t>Ultimate claims</t>
  </si>
  <si>
    <t>Average PPCI</t>
  </si>
  <si>
    <t>Logarithms of PPCI</t>
  </si>
  <si>
    <t>m</t>
  </si>
  <si>
    <t>b</t>
  </si>
  <si>
    <t>se_m</t>
  </si>
  <si>
    <t>se_b</t>
  </si>
  <si>
    <t>r^2</t>
  </si>
  <si>
    <t>se_y</t>
  </si>
  <si>
    <t>F</t>
  </si>
  <si>
    <t>df</t>
  </si>
  <si>
    <t>ss_reg</t>
  </si>
  <si>
    <t>ss_resid</t>
  </si>
  <si>
    <t>F-test result</t>
  </si>
  <si>
    <t>exp(m)</t>
  </si>
  <si>
    <t>Comparison with external data</t>
  </si>
  <si>
    <t>ABS Consumer Price index - Australia</t>
  </si>
  <si>
    <t>As at</t>
  </si>
  <si>
    <t>Index</t>
  </si>
  <si>
    <t>Inflation factors</t>
  </si>
  <si>
    <t>Average quarterly rate</t>
  </si>
  <si>
    <t>Average annual rate</t>
  </si>
  <si>
    <t>Selected Inflation Factors</t>
  </si>
  <si>
    <t>Annual rate</t>
  </si>
  <si>
    <t>Accident Year</t>
  </si>
  <si>
    <t>Development Year</t>
  </si>
  <si>
    <t>AY</t>
  </si>
  <si>
    <t>CY</t>
  </si>
  <si>
    <t>PPCI</t>
  </si>
  <si>
    <t>Payment Year</t>
  </si>
  <si>
    <t>Year index - with statistics mask</t>
  </si>
  <si>
    <t>inflation</t>
  </si>
  <si>
    <t>Past inflation</t>
  </si>
  <si>
    <t>Payments as proportion of Ultimates</t>
  </si>
  <si>
    <t>Ultimate Incurred</t>
  </si>
  <si>
    <t>Ultimate</t>
  </si>
  <si>
    <t>Future Inflation indices</t>
  </si>
  <si>
    <t>Future inflation</t>
  </si>
  <si>
    <t>Future payments (nominal $)</t>
  </si>
  <si>
    <t>OS nominal</t>
  </si>
  <si>
    <t>OS current</t>
  </si>
  <si>
    <t>Current</t>
  </si>
  <si>
    <t>OS</t>
  </si>
  <si>
    <t>Nominal</t>
  </si>
  <si>
    <t>PTD nominal</t>
  </si>
  <si>
    <t>Past year</t>
  </si>
  <si>
    <t>Past 2 years</t>
  </si>
  <si>
    <t>Past 4 years</t>
  </si>
  <si>
    <t>Earned Growth</t>
  </si>
  <si>
    <t>Inf factor</t>
  </si>
  <si>
    <t>Total</t>
  </si>
  <si>
    <t>Incremental factor</t>
  </si>
  <si>
    <t>Remaining factors</t>
  </si>
  <si>
    <t>PTD current</t>
  </si>
  <si>
    <t>Inflation factor</t>
  </si>
  <si>
    <t>Inflation period</t>
  </si>
  <si>
    <t>Future inflation factor</t>
  </si>
  <si>
    <t>Ultimate inc</t>
  </si>
  <si>
    <t>PTD</t>
  </si>
  <si>
    <t>Finalised as percentage of ultimate</t>
  </si>
  <si>
    <t>Ult claims</t>
  </si>
  <si>
    <t>Currently open</t>
  </si>
  <si>
    <t>Incremental finalised</t>
  </si>
  <si>
    <t>Remaining proportion</t>
  </si>
  <si>
    <t>Projected Finalised Claim Numbers - incremental</t>
  </si>
  <si>
    <t>Average PPCF</t>
  </si>
  <si>
    <t>Incremental claim finalisations</t>
  </si>
  <si>
    <t>LR</t>
  </si>
  <si>
    <t>Ult Claims/ $m Premium</t>
  </si>
  <si>
    <t>Rate of growth (p.a.)</t>
  </si>
  <si>
    <t>Mean-term (years)</t>
  </si>
  <si>
    <t>&lt;&lt;simple average</t>
  </si>
  <si>
    <t>&lt;&lt;weighted average</t>
  </si>
  <si>
    <t>&lt;&lt;last 4</t>
  </si>
  <si>
    <t>&lt;&lt;last 8</t>
  </si>
  <si>
    <t>avg</t>
  </si>
  <si>
    <t>w. avg</t>
  </si>
  <si>
    <t>last 4</t>
  </si>
  <si>
    <t>last 8</t>
  </si>
  <si>
    <t>PO factors</t>
  </si>
  <si>
    <t>CED factors</t>
  </si>
  <si>
    <t>Projected Case Estimates</t>
  </si>
  <si>
    <t>ICD Factors</t>
  </si>
  <si>
    <t>Dev remaining</t>
  </si>
  <si>
    <t>IBNR factor</t>
  </si>
  <si>
    <t>Earned Premium ($m)</t>
  </si>
  <si>
    <t>A priori LRs</t>
  </si>
  <si>
    <t>A priori LR</t>
  </si>
  <si>
    <t>PtD (current)</t>
  </si>
  <si>
    <t>Incurred (current)</t>
  </si>
  <si>
    <t>IBNR</t>
  </si>
  <si>
    <t>GWP inflation adjusted ($m)</t>
  </si>
  <si>
    <t>PPCF</t>
  </si>
  <si>
    <t>PCE</t>
  </si>
  <si>
    <t>BF</t>
  </si>
  <si>
    <t>Check</t>
  </si>
  <si>
    <t>From BCL method - for a priori LR selection</t>
  </si>
  <si>
    <t>fitted</t>
  </si>
  <si>
    <t>sel fitted</t>
  </si>
  <si>
    <t>Current $m</t>
  </si>
  <si>
    <t>Weightings</t>
  </si>
  <si>
    <t>Projected Incremental Reported Claim Numbers</t>
  </si>
  <si>
    <t>Claims emerging</t>
  </si>
  <si>
    <t>2022Q1</t>
  </si>
  <si>
    <t>2022Q2</t>
  </si>
  <si>
    <t>2022Q3</t>
  </si>
  <si>
    <t>2022Q4</t>
  </si>
  <si>
    <t>2023Q1</t>
  </si>
  <si>
    <t>2023Q2</t>
  </si>
  <si>
    <t>2023Q3</t>
  </si>
  <si>
    <t>2023Q4</t>
  </si>
  <si>
    <t>2024Q1</t>
  </si>
  <si>
    <t>2024Q2</t>
  </si>
  <si>
    <t>2024Q3</t>
  </si>
  <si>
    <t>2024Q4</t>
  </si>
  <si>
    <t>2025Q1</t>
  </si>
  <si>
    <t>2025Q2</t>
  </si>
  <si>
    <t>By Pmt QTR</t>
  </si>
  <si>
    <t>Selected future payments (nominal $)</t>
  </si>
  <si>
    <t>Discounted Selected future payments</t>
  </si>
  <si>
    <t>Discount factor</t>
  </si>
  <si>
    <t>Zero-coupon yield – 0 yrs</t>
  </si>
  <si>
    <t>Zero-coupon yield – 0.25 yrs</t>
  </si>
  <si>
    <t>Zero-coupon yield – 0.5 yrs</t>
  </si>
  <si>
    <t>Zero-coupon yield – 0.75 yrs</t>
  </si>
  <si>
    <t>Zero-coupon yield – 1 yr</t>
  </si>
  <si>
    <t>Zero-coupon yield – 1.25 yrs</t>
  </si>
  <si>
    <t>Zero-coupon yield – 1.5 yrs</t>
  </si>
  <si>
    <t>Zero-coupon yield – 1.75 yrs</t>
  </si>
  <si>
    <t>Zero-coupon yield – 2 yrs</t>
  </si>
  <si>
    <t>Zero-coupon yield – 2.25 yrs</t>
  </si>
  <si>
    <t>Zero-coupon yield – 2.5 yrs</t>
  </si>
  <si>
    <t>Zero-coupon yield – 2.75 yrs</t>
  </si>
  <si>
    <t>Zero-coupon yield – 3 yrs</t>
  </si>
  <si>
    <t>Zero-coupon yield – 3.25 yrs</t>
  </si>
  <si>
    <t>Zero-coupon yield – 3.5 yrs</t>
  </si>
  <si>
    <t>Zero-coupon yield – 3.75 yrs</t>
  </si>
  <si>
    <t>Zero-coupon yield – 4 yrs</t>
  </si>
  <si>
    <t>Zero-coupon yield – 4.25 yrs</t>
  </si>
  <si>
    <t>Zero-coupon yield – 4.5 yrs</t>
  </si>
  <si>
    <t>Zero-coupon yield – 4.75 yrs</t>
  </si>
  <si>
    <t>Zero-coupon yield – 5 yrs</t>
  </si>
  <si>
    <t>Zero-coupon yield – 5.25 yrs</t>
  </si>
  <si>
    <t>Zero-coupon yield – 5.5 yrs</t>
  </si>
  <si>
    <t>Zero-coupon yield – 5.75 yrs</t>
  </si>
  <si>
    <t>Zero-coupon yield – 6 yrs</t>
  </si>
  <si>
    <t>Zero-coupon yield – 6.25 yrs</t>
  </si>
  <si>
    <t>Zero-coupon yield – 6.5 yrs</t>
  </si>
  <si>
    <t>Zero-coupon yield – 6.75 yrs</t>
  </si>
  <si>
    <t>Zero-coupon yield – 7 yrs</t>
  </si>
  <si>
    <t>Zero-coupon yield – 7.25 yrs</t>
  </si>
  <si>
    <t>Zero-coupon yield – 7.5 yrs</t>
  </si>
  <si>
    <t>Zero-coupon yield – 7.75 yrs</t>
  </si>
  <si>
    <t>Zero-coupon yield – 8 yrs</t>
  </si>
  <si>
    <t>Zero-coupon yield – 8.25 yrs</t>
  </si>
  <si>
    <t>Zero-coupon yield – 8.5 yrs</t>
  </si>
  <si>
    <t>Zero-coupon yield – 8.75 yrs</t>
  </si>
  <si>
    <t>Zero-coupon yield – 9 yrs</t>
  </si>
  <si>
    <t>Zero-coupon yield – 9.25 yrs</t>
  </si>
  <si>
    <t>Zero-coupon yield – 9.5 yrs</t>
  </si>
  <si>
    <t>Zero-coupon yield – 9.75 yrs</t>
  </si>
  <si>
    <t>Zero-coupon yield – 10 yrs</t>
  </si>
  <si>
    <t>Term</t>
  </si>
  <si>
    <t>Future CF</t>
  </si>
  <si>
    <t>Future CF time</t>
  </si>
  <si>
    <t>Disc fact</t>
  </si>
  <si>
    <t>Yield %</t>
  </si>
  <si>
    <t>Disc CF</t>
  </si>
  <si>
    <t>Single rate</t>
  </si>
  <si>
    <t>mean-term</t>
  </si>
  <si>
    <t>time of pmt</t>
  </si>
  <si>
    <t>years</t>
  </si>
  <si>
    <t>Single effective rate</t>
  </si>
  <si>
    <t>Inflation adjusted Earned Premium</t>
  </si>
  <si>
    <t>single-effective rate</t>
  </si>
  <si>
    <t>selected rate</t>
  </si>
  <si>
    <t>&lt;&lt;Increase a priori LRs by 10%</t>
  </si>
  <si>
    <t>Public Liability</t>
  </si>
  <si>
    <t>Diff</t>
  </si>
  <si>
    <t>&lt;&lt;Also reconciled with total data triangle from raw data</t>
  </si>
  <si>
    <t>Calendar Year</t>
  </si>
  <si>
    <t>&lt;&lt;Central Estimate</t>
  </si>
  <si>
    <t>2025Q3</t>
  </si>
  <si>
    <t>Gross earned premium</t>
  </si>
  <si>
    <t>Public Liability Insurance Portfolio</t>
  </si>
  <si>
    <t>Gross of reinsurance and other recoveries</t>
  </si>
  <si>
    <t>Includes all claims: property &amp; bodily injury and all sizes</t>
  </si>
  <si>
    <t>All years ending 30 June</t>
  </si>
  <si>
    <t>Number of claims reported</t>
  </si>
  <si>
    <t>Accident</t>
  </si>
  <si>
    <t>Number of claims finalised</t>
  </si>
  <si>
    <t>Gross Claim Payments</t>
  </si>
  <si>
    <t>Gross Case Estimates</t>
  </si>
  <si>
    <t>Gross Earned Premium</t>
  </si>
  <si>
    <t>Valuation data as of 30 June 2022</t>
  </si>
  <si>
    <t>Valuation data:</t>
  </si>
  <si>
    <t>Development year</t>
  </si>
  <si>
    <t>DY</t>
  </si>
  <si>
    <t>GEP</t>
  </si>
  <si>
    <t>LR %</t>
  </si>
  <si>
    <t>Payment pattern from ICD</t>
  </si>
  <si>
    <t>% Change</t>
  </si>
  <si>
    <t>Portfolio</t>
  </si>
  <si>
    <t>Jurisdiction</t>
  </si>
  <si>
    <t>Australia</t>
  </si>
  <si>
    <t>Selected discount rate</t>
  </si>
  <si>
    <t>Control Panel</t>
  </si>
  <si>
    <t>Data Date</t>
  </si>
  <si>
    <t>Claims #</t>
  </si>
  <si>
    <t>Years</t>
  </si>
  <si>
    <t>Data</t>
  </si>
  <si>
    <t>Numbers</t>
  </si>
  <si>
    <t>Finalisations</t>
  </si>
  <si>
    <t>Past Inflation Analysis</t>
  </si>
  <si>
    <t>Incurred Chain Ladder (ICD)</t>
  </si>
  <si>
    <t>Payment Per Claims Incurred (PPCI)</t>
  </si>
  <si>
    <t>Payment Per Claims Finalised (PPCF)</t>
  </si>
  <si>
    <t>Projected Case Estimates (PCE)</t>
  </si>
  <si>
    <t>Bornhuetter-Ferguson (BF)</t>
  </si>
  <si>
    <t>Future payment Yr</t>
  </si>
  <si>
    <t>Discounting</t>
  </si>
  <si>
    <t>Zero-coupon yield</t>
  </si>
  <si>
    <t>Interpolated Yield %</t>
  </si>
  <si>
    <t>Long-Term Yield change %</t>
  </si>
  <si>
    <t>Linear Regression Output</t>
  </si>
  <si>
    <t>Model Weights</t>
  </si>
  <si>
    <t>ICD</t>
  </si>
  <si>
    <t>By Pmt Yr</t>
  </si>
  <si>
    <t>Future Payments</t>
  </si>
  <si>
    <t>Discounted Future Payments</t>
  </si>
  <si>
    <t>Development Period Freq</t>
  </si>
  <si>
    <t>Average PPCI (separation method) - Approach I</t>
  </si>
  <si>
    <t>Inflation rate since 2016</t>
  </si>
  <si>
    <t>Overall Inflation rate</t>
  </si>
  <si>
    <t>Cumm %</t>
  </si>
  <si>
    <t>Average All</t>
  </si>
  <si>
    <t>Average PPCI by Accident Year</t>
  </si>
  <si>
    <t>Average PPCI by PaymentYear</t>
  </si>
  <si>
    <t>Incremental Payment percentage changes %</t>
  </si>
  <si>
    <t>Financial Year</t>
  </si>
  <si>
    <t>Past Superimposed inflation</t>
  </si>
  <si>
    <t>Average PPCI (separation method) - Approach II</t>
  </si>
  <si>
    <t>Future Superimposed inflation</t>
  </si>
  <si>
    <t>DY0 claims / $m prem</t>
  </si>
  <si>
    <t>Paid</t>
  </si>
  <si>
    <t>Case</t>
  </si>
  <si>
    <t>Inflated and undiscounted Outstanding Claims Liabilities</t>
  </si>
  <si>
    <t>to Date</t>
  </si>
  <si>
    <t>Case Estimates</t>
  </si>
  <si>
    <t>Gross Earned</t>
  </si>
  <si>
    <t>Premium</t>
  </si>
  <si>
    <t>Average Claims Size</t>
  </si>
  <si>
    <t>Claim Numbers</t>
  </si>
  <si>
    <t>Selected Model Results</t>
  </si>
  <si>
    <t>Paid to Date</t>
  </si>
  <si>
    <t>Case Estimate</t>
  </si>
  <si>
    <t>Ultimate Cost</t>
  </si>
  <si>
    <t>Claims Frequency</t>
  </si>
  <si>
    <t>OCL</t>
  </si>
  <si>
    <t>Average Claims Size YoY %</t>
  </si>
  <si>
    <t>Result Summary</t>
  </si>
  <si>
    <t>Undiscounted Total</t>
  </si>
  <si>
    <t>Discounting Impact</t>
  </si>
  <si>
    <t>Gross Central Estimate</t>
  </si>
  <si>
    <t>RI &amp; TPR Recoveries</t>
  </si>
  <si>
    <t>Claims Handling Expenses</t>
  </si>
  <si>
    <t>Risk Margin</t>
  </si>
  <si>
    <t>Net Claims Liabilities</t>
  </si>
  <si>
    <t>Provision as at 30 June 2022</t>
  </si>
  <si>
    <t>Impact of Discounting</t>
  </si>
  <si>
    <t>Net Claim Liabilities</t>
  </si>
  <si>
    <t>Model Results</t>
  </si>
  <si>
    <t>Current Values</t>
  </si>
  <si>
    <t>Uninflated and undiscounted Outstanding Claims Liabilities</t>
  </si>
  <si>
    <t>Discounted OCL</t>
  </si>
  <si>
    <t>Discount Factors</t>
  </si>
  <si>
    <t>Discount Future Payments</t>
  </si>
  <si>
    <t>OS Discounted</t>
  </si>
  <si>
    <t>Cash Values</t>
  </si>
  <si>
    <t>Target Loss Ratio</t>
  </si>
  <si>
    <t>Results</t>
  </si>
  <si>
    <t>Average PPCI by Payment Year</t>
  </si>
  <si>
    <t>Real Exposure</t>
  </si>
  <si>
    <t>Nominal Exposure</t>
  </si>
  <si>
    <t>Premium Rate</t>
  </si>
  <si>
    <t>Turnover Exposure</t>
  </si>
  <si>
    <t>FY</t>
  </si>
  <si>
    <t>Weighted avg (ALL ex 2021)</t>
  </si>
  <si>
    <t>Weighted avg (ALL ex 2022)</t>
  </si>
  <si>
    <t>Weighted avg (2020-22 only)</t>
  </si>
  <si>
    <t>Weighted avg (exc. 2020-22)</t>
  </si>
  <si>
    <t>Average LR 2020-22</t>
  </si>
  <si>
    <t>Average LR 2021-22</t>
  </si>
  <si>
    <t>Selected 2020-22</t>
  </si>
  <si>
    <t>Selected Prior</t>
  </si>
  <si>
    <t>Nominal GEP % change</t>
  </si>
  <si>
    <t>Inflation &amp; System Growth Rate %</t>
  </si>
  <si>
    <t>Premium Rate Increase %</t>
  </si>
  <si>
    <t>Real Exposure % change (calculated)</t>
  </si>
  <si>
    <t>Real Exposure % change (Adopted)</t>
  </si>
  <si>
    <t>Reported Claims / Nominal Exposure</t>
  </si>
  <si>
    <t>Reported Claims / Real Exposure</t>
  </si>
  <si>
    <t>Finalised Claims / Nominal Exposure</t>
  </si>
  <si>
    <t>Finalised Claims / Real Exposure</t>
  </si>
  <si>
    <t>Finalised Claims</t>
  </si>
  <si>
    <t>Reported Claims</t>
  </si>
  <si>
    <t>Claims Frequency % change</t>
  </si>
  <si>
    <t>Claims Frequency Difference b/w Real and Nominal Exposure Basis</t>
  </si>
  <si>
    <t>Total OSC (disc) ($m)</t>
  </si>
  <si>
    <t>Key Valuation Steps</t>
  </si>
  <si>
    <t>(1) Inflate historical payment</t>
  </si>
  <si>
    <t>(2) Examine any unusual experience</t>
  </si>
  <si>
    <t>(3) Select key valuation assumptions</t>
  </si>
  <si>
    <t>(4) Compare different model results and select blending assumption</t>
  </si>
  <si>
    <t>(5) Assess the reasonableness of recommended OCL central estimate</t>
  </si>
  <si>
    <t>Loss Ratio % (Cash)</t>
  </si>
  <si>
    <t>Adopted Index Bond Yield%</t>
  </si>
  <si>
    <t>Bond Yield %</t>
  </si>
  <si>
    <t>Inflation Swap Rates %</t>
  </si>
  <si>
    <t xml:space="preserve">Treasury Indexed Bond </t>
  </si>
  <si>
    <t>Treasury Bond</t>
  </si>
  <si>
    <t>Adopted Past Inflation Rate</t>
  </si>
  <si>
    <t>Implied Inflation</t>
  </si>
  <si>
    <t>Weighted avg (2020-22)</t>
  </si>
  <si>
    <t>2018-22</t>
  </si>
  <si>
    <t>2013-17</t>
  </si>
  <si>
    <t>% change</t>
  </si>
  <si>
    <t>Ultimate Claims / Nominal Exposure</t>
  </si>
  <si>
    <t>Ultimate Claims / Real Exposure</t>
  </si>
  <si>
    <t>Reported to date</t>
  </si>
  <si>
    <t>Adopted Ultimate Claims Frequency</t>
  </si>
  <si>
    <t>IBNR claims</t>
  </si>
  <si>
    <t>Avg 2018-20</t>
  </si>
  <si>
    <t>Avg 2018-19</t>
  </si>
  <si>
    <t>Avg Post 2017</t>
  </si>
  <si>
    <t>Avg All</t>
  </si>
  <si>
    <t>Adopted</t>
  </si>
  <si>
    <t>Change in Ultimate Claims</t>
  </si>
  <si>
    <t>Adopted ultimate claims</t>
  </si>
  <si>
    <t>&lt;&lt;most recent years</t>
  </si>
  <si>
    <t>Question 1 (a) Ultimate claims</t>
  </si>
  <si>
    <t>&lt;&lt;Adopting PPCF method for all periods</t>
  </si>
  <si>
    <t>&lt;&lt;Discount rate reduced by 2%</t>
  </si>
  <si>
    <t>&lt;&lt;Discount rate increased by 2%</t>
  </si>
  <si>
    <t>&lt;&lt;SI inflation increased by 2%</t>
  </si>
  <si>
    <t>&lt;&lt;Future inflation rate increased by 2%</t>
  </si>
  <si>
    <t>Since claims from a public liability portfolio are mostly related to property damages and bodily injury claims, the inflation index needs to reflect the changes in claims costs over time. Therefore, we have selected the Australian Consumer Price Index (“CPI”)1 and inflated historical payments to the same dollar value as at 30 June 2022.</t>
  </si>
  <si>
    <t>The reported claim number experience appears to deteriorate in the early years upto 2017 , then sue to the shify in underwriting strategy and ceasing underwrting bad risks. Most of the claims are reported within the first 4 years since the accident. Based on the limited information, this is expected to be relatively long-term class hence will be significantly affected by the economic assumptions adopted.
The payment experience is volatile and there is evidence of large payments being made for a number of accident years such as 2016 and 2017. This is not unexpected as a  portfolio is exposed to catastrophic injury claims with large sum insured can also lead to sizable payments.
Without further information, we are unable to perform valuation on attritional and large claims separately. Instead, we have taken the payment volatility into account when selecting model assumptions and determining credibility weights given to different actuarial models.</t>
  </si>
  <si>
    <t>We have adopted Projected Case Estimate, Bornhuetter-Ferguson and Payment per Claim Incurred methods. Details of each model are documented in the report. In addition to model-specific valuation assumptions, we have also examined the reasonableness of tail assumptions, large claim loadings and any evidence of superimposed inflation.</t>
  </si>
  <si>
    <t>After deriving individual results from the four standard models; PCE, PPCF, PPCI and BF, we subsequently examine key drivers of the observed differences. This is further discussed in the report. A blending assumption of models is then selected, which reflects the credibility given to each model’s output at different accident period based on their individual merits. This is explained in the report.</t>
  </si>
  <si>
    <t>We finally assess the reasonableness of the recommended OCL central estimate by examining the ultimate claim costs, average claims size and ultimate loss ratio over time. The results are shown in Results Tab.</t>
  </si>
  <si>
    <t>Economic Assumptions</t>
  </si>
  <si>
    <t>(1) Past Inflation</t>
  </si>
  <si>
    <t>Past Inflation – To aid in the selection of ‘current value’ assumptions, we have inflated historical payments to current values using an inflation rate of 2.26% p.a. This rate has been selected with regard to the Australian Consumer Price Index. The selected value of 2.26% p.a. is reflective of the average rate of inflation over the past 10 years and has been used to inflate historical payments for the public liability portfolio to current values.</t>
  </si>
  <si>
    <t>(2) Future Inflation</t>
  </si>
  <si>
    <t>Future Inflation – We have given weightage to RBA’s expectation on future inflation and, validated by considering the inflation compensation implied by the difference between nominal and indexed bond yields be equal to that implied by inflation swap rates, we have selected a rate of 2.50% p.a. for future inflation. Inflation swap rates, which can be subject to their own biases, point to expectations being within the top half of the target band. Given the limited number of indexed bonds on issue in Australia, one clear advantage of inflation swap rates as a measure of inflation expectations is their ability to be easily decomposed into implied forward rates.</t>
  </si>
  <si>
    <t>(3) Superimposed Inflation</t>
  </si>
  <si>
    <t xml:space="preserve">To appropriately allow for claim size inflation in the projected best estimate of ultimate costs, we have made an explicit allowance for superimposed inflation for the portfolio using separation method by payment year on level of average claim size inflation emerging from 2016 in the portfolio, as the data implies an expectation of claims costs increasing above the rate of ‘background’ inflation. The overall inflation rate for the portfolio since 2016 is 4.31% per annum. We have selected a superimposed inflation rate of 2.05% p.a. for the portfolio, although a rate of up to 4.5% p.a. could be justified by the data. </t>
  </si>
  <si>
    <t>Other Assumptions</t>
  </si>
  <si>
    <t>(4) Discount Rate</t>
  </si>
  <si>
    <t>Our estimate of the outstanding claims liability is discounted to allow for the time value of money. For the purposes of this valuation we have adopted a single discount rate for each group, for all future years, reflecting the duration of the cashflows. The assumed rate is a risk-free rate based on Australian Commonwealth Government Securities as at 30 June 2022, and matching the cashflows associated with each of the groups’ liabilities. While the choice of the Australian jurisdiction on which to base discount rates is not necessarily linked to the jurisdiction of claims experience, we expect it to provide a suitable proxy for the purposes of this valuation.
The Discounting Tab shows a chart with the yields on government bonds of various durations as at 30 June 2022, as well as the selected single discount rates.</t>
  </si>
  <si>
    <t>Avg Claims Inflation Rate (Adopted)</t>
  </si>
  <si>
    <t>Cash $m</t>
  </si>
  <si>
    <t>Average Claims Cost</t>
  </si>
  <si>
    <t>Growth rate</t>
  </si>
  <si>
    <t>2013-22</t>
  </si>
  <si>
    <t>2017-22</t>
  </si>
  <si>
    <t>2013-20</t>
  </si>
  <si>
    <t>2017-20</t>
  </si>
  <si>
    <t>Comparison</t>
  </si>
  <si>
    <t>Average Claims Cost (Current Values)</t>
  </si>
  <si>
    <t>Average Claims Cost (Cash Values)</t>
  </si>
  <si>
    <t>Target Loss Ratio %</t>
  </si>
  <si>
    <t>Assumptions</t>
  </si>
  <si>
    <t>Uniform Rate %</t>
  </si>
  <si>
    <t>Claims Inflation (per annum)</t>
  </si>
  <si>
    <t>Discount rate (per annum)</t>
  </si>
  <si>
    <t>Standard Inflation (per annum)</t>
  </si>
  <si>
    <t>Superimposed Inflation (per annum)</t>
  </si>
  <si>
    <t>Gap</t>
  </si>
  <si>
    <t>Ultimate Loss Ratio %</t>
  </si>
  <si>
    <t>Claims Frequency (per unit exposure in real basis)</t>
  </si>
  <si>
    <t>Adopted Claims Frequency (per unit exposure in real basis)</t>
  </si>
  <si>
    <t>Claims Frequency (per unit exposure in nominal basis)</t>
  </si>
  <si>
    <t>Claims Frequency (per unit exposure) - Comparison</t>
  </si>
  <si>
    <t>Real Exposure (units)</t>
  </si>
  <si>
    <t>Ultimate Claims (Chain ladder)</t>
  </si>
  <si>
    <t>Ultimate Claims Frequency (Chain ladder)</t>
  </si>
  <si>
    <t xml:space="preserve">Ultimate claims Frequency (per unit exposure in real basis) </t>
  </si>
  <si>
    <t xml:space="preserve">Adopted Ultimate Claims Frequency (per unit exposure in real basis) </t>
  </si>
  <si>
    <t>2016 - 2022 Claims Inflation Rate Analysis</t>
  </si>
  <si>
    <t>2013 - 2022 Claims Inflation Rate Analysis</t>
  </si>
  <si>
    <t>Total Avg Claims Payment</t>
  </si>
  <si>
    <t>Avg ClaimPayment / Dev %</t>
  </si>
  <si>
    <t>Development Percentage</t>
  </si>
  <si>
    <t>Dev %</t>
  </si>
  <si>
    <t>Avg Payment</t>
  </si>
  <si>
    <t>slope</t>
  </si>
  <si>
    <t>±</t>
  </si>
  <si>
    <t>regression ss</t>
  </si>
  <si>
    <t>intercept</t>
  </si>
  <si>
    <t>s(y)</t>
  </si>
  <si>
    <t>D.o.F.</t>
  </si>
  <si>
    <t>residual ss</t>
  </si>
  <si>
    <t>Inflation Rate</t>
  </si>
  <si>
    <t>Report:</t>
  </si>
  <si>
    <t>Report</t>
  </si>
  <si>
    <t>&lt;&lt;Future inflation rate increased by 4%</t>
  </si>
  <si>
    <t>Dev Period</t>
  </si>
  <si>
    <t>Ultimate Cost*</t>
  </si>
  <si>
    <t>&lt;&lt;Reduce claims frequency by 5% for years 2021-22</t>
  </si>
  <si>
    <t>&lt;&lt;Real Turnover Exposure % change reduced to 2%</t>
  </si>
  <si>
    <t>Treasury Indexed Bond 407
3.00%
20-Sep-2025</t>
  </si>
  <si>
    <t>Treasury Indexed Bond 414
0.75%
21-Nov-2027</t>
  </si>
  <si>
    <t>Treasury Indexed Bond 408
2.50%
20-Sep-2030</t>
  </si>
  <si>
    <t>Treasury Indexed Bond 416
0.25%
21-Nov-2032</t>
  </si>
  <si>
    <t>Treasury Indexed Bond 410
2.00%
21-Aug-2035</t>
  </si>
  <si>
    <t>Treasury Indexed Bond 413
1.25%
21-Aug-2040</t>
  </si>
  <si>
    <t>Treasury Indexed Bond 415
1.00%
21-Feb-2050</t>
  </si>
  <si>
    <t>Treasury Bond 128
5.75%
15-Jul-2022</t>
  </si>
  <si>
    <t>Treasury Bond 153
2.25%
21-Nov-2022</t>
  </si>
  <si>
    <t>Treasury Bond 133
5.50%
21-Apr-2023</t>
  </si>
  <si>
    <t>Treasury Bond 137
2.75%
21-Apr-2024</t>
  </si>
  <si>
    <t>Treasury Bond 159
0.25%
21-Nov-2024</t>
  </si>
  <si>
    <t>Treasury Bond 139
3.25%
21-Apr-2025</t>
  </si>
  <si>
    <t>Treasury Bond 161
0.25%
21-Nov-2025</t>
  </si>
  <si>
    <t>Treasury Bond 142
4.25%
21-Apr-2026</t>
  </si>
  <si>
    <t>Treasury Bond 164
0.50%
21-Sep-2026</t>
  </si>
  <si>
    <t>Treasury Bond 136
4.75%
21-Apr-2027</t>
  </si>
  <si>
    <t>Treasury Bond 148
2.75%
21-Nov-2027</t>
  </si>
  <si>
    <t>Treasury Bond 149
2.25%
21-May-2028</t>
  </si>
  <si>
    <t>Treasury Bond 152
2.75%
21-Nov-2028</t>
  </si>
  <si>
    <t>Treasury Bond 138
3.25%
21-Apr-2029</t>
  </si>
  <si>
    <t>Treasury Bond 154
2.75%
21-Nov-2029</t>
  </si>
  <si>
    <t>Treasury Bond 155
2.50%
21-May-2030</t>
  </si>
  <si>
    <t>Treasury Bond 160
1.00%
21-Dec-2030</t>
  </si>
  <si>
    <t>Treasury Bond 157
1.50%
21-Jun-2031</t>
  </si>
  <si>
    <t>Treasury Bond 163
1.00%
21-Nov-2031</t>
  </si>
  <si>
    <t>Treasury Bond 158
1.25%
21-May-2032</t>
  </si>
  <si>
    <t>Treasury Bond 165
1.75%
21-Nov-2032</t>
  </si>
  <si>
    <t>Treasury Bond 140
4.50%
21-Apr-2033</t>
  </si>
  <si>
    <t>Treasury Bond 166
3.00%
21-Nov-2033</t>
  </si>
  <si>
    <t>Treasury Bond 167
3.75%
21-May-2034</t>
  </si>
  <si>
    <t>Treasury Bond 145
2.75%
21-Jun-2035</t>
  </si>
  <si>
    <t>Treasury Bond 144
3.75%
21-Apr-2037</t>
  </si>
  <si>
    <t>Treasury Bond 147
3.25%
21-Jun-2039</t>
  </si>
  <si>
    <t>Treasury Bond 156
2.75%
21-May-2041</t>
  </si>
  <si>
    <t>Treasury Bond 150
3.00%
21-Mar-2047</t>
  </si>
  <si>
    <t>Treasury Bond 162
1.75%
21-Jun-2051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</si>
</sst>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Red]\-&quot;$&quot;#,##0"/>
    <numFmt numFmtId="43" formatCode="_-* #,##0.00_-;\-* #,##0.00_-;_-* &quot;-&quot;??_-;_-@_-"/>
    <numFmt numFmtId="164" formatCode="#,##0.000"/>
    <numFmt numFmtId="165" formatCode="0.000"/>
    <numFmt numFmtId="166" formatCode="#,##0.0"/>
    <numFmt numFmtId="167" formatCode="0.0%"/>
    <numFmt numFmtId="168" formatCode="0.0000"/>
    <numFmt numFmtId="169" formatCode="#,##0.0,,"/>
    <numFmt numFmtId="170" formatCode="#,##0.0,,;[Red]#,##0.0,,;\-"/>
    <numFmt numFmtId="171" formatCode="0.000%"/>
    <numFmt numFmtId="172" formatCode="_-* #,##0_-;\-* #,##0_-;_-* &quot;-&quot;??_-;_-@_-"/>
    <numFmt numFmtId="173" formatCode="_-* #,##0.000_-;\-* #,##0.000_-;_-* &quot;-&quot;??_-;_-@_-"/>
    <numFmt numFmtId="174" formatCode="0.000000%"/>
    <numFmt numFmtId="175" formatCode="#,##0_ ;[Red]\-#,##0\ "/>
  </numFmts>
  <fonts count="61">
    <font>
      <sz val="11"/>
      <color theme="1"/>
      <name val="Calibri"/>
      <family val="2"/>
      <scheme val="minor"/>
    </font>
    <font>
      <sz val="11"/>
      <color theme="1"/>
      <name val="Calibri Light"/>
      <family val="2"/>
    </font>
    <font>
      <b/>
      <sz val="11"/>
      <color theme="1"/>
      <name val="Calibri Light"/>
      <family val="2"/>
    </font>
    <font>
      <b/>
      <sz val="11"/>
      <color rgb="FF0000FF"/>
      <name val="Calibri Light"/>
      <family val="2"/>
    </font>
    <font>
      <sz val="11"/>
      <color rgb="FFFF0000"/>
      <name val="Calibri Light"/>
      <family val="2"/>
    </font>
    <font>
      <sz val="9"/>
      <color indexed="81"/>
      <name val="Tahoma"/>
      <family val="2"/>
    </font>
    <font>
      <i/>
      <sz val="11"/>
      <color theme="1"/>
      <name val="Calibri Light"/>
      <family val="2"/>
    </font>
    <font>
      <sz val="11"/>
      <color rgb="FF000000"/>
      <name val="Calibri Light"/>
      <family val="2"/>
    </font>
    <font>
      <sz val="11"/>
      <color theme="1"/>
      <name val="Calibri"/>
      <family val="2"/>
      <scheme val="minor"/>
    </font>
    <font>
      <b/>
      <sz val="14"/>
      <name val="Century Gothic"/>
      <family val="2"/>
    </font>
    <font>
      <sz val="11"/>
      <color theme="1"/>
      <name val="Century Gothic"/>
      <family val="2"/>
    </font>
    <font>
      <b/>
      <sz val="14"/>
      <color rgb="FF0098CD"/>
      <name val="Century Gothic"/>
      <family val="2"/>
    </font>
    <font>
      <sz val="10"/>
      <name val="Century Gothic"/>
      <family val="2"/>
    </font>
    <font>
      <b/>
      <sz val="10"/>
      <color theme="1"/>
      <name val="Century Gothic"/>
      <family val="2"/>
    </font>
    <font>
      <b/>
      <sz val="11"/>
      <color theme="1"/>
      <name val="Century Gothic"/>
      <family val="2"/>
    </font>
    <font>
      <sz val="10"/>
      <color theme="1"/>
      <name val="Century Gothic"/>
      <family val="2"/>
    </font>
    <font>
      <sz val="10"/>
      <color rgb="FFF2A900"/>
      <name val="Arial"/>
      <family val="2"/>
    </font>
    <font>
      <b/>
      <i/>
      <sz val="11"/>
      <name val="Century Gothic"/>
      <family val="2"/>
    </font>
    <font>
      <sz val="10"/>
      <color rgb="FF0098CD"/>
      <name val="Arial"/>
      <family val="2"/>
    </font>
    <font>
      <i/>
      <sz val="11"/>
      <color theme="1"/>
      <name val="Century Gothic"/>
      <family val="2"/>
    </font>
    <font>
      <sz val="10"/>
      <color rgb="FFFFDC8F"/>
      <name val="Arial"/>
      <family val="2"/>
    </font>
    <font>
      <sz val="10"/>
      <color rgb="FF97E4FF"/>
      <name val="Arial"/>
      <family val="2"/>
    </font>
    <font>
      <b/>
      <i/>
      <sz val="11"/>
      <color theme="1"/>
      <name val="Century Gothic"/>
      <family val="2"/>
    </font>
    <font>
      <i/>
      <sz val="11"/>
      <color theme="0" tint="-0.34998626667073579"/>
      <name val="Calibri Light"/>
      <family val="2"/>
    </font>
    <font>
      <sz val="11"/>
      <color theme="0"/>
      <name val="Calibri Light"/>
      <family val="2"/>
    </font>
    <font>
      <b/>
      <sz val="24"/>
      <color theme="0"/>
      <name val="Calibri Light"/>
      <family val="2"/>
    </font>
    <font>
      <i/>
      <sz val="11"/>
      <color theme="0" tint="-0.249977111117893"/>
      <name val="Calibri Light"/>
      <family val="2"/>
    </font>
    <font>
      <b/>
      <sz val="11"/>
      <color theme="1"/>
      <name val="Calibri"/>
      <family val="2"/>
      <scheme val="minor"/>
    </font>
    <font>
      <b/>
      <i/>
      <sz val="11"/>
      <color theme="0" tint="-0.34998626667073579"/>
      <name val="Calibri Light"/>
      <family val="2"/>
    </font>
    <font>
      <b/>
      <i/>
      <sz val="11"/>
      <color theme="1"/>
      <name val="Calibri Light"/>
      <family val="2"/>
    </font>
    <font>
      <b/>
      <sz val="11"/>
      <color rgb="FFFF0000"/>
      <name val="Calibri"/>
      <family val="2"/>
      <scheme val="minor"/>
    </font>
    <font>
      <i/>
      <sz val="10"/>
      <color theme="2" tint="-0.249977111117893"/>
      <name val="Calibri"/>
      <family val="2"/>
      <scheme val="minor"/>
    </font>
    <font>
      <sz val="11"/>
      <color theme="1"/>
      <name val="Calibri Light"/>
      <family val="2"/>
      <scheme val="major"/>
    </font>
    <font>
      <b/>
      <sz val="11"/>
      <color theme="1"/>
      <name val="Calibri Light"/>
      <family val="2"/>
      <scheme val="major"/>
    </font>
    <font>
      <sz val="18"/>
      <color theme="0"/>
      <name val="Calibri Light"/>
      <family val="2"/>
      <scheme val="major"/>
    </font>
    <font>
      <sz val="11"/>
      <color theme="0"/>
      <name val="Calibri Light"/>
      <family val="2"/>
      <scheme val="major"/>
    </font>
    <font>
      <i/>
      <sz val="11"/>
      <color theme="0" tint="-0.34998626667073579"/>
      <name val="Calibri Light"/>
      <family val="2"/>
      <scheme val="major"/>
    </font>
    <font>
      <sz val="11"/>
      <color rgb="FF0070C0"/>
      <name val="Calibri Light"/>
      <family val="2"/>
    </font>
    <font>
      <sz val="11"/>
      <color theme="0"/>
      <name val="Calibri"/>
      <family val="2"/>
      <scheme val="minor"/>
    </font>
    <font>
      <sz val="11"/>
      <color theme="0" tint="-0.249977111117893"/>
      <name val="Calibri Light"/>
      <family val="2"/>
    </font>
    <font>
      <sz val="10"/>
      <name val="Arial"/>
      <family val="2"/>
    </font>
    <font>
      <u/>
      <sz val="10"/>
      <color indexed="12"/>
      <name val="Geneva"/>
    </font>
    <font>
      <u/>
      <sz val="10"/>
      <color indexed="12"/>
      <name val="Arial"/>
      <family val="2"/>
    </font>
    <font>
      <i/>
      <sz val="11"/>
      <color theme="1"/>
      <name val="Calibri Light"/>
      <family val="2"/>
      <scheme val="major"/>
    </font>
    <font>
      <sz val="11"/>
      <color theme="0" tint="-4.9989318521683403E-2"/>
      <name val="Calibri Light"/>
      <family val="2"/>
    </font>
    <font>
      <b/>
      <sz val="11"/>
      <color theme="0" tint="-4.9989318521683403E-2"/>
      <name val="Calibri Light"/>
      <family val="2"/>
    </font>
    <font>
      <i/>
      <sz val="11"/>
      <color theme="0" tint="-0.14999847407452621"/>
      <name val="Calibri Light"/>
      <family val="2"/>
      <scheme val="major"/>
    </font>
    <font>
      <b/>
      <sz val="9"/>
      <color theme="1"/>
      <name val="Calibri Light"/>
      <family val="2"/>
    </font>
    <font>
      <b/>
      <sz val="11"/>
      <color theme="0"/>
      <name val="Calibri"/>
      <family val="2"/>
      <scheme val="minor"/>
    </font>
    <font>
      <i/>
      <sz val="11"/>
      <color theme="2" tint="-0.249977111117893"/>
      <name val="Calibri Light"/>
      <family val="2"/>
    </font>
    <font>
      <sz val="11"/>
      <color theme="1"/>
      <name val="Blanco"/>
      <family val="1"/>
    </font>
    <font>
      <sz val="10.5"/>
      <color theme="1"/>
      <name val="Blanco"/>
      <family val="1"/>
    </font>
    <font>
      <b/>
      <sz val="10.5"/>
      <color theme="1"/>
      <name val="Blanco"/>
      <family val="1"/>
    </font>
    <font>
      <b/>
      <sz val="10.5"/>
      <color rgb="FF000000"/>
      <name val="Blanco"/>
      <family val="1"/>
    </font>
    <font>
      <sz val="10.5"/>
      <color rgb="FF000000"/>
      <name val="Blanco"/>
      <family val="1"/>
    </font>
    <font>
      <b/>
      <sz val="10"/>
      <color theme="1"/>
      <name val="Blanco"/>
      <family val="1"/>
    </font>
    <font>
      <b/>
      <sz val="10"/>
      <color rgb="FF000000"/>
      <name val="Blanco"/>
      <family val="1"/>
    </font>
    <font>
      <sz val="10"/>
      <color theme="1"/>
      <name val="Blanco"/>
      <family val="1"/>
    </font>
    <font>
      <sz val="10"/>
      <color rgb="FFFF0000"/>
      <name val="Blanco"/>
      <family val="1"/>
    </font>
    <font>
      <sz val="11"/>
      <color rgb="FF000000"/>
      <name val="Blanco"/>
      <family val="1"/>
    </font>
    <font>
      <b/>
      <sz val="11"/>
      <color theme="1"/>
      <name val="Blanco"/>
      <family val="1"/>
    </font>
  </fonts>
  <fills count="15">
    <fill>
      <patternFill patternType="none"/>
    </fill>
    <fill>
      <patternFill patternType="gray125"/>
    </fill>
    <fill>
      <patternFill patternType="solid">
        <fgColor rgb="FFFFFFCC"/>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rgb="FFFFFF00"/>
        <bgColor indexed="64"/>
      </patternFill>
    </fill>
    <fill>
      <patternFill patternType="solid">
        <fgColor theme="4" tint="0.79998168889431442"/>
        <bgColor indexed="64"/>
      </patternFill>
    </fill>
    <fill>
      <patternFill patternType="solid">
        <fgColor theme="4" tint="-0.499984740745262"/>
        <bgColor indexed="64"/>
      </patternFill>
    </fill>
    <fill>
      <patternFill patternType="solid">
        <fgColor rgb="FF92D050"/>
        <bgColor indexed="64"/>
      </patternFill>
    </fill>
    <fill>
      <patternFill patternType="solid">
        <fgColor rgb="FF002060"/>
        <bgColor indexed="64"/>
      </patternFill>
    </fill>
    <fill>
      <patternFill patternType="solid">
        <fgColor rgb="FF00B0F0"/>
        <bgColor indexed="64"/>
      </patternFill>
    </fill>
    <fill>
      <patternFill patternType="solid">
        <fgColor theme="7" tint="0.59999389629810485"/>
        <bgColor indexed="64"/>
      </patternFill>
    </fill>
    <fill>
      <patternFill patternType="solid">
        <fgColor rgb="FFEFF8FF"/>
        <bgColor indexed="64"/>
      </patternFill>
    </fill>
  </fills>
  <borders count="40">
    <border>
      <left/>
      <right/>
      <top/>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thin">
        <color auto="1"/>
      </left>
      <right style="hair">
        <color auto="1"/>
      </right>
      <top/>
      <bottom/>
      <diagonal/>
    </border>
    <border>
      <left style="thin">
        <color auto="1"/>
      </left>
      <right style="hair">
        <color auto="1"/>
      </right>
      <top/>
      <bottom style="thin">
        <color auto="1"/>
      </bottom>
      <diagonal/>
    </border>
    <border>
      <left/>
      <right style="hair">
        <color auto="1"/>
      </right>
      <top style="thin">
        <color auto="1"/>
      </top>
      <bottom/>
      <diagonal/>
    </border>
    <border>
      <left/>
      <right style="hair">
        <color auto="1"/>
      </right>
      <top style="thin">
        <color auto="1"/>
      </top>
      <bottom style="thin">
        <color auto="1"/>
      </bottom>
      <diagonal/>
    </border>
    <border>
      <left/>
      <right style="hair">
        <color auto="1"/>
      </right>
      <top/>
      <bottom/>
      <diagonal/>
    </border>
    <border>
      <left/>
      <right style="hair">
        <color auto="1"/>
      </right>
      <top/>
      <bottom style="thin">
        <color auto="1"/>
      </bottom>
      <diagonal/>
    </border>
    <border>
      <left style="hair">
        <color auto="1"/>
      </left>
      <right style="thin">
        <color indexed="64"/>
      </right>
      <top style="thin">
        <color auto="1"/>
      </top>
      <bottom style="thin">
        <color auto="1"/>
      </bottom>
      <diagonal/>
    </border>
    <border>
      <left style="hair">
        <color auto="1"/>
      </left>
      <right style="thin">
        <color indexed="64"/>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bottom/>
      <diagonal/>
    </border>
    <border>
      <left style="hair">
        <color indexed="64"/>
      </left>
      <right style="hair">
        <color indexed="64"/>
      </right>
      <top style="thin">
        <color indexed="64"/>
      </top>
      <bottom style="thin">
        <color indexed="64"/>
      </bottom>
      <diagonal/>
    </border>
    <border>
      <left/>
      <right/>
      <top style="medium">
        <color rgb="FF006EC8"/>
      </top>
      <bottom style="medium">
        <color rgb="FF006EC8"/>
      </bottom>
      <diagonal/>
    </border>
    <border>
      <left/>
      <right/>
      <top/>
      <bottom style="medium">
        <color rgb="FF006EC8"/>
      </bottom>
      <diagonal/>
    </border>
    <border>
      <left/>
      <right/>
      <top style="medium">
        <color rgb="FF006EC8"/>
      </top>
      <bottom/>
      <diagonal/>
    </border>
    <border>
      <left/>
      <right/>
      <top/>
      <bottom style="medium">
        <color indexed="64"/>
      </bottom>
      <diagonal/>
    </border>
    <border>
      <left style="hair">
        <color auto="1"/>
      </left>
      <right style="hair">
        <color auto="1"/>
      </right>
      <top style="thin">
        <color auto="1"/>
      </top>
      <bottom/>
      <diagonal/>
    </border>
  </borders>
  <cellStyleXfs count="6">
    <xf numFmtId="0" fontId="0" fillId="0" borderId="0"/>
    <xf numFmtId="43" fontId="8" fillId="0" borderId="0" applyFont="0" applyFill="0" applyBorder="0" applyAlignment="0" applyProtection="0"/>
    <xf numFmtId="9" fontId="8" fillId="0" borderId="0" applyFont="0" applyFill="0" applyBorder="0" applyAlignment="0" applyProtection="0"/>
    <xf numFmtId="0" fontId="40" fillId="0" borderId="0"/>
    <xf numFmtId="0" fontId="41"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cellStyleXfs>
  <cellXfs count="616">
    <xf numFmtId="0" fontId="0" fillId="0" borderId="0" xfId="0"/>
    <xf numFmtId="0" fontId="1" fillId="0" borderId="0" xfId="0" applyFont="1"/>
    <xf numFmtId="3" fontId="1" fillId="0" borderId="0" xfId="0" applyNumberFormat="1" applyFont="1"/>
    <xf numFmtId="0" fontId="1" fillId="0" borderId="4" xfId="0" applyFont="1" applyBorder="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1" fillId="0" borderId="9" xfId="0" applyFont="1" applyBorder="1"/>
    <xf numFmtId="3" fontId="1" fillId="0" borderId="1" xfId="0" applyNumberFormat="1" applyFont="1" applyBorder="1"/>
    <xf numFmtId="0" fontId="1" fillId="0" borderId="12" xfId="0" applyFont="1" applyBorder="1"/>
    <xf numFmtId="0" fontId="1" fillId="0" borderId="13" xfId="0" applyFont="1" applyBorder="1"/>
    <xf numFmtId="3" fontId="1" fillId="0" borderId="7" xfId="0" applyNumberFormat="1" applyFont="1" applyBorder="1"/>
    <xf numFmtId="3" fontId="1" fillId="0" borderId="8" xfId="0" applyNumberFormat="1" applyFont="1" applyBorder="1"/>
    <xf numFmtId="3" fontId="1" fillId="0" borderId="9" xfId="0" applyNumberFormat="1" applyFont="1" applyBorder="1"/>
    <xf numFmtId="0" fontId="2" fillId="0" borderId="0" xfId="0" applyFont="1"/>
    <xf numFmtId="0" fontId="1" fillId="0" borderId="0" xfId="0" applyFont="1" applyAlignment="1">
      <alignment horizontal="centerContinuous"/>
    </xf>
    <xf numFmtId="164" fontId="1" fillId="0" borderId="1" xfId="0" applyNumberFormat="1" applyFont="1" applyBorder="1"/>
    <xf numFmtId="164" fontId="1" fillId="0" borderId="0" xfId="0" applyNumberFormat="1" applyFont="1"/>
    <xf numFmtId="165" fontId="1" fillId="0" borderId="0" xfId="0" applyNumberFormat="1" applyFont="1"/>
    <xf numFmtId="165" fontId="3" fillId="2" borderId="0" xfId="0" applyNumberFormat="1" applyFont="1" applyFill="1"/>
    <xf numFmtId="3" fontId="4" fillId="0" borderId="0" xfId="0" applyNumberFormat="1" applyFont="1"/>
    <xf numFmtId="3" fontId="4" fillId="0" borderId="13" xfId="0" applyNumberFormat="1" applyFont="1" applyBorder="1"/>
    <xf numFmtId="3" fontId="4" fillId="0" borderId="2" xfId="0" applyNumberFormat="1" applyFont="1" applyBorder="1"/>
    <xf numFmtId="3" fontId="1" fillId="0" borderId="14" xfId="0" applyNumberFormat="1" applyFont="1" applyBorder="1"/>
    <xf numFmtId="3" fontId="1" fillId="0" borderId="12" xfId="0" applyNumberFormat="1" applyFont="1" applyBorder="1"/>
    <xf numFmtId="3" fontId="1" fillId="0" borderId="13" xfId="0" applyNumberFormat="1" applyFont="1" applyBorder="1"/>
    <xf numFmtId="3" fontId="1" fillId="0" borderId="2" xfId="0" applyNumberFormat="1" applyFont="1" applyBorder="1"/>
    <xf numFmtId="0" fontId="1" fillId="0" borderId="14" xfId="0" applyFont="1" applyBorder="1"/>
    <xf numFmtId="3" fontId="1" fillId="0" borderId="11" xfId="0" applyNumberFormat="1" applyFont="1" applyBorder="1"/>
    <xf numFmtId="3" fontId="1" fillId="0" borderId="6" xfId="0" applyNumberFormat="1" applyFont="1" applyBorder="1"/>
    <xf numFmtId="166" fontId="1" fillId="0" borderId="7" xfId="0" applyNumberFormat="1" applyFont="1" applyBorder="1"/>
    <xf numFmtId="166" fontId="1" fillId="0" borderId="14" xfId="0" applyNumberFormat="1" applyFont="1" applyBorder="1"/>
    <xf numFmtId="166" fontId="1" fillId="0" borderId="12" xfId="0" applyNumberFormat="1" applyFont="1" applyBorder="1"/>
    <xf numFmtId="166" fontId="1" fillId="0" borderId="11" xfId="0" applyNumberFormat="1" applyFont="1" applyBorder="1"/>
    <xf numFmtId="166" fontId="1" fillId="0" borderId="0" xfId="0" applyNumberFormat="1" applyFont="1"/>
    <xf numFmtId="166" fontId="1" fillId="0" borderId="13" xfId="0" applyNumberFormat="1" applyFont="1" applyBorder="1"/>
    <xf numFmtId="166" fontId="1" fillId="0" borderId="2" xfId="0" applyNumberFormat="1" applyFont="1" applyBorder="1"/>
    <xf numFmtId="166" fontId="1" fillId="0" borderId="6" xfId="0" applyNumberFormat="1" applyFont="1" applyBorder="1"/>
    <xf numFmtId="9" fontId="1" fillId="0" borderId="0" xfId="0" applyNumberFormat="1" applyFont="1"/>
    <xf numFmtId="167" fontId="1" fillId="0" borderId="0" xfId="0" applyNumberFormat="1" applyFont="1"/>
    <xf numFmtId="10" fontId="1" fillId="0" borderId="0" xfId="0" applyNumberFormat="1" applyFont="1"/>
    <xf numFmtId="3" fontId="4" fillId="0" borderId="12" xfId="0" applyNumberFormat="1" applyFont="1" applyBorder="1"/>
    <xf numFmtId="3" fontId="4" fillId="0" borderId="10" xfId="0" applyNumberFormat="1" applyFont="1" applyBorder="1"/>
    <xf numFmtId="167" fontId="1" fillId="0" borderId="1" xfId="0" applyNumberFormat="1" applyFont="1" applyBorder="1"/>
    <xf numFmtId="3" fontId="3" fillId="2" borderId="0" xfId="0" applyNumberFormat="1" applyFont="1" applyFill="1"/>
    <xf numFmtId="167" fontId="3" fillId="2" borderId="0" xfId="0" applyNumberFormat="1" applyFont="1" applyFill="1"/>
    <xf numFmtId="168" fontId="1" fillId="0" borderId="0" xfId="0" applyNumberFormat="1" applyFont="1"/>
    <xf numFmtId="0" fontId="4" fillId="0" borderId="0" xfId="0" applyFont="1"/>
    <xf numFmtId="169" fontId="1" fillId="0" borderId="8" xfId="0" applyNumberFormat="1" applyFont="1" applyBorder="1"/>
    <xf numFmtId="2" fontId="1" fillId="0" borderId="8" xfId="0" applyNumberFormat="1" applyFont="1" applyBorder="1"/>
    <xf numFmtId="9" fontId="1" fillId="0" borderId="8" xfId="0" applyNumberFormat="1" applyFont="1" applyBorder="1"/>
    <xf numFmtId="169" fontId="1" fillId="0" borderId="9" xfId="0" applyNumberFormat="1" applyFont="1" applyBorder="1"/>
    <xf numFmtId="9" fontId="1" fillId="0" borderId="9" xfId="0" applyNumberFormat="1" applyFont="1" applyBorder="1"/>
    <xf numFmtId="2" fontId="1" fillId="0" borderId="9" xfId="0" applyNumberFormat="1" applyFont="1" applyBorder="1"/>
    <xf numFmtId="168" fontId="1" fillId="0" borderId="8" xfId="0" applyNumberFormat="1" applyFont="1" applyBorder="1"/>
    <xf numFmtId="168" fontId="1" fillId="0" borderId="9" xfId="0" applyNumberFormat="1" applyFont="1" applyBorder="1"/>
    <xf numFmtId="0" fontId="6" fillId="0" borderId="0" xfId="0" applyFont="1"/>
    <xf numFmtId="9" fontId="1" fillId="0" borderId="7" xfId="0" applyNumberFormat="1" applyFont="1" applyBorder="1"/>
    <xf numFmtId="3" fontId="2" fillId="0" borderId="4" xfId="0" applyNumberFormat="1" applyFont="1" applyBorder="1"/>
    <xf numFmtId="4" fontId="1" fillId="0" borderId="0" xfId="0" applyNumberFormat="1" applyFont="1"/>
    <xf numFmtId="4" fontId="1" fillId="0" borderId="1" xfId="0" applyNumberFormat="1" applyFont="1" applyBorder="1"/>
    <xf numFmtId="1" fontId="1" fillId="0" borderId="0" xfId="0" applyNumberFormat="1" applyFont="1"/>
    <xf numFmtId="3" fontId="1" fillId="0" borderId="3" xfId="0" applyNumberFormat="1" applyFont="1" applyBorder="1"/>
    <xf numFmtId="164" fontId="1" fillId="0" borderId="14" xfId="0" applyNumberFormat="1" applyFont="1" applyBorder="1"/>
    <xf numFmtId="164" fontId="1" fillId="0" borderId="6" xfId="0" applyNumberFormat="1" applyFont="1" applyBorder="1"/>
    <xf numFmtId="15" fontId="1" fillId="0" borderId="0" xfId="0" applyNumberFormat="1" applyFont="1"/>
    <xf numFmtId="168" fontId="1" fillId="0" borderId="1" xfId="0" applyNumberFormat="1" applyFont="1" applyBorder="1"/>
    <xf numFmtId="169" fontId="7" fillId="0" borderId="8" xfId="0" applyNumberFormat="1" applyFont="1" applyBorder="1"/>
    <xf numFmtId="169" fontId="7" fillId="0" borderId="9" xfId="0" applyNumberFormat="1" applyFont="1" applyBorder="1"/>
    <xf numFmtId="169" fontId="1" fillId="0" borderId="7" xfId="0" applyNumberFormat="1" applyFont="1" applyBorder="1"/>
    <xf numFmtId="1" fontId="6" fillId="0" borderId="0" xfId="0" applyNumberFormat="1" applyFont="1"/>
    <xf numFmtId="6" fontId="1" fillId="0" borderId="0" xfId="0" applyNumberFormat="1" applyFont="1"/>
    <xf numFmtId="0" fontId="1" fillId="6" borderId="0" xfId="0" applyFont="1" applyFill="1"/>
    <xf numFmtId="171" fontId="1" fillId="0" borderId="0" xfId="0" applyNumberFormat="1" applyFont="1"/>
    <xf numFmtId="165" fontId="2" fillId="0" borderId="0" xfId="0" applyNumberFormat="1" applyFont="1"/>
    <xf numFmtId="0" fontId="1" fillId="0" borderId="3" xfId="0" applyFont="1" applyBorder="1"/>
    <xf numFmtId="0" fontId="2" fillId="0" borderId="0" xfId="0" applyFont="1" applyAlignment="1">
      <alignment horizontal="right"/>
    </xf>
    <xf numFmtId="0" fontId="2" fillId="0" borderId="15" xfId="0" applyFont="1" applyBorder="1" applyAlignment="1">
      <alignment horizontal="right"/>
    </xf>
    <xf numFmtId="0" fontId="2" fillId="0" borderId="5" xfId="0" applyFont="1" applyBorder="1" applyAlignment="1">
      <alignment horizontal="right"/>
    </xf>
    <xf numFmtId="0" fontId="2" fillId="0" borderId="6" xfId="0" applyFont="1" applyBorder="1" applyAlignment="1">
      <alignment horizontal="right"/>
    </xf>
    <xf numFmtId="170" fontId="1" fillId="0" borderId="8" xfId="0" applyNumberFormat="1" applyFont="1" applyBorder="1"/>
    <xf numFmtId="170" fontId="1" fillId="0" borderId="9" xfId="0" applyNumberFormat="1" applyFont="1" applyBorder="1"/>
    <xf numFmtId="9" fontId="6" fillId="0" borderId="8" xfId="0" applyNumberFormat="1" applyFont="1" applyBorder="1"/>
    <xf numFmtId="9" fontId="6" fillId="0" borderId="9" xfId="0" applyNumberFormat="1" applyFont="1" applyBorder="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applyAlignment="1">
      <alignment vertical="top"/>
    </xf>
    <xf numFmtId="0" fontId="16" fillId="0" borderId="0" xfId="0" applyFont="1"/>
    <xf numFmtId="0" fontId="17" fillId="0" borderId="0" xfId="0" applyFont="1"/>
    <xf numFmtId="0" fontId="18" fillId="0" borderId="0" xfId="0" applyFont="1"/>
    <xf numFmtId="0" fontId="19" fillId="0" borderId="0" xfId="0" applyFont="1"/>
    <xf numFmtId="0" fontId="20" fillId="0" borderId="0" xfId="0" applyFont="1"/>
    <xf numFmtId="0" fontId="21" fillId="0" borderId="0" xfId="0" applyFont="1"/>
    <xf numFmtId="0" fontId="22" fillId="0" borderId="0" xfId="0" applyFont="1"/>
    <xf numFmtId="172" fontId="10" fillId="0" borderId="0" xfId="1" applyNumberFormat="1" applyFont="1"/>
    <xf numFmtId="43" fontId="10" fillId="0" borderId="0" xfId="0" applyNumberFormat="1" applyFont="1"/>
    <xf numFmtId="167" fontId="1" fillId="0" borderId="9" xfId="0" applyNumberFormat="1" applyFont="1" applyBorder="1"/>
    <xf numFmtId="10" fontId="1" fillId="0" borderId="8" xfId="0" applyNumberFormat="1" applyFont="1" applyBorder="1"/>
    <xf numFmtId="10" fontId="1" fillId="0" borderId="9" xfId="0" applyNumberFormat="1" applyFont="1" applyBorder="1"/>
    <xf numFmtId="10" fontId="3" fillId="2" borderId="0" xfId="0" applyNumberFormat="1" applyFont="1" applyFill="1"/>
    <xf numFmtId="4" fontId="3" fillId="2" borderId="0" xfId="0" applyNumberFormat="1" applyFont="1" applyFill="1"/>
    <xf numFmtId="9" fontId="1" fillId="0" borderId="0" xfId="2" applyFont="1"/>
    <xf numFmtId="10" fontId="1" fillId="0" borderId="0" xfId="2" applyNumberFormat="1" applyFont="1"/>
    <xf numFmtId="168" fontId="23" fillId="0" borderId="0" xfId="0" applyNumberFormat="1" applyFont="1"/>
    <xf numFmtId="0" fontId="2" fillId="0" borderId="4" xfId="0" applyFont="1" applyBorder="1"/>
    <xf numFmtId="0" fontId="24" fillId="9" borderId="4" xfId="0" applyFont="1" applyFill="1" applyBorder="1" applyAlignment="1">
      <alignment horizontal="center"/>
    </xf>
    <xf numFmtId="14" fontId="24" fillId="9" borderId="4" xfId="0" applyNumberFormat="1" applyFont="1" applyFill="1" applyBorder="1" applyAlignment="1">
      <alignment horizontal="center"/>
    </xf>
    <xf numFmtId="0" fontId="24" fillId="0" borderId="0" xfId="0" applyFont="1" applyAlignment="1">
      <alignment horizontal="center"/>
    </xf>
    <xf numFmtId="10" fontId="24" fillId="9" borderId="4" xfId="0" applyNumberFormat="1" applyFont="1" applyFill="1" applyBorder="1" applyAlignment="1">
      <alignment horizontal="center"/>
    </xf>
    <xf numFmtId="0" fontId="2" fillId="0" borderId="4" xfId="0" applyFont="1" applyBorder="1" applyAlignment="1">
      <alignment wrapText="1"/>
    </xf>
    <xf numFmtId="0" fontId="2" fillId="0" borderId="10" xfId="0" applyFont="1" applyBorder="1"/>
    <xf numFmtId="0" fontId="2" fillId="0" borderId="12" xfId="0" applyFont="1" applyBorder="1"/>
    <xf numFmtId="0" fontId="2" fillId="0" borderId="13" xfId="0" applyFont="1" applyBorder="1"/>
    <xf numFmtId="3" fontId="1" fillId="8" borderId="7" xfId="0" applyNumberFormat="1" applyFont="1" applyFill="1" applyBorder="1"/>
    <xf numFmtId="3" fontId="1" fillId="8" borderId="8" xfId="0" applyNumberFormat="1" applyFont="1" applyFill="1" applyBorder="1"/>
    <xf numFmtId="3" fontId="1" fillId="8" borderId="9" xfId="0" applyNumberFormat="1" applyFont="1" applyFill="1" applyBorder="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3" fontId="1" fillId="8" borderId="1" xfId="0" applyNumberFormat="1" applyFont="1" applyFill="1" applyBorder="1"/>
    <xf numFmtId="0" fontId="2" fillId="0" borderId="10" xfId="0" applyFont="1" applyBorder="1" applyAlignment="1">
      <alignment horizontal="centerContinuous"/>
    </xf>
    <xf numFmtId="0" fontId="2" fillId="0" borderId="11" xfId="0" applyFont="1" applyBorder="1" applyAlignment="1">
      <alignment horizontal="centerContinuous"/>
    </xf>
    <xf numFmtId="0" fontId="2" fillId="0" borderId="15" xfId="0" applyFont="1" applyBorder="1"/>
    <xf numFmtId="0" fontId="2" fillId="0" borderId="6" xfId="0" applyFont="1" applyBorder="1" applyAlignment="1">
      <alignment horizontal="center"/>
    </xf>
    <xf numFmtId="3" fontId="1" fillId="8" borderId="0" xfId="0" applyNumberFormat="1" applyFont="1" applyFill="1"/>
    <xf numFmtId="3" fontId="1" fillId="0" borderId="15" xfId="0" applyNumberFormat="1" applyFont="1" applyBorder="1"/>
    <xf numFmtId="3" fontId="2" fillId="0" borderId="6" xfId="0" applyNumberFormat="1" applyFont="1" applyBorder="1"/>
    <xf numFmtId="0" fontId="2" fillId="0" borderId="16" xfId="0" applyFont="1" applyBorder="1" applyAlignment="1">
      <alignment horizontal="center"/>
    </xf>
    <xf numFmtId="3" fontId="1" fillId="0" borderId="17" xfId="0" applyNumberFormat="1" applyFont="1" applyBorder="1"/>
    <xf numFmtId="3" fontId="2" fillId="0" borderId="16" xfId="0" applyNumberFormat="1" applyFont="1" applyBorder="1"/>
    <xf numFmtId="3" fontId="1" fillId="0" borderId="4" xfId="0" applyNumberFormat="1" applyFont="1" applyBorder="1"/>
    <xf numFmtId="0" fontId="1" fillId="0" borderId="1" xfId="0" applyFont="1" applyBorder="1"/>
    <xf numFmtId="0" fontId="2" fillId="0" borderId="4" xfId="0" applyFont="1" applyBorder="1" applyAlignment="1">
      <alignment horizontal="center"/>
    </xf>
    <xf numFmtId="167" fontId="1" fillId="0" borderId="10" xfId="0" applyNumberFormat="1" applyFont="1" applyBorder="1"/>
    <xf numFmtId="167" fontId="1" fillId="0" borderId="14" xfId="0" applyNumberFormat="1" applyFont="1" applyBorder="1"/>
    <xf numFmtId="167" fontId="1" fillId="0" borderId="6" xfId="0" applyNumberFormat="1" applyFont="1" applyBorder="1"/>
    <xf numFmtId="167" fontId="1" fillId="0" borderId="12" xfId="0" applyNumberFormat="1" applyFont="1" applyBorder="1"/>
    <xf numFmtId="0" fontId="26" fillId="0" borderId="0" xfId="0" applyFont="1"/>
    <xf numFmtId="3" fontId="1" fillId="0" borderId="10" xfId="0" applyNumberFormat="1" applyFont="1" applyBorder="1"/>
    <xf numFmtId="167" fontId="1" fillId="0" borderId="2" xfId="0" applyNumberFormat="1" applyFont="1" applyBorder="1"/>
    <xf numFmtId="0" fontId="2" fillId="0" borderId="4" xfId="0" applyFont="1" applyBorder="1" applyAlignment="1">
      <alignment horizontal="right"/>
    </xf>
    <xf numFmtId="168" fontId="2" fillId="0" borderId="0" xfId="0" applyNumberFormat="1" applyFont="1"/>
    <xf numFmtId="9" fontId="2" fillId="0" borderId="0" xfId="0" applyNumberFormat="1" applyFont="1"/>
    <xf numFmtId="9" fontId="26" fillId="0" borderId="0" xfId="0" applyNumberFormat="1" applyFont="1"/>
    <xf numFmtId="0" fontId="23" fillId="0" borderId="0" xfId="0" applyFont="1"/>
    <xf numFmtId="0" fontId="28" fillId="0" borderId="0" xfId="0" applyFont="1"/>
    <xf numFmtId="9" fontId="23" fillId="0" borderId="0" xfId="0" applyNumberFormat="1" applyFont="1"/>
    <xf numFmtId="4" fontId="1" fillId="0" borderId="14" xfId="0" applyNumberFormat="1" applyFont="1" applyBorder="1"/>
    <xf numFmtId="4" fontId="1" fillId="0" borderId="6" xfId="0" applyNumberFormat="1" applyFont="1" applyBorder="1"/>
    <xf numFmtId="0" fontId="2" fillId="0" borderId="5" xfId="0" applyFont="1" applyBorder="1" applyAlignment="1">
      <alignment horizontal="center"/>
    </xf>
    <xf numFmtId="0" fontId="29" fillId="0" borderId="0" xfId="0" applyFont="1"/>
    <xf numFmtId="10" fontId="1" fillId="0" borderId="4" xfId="0" applyNumberFormat="1" applyFont="1" applyBorder="1"/>
    <xf numFmtId="0" fontId="1" fillId="8" borderId="4" xfId="0" applyFont="1" applyFill="1" applyBorder="1"/>
    <xf numFmtId="10" fontId="1" fillId="8" borderId="4" xfId="2" applyNumberFormat="1" applyFont="1" applyFill="1" applyBorder="1"/>
    <xf numFmtId="2" fontId="1" fillId="0" borderId="4" xfId="0" applyNumberFormat="1" applyFont="1" applyBorder="1"/>
    <xf numFmtId="6" fontId="1" fillId="0" borderId="4" xfId="0" applyNumberFormat="1" applyFont="1" applyBorder="1"/>
    <xf numFmtId="165" fontId="1" fillId="0" borderId="4" xfId="0" applyNumberFormat="1" applyFont="1" applyBorder="1"/>
    <xf numFmtId="170" fontId="1" fillId="0" borderId="17" xfId="0" applyNumberFormat="1" applyFont="1" applyBorder="1" applyAlignment="1">
      <alignment horizontal="center"/>
    </xf>
    <xf numFmtId="170" fontId="1" fillId="0" borderId="3" xfId="0" applyNumberFormat="1" applyFont="1" applyBorder="1" applyAlignment="1">
      <alignment horizontal="center"/>
    </xf>
    <xf numFmtId="170" fontId="1" fillId="0" borderId="18" xfId="0" applyNumberFormat="1" applyFont="1" applyBorder="1" applyAlignment="1">
      <alignment horizontal="center"/>
    </xf>
    <xf numFmtId="170" fontId="1" fillId="0" borderId="1" xfId="0" applyNumberFormat="1" applyFont="1" applyBorder="1" applyAlignment="1">
      <alignment horizontal="center"/>
    </xf>
    <xf numFmtId="170" fontId="2" fillId="0" borderId="16" xfId="0" applyNumberFormat="1" applyFont="1" applyBorder="1" applyAlignment="1">
      <alignment horizontal="center"/>
    </xf>
    <xf numFmtId="170" fontId="2" fillId="0" borderId="6" xfId="0" applyNumberFormat="1" applyFont="1" applyBorder="1" applyAlignment="1">
      <alignment horizontal="center"/>
    </xf>
    <xf numFmtId="9" fontId="1" fillId="0" borderId="0" xfId="0" applyNumberFormat="1" applyFont="1" applyAlignment="1">
      <alignment horizontal="center"/>
    </xf>
    <xf numFmtId="9" fontId="1" fillId="0" borderId="2" xfId="0" applyNumberFormat="1" applyFont="1" applyBorder="1" applyAlignment="1">
      <alignment horizontal="center"/>
    </xf>
    <xf numFmtId="9" fontId="6" fillId="0" borderId="4" xfId="0" applyNumberFormat="1" applyFont="1" applyBorder="1" applyAlignment="1">
      <alignment horizontal="center"/>
    </xf>
    <xf numFmtId="170" fontId="1" fillId="0" borderId="14" xfId="0" applyNumberFormat="1" applyFont="1" applyBorder="1" applyAlignment="1">
      <alignment horizontal="center"/>
    </xf>
    <xf numFmtId="9" fontId="1" fillId="0" borderId="11" xfId="0" applyNumberFormat="1" applyFont="1" applyBorder="1" applyAlignment="1">
      <alignment horizontal="center"/>
    </xf>
    <xf numFmtId="170" fontId="1" fillId="0" borderId="0" xfId="0" applyNumberFormat="1" applyFont="1" applyAlignment="1">
      <alignment horizontal="center"/>
    </xf>
    <xf numFmtId="9" fontId="1" fillId="0" borderId="3" xfId="0" applyNumberFormat="1" applyFont="1" applyBorder="1" applyAlignment="1">
      <alignment horizontal="center"/>
    </xf>
    <xf numFmtId="170" fontId="1" fillId="0" borderId="2" xfId="0" applyNumberFormat="1" applyFont="1" applyBorder="1" applyAlignment="1">
      <alignment horizontal="center"/>
    </xf>
    <xf numFmtId="9" fontId="1" fillId="0" borderId="1" xfId="0" applyNumberFormat="1" applyFont="1" applyBorder="1" applyAlignment="1">
      <alignment horizontal="center"/>
    </xf>
    <xf numFmtId="170" fontId="1" fillId="0" borderId="15" xfId="0" applyNumberFormat="1" applyFont="1" applyBorder="1" applyAlignment="1">
      <alignment horizontal="center"/>
    </xf>
    <xf numFmtId="170" fontId="1" fillId="0" borderId="11" xfId="0" applyNumberFormat="1" applyFont="1" applyBorder="1" applyAlignment="1">
      <alignment horizontal="center"/>
    </xf>
    <xf numFmtId="0" fontId="2" fillId="0" borderId="20" xfId="0" applyFont="1" applyBorder="1" applyAlignment="1">
      <alignment horizontal="center"/>
    </xf>
    <xf numFmtId="170" fontId="1" fillId="0" borderId="19" xfId="0" applyNumberFormat="1" applyFont="1" applyBorder="1" applyAlignment="1">
      <alignment horizontal="center"/>
    </xf>
    <xf numFmtId="170" fontId="1" fillId="0" borderId="21" xfId="0" applyNumberFormat="1" applyFont="1" applyBorder="1" applyAlignment="1">
      <alignment horizontal="center"/>
    </xf>
    <xf numFmtId="170" fontId="1" fillId="0" borderId="22" xfId="0" applyNumberFormat="1" applyFont="1" applyBorder="1" applyAlignment="1">
      <alignment horizontal="center"/>
    </xf>
    <xf numFmtId="170" fontId="1" fillId="0" borderId="20" xfId="0" applyNumberFormat="1" applyFont="1" applyBorder="1" applyAlignment="1">
      <alignment horizontal="center"/>
    </xf>
    <xf numFmtId="170" fontId="1" fillId="0" borderId="5" xfId="0" applyNumberFormat="1" applyFont="1" applyBorder="1" applyAlignment="1">
      <alignment horizontal="center"/>
    </xf>
    <xf numFmtId="170" fontId="1" fillId="0" borderId="4" xfId="0" applyNumberFormat="1" applyFont="1" applyBorder="1" applyAlignment="1">
      <alignment horizontal="center"/>
    </xf>
    <xf numFmtId="9" fontId="6" fillId="0" borderId="4" xfId="2" applyFont="1" applyBorder="1" applyAlignment="1">
      <alignment horizontal="center"/>
    </xf>
    <xf numFmtId="0" fontId="2" fillId="0" borderId="3" xfId="0" applyFont="1" applyBorder="1"/>
    <xf numFmtId="0" fontId="2" fillId="0" borderId="23" xfId="0" applyFont="1" applyBorder="1"/>
    <xf numFmtId="6" fontId="1" fillId="0" borderId="24" xfId="0" applyNumberFormat="1" applyFont="1" applyBorder="1"/>
    <xf numFmtId="0" fontId="1" fillId="0" borderId="24" xfId="0" applyFont="1" applyBorder="1"/>
    <xf numFmtId="6" fontId="2" fillId="0" borderId="23" xfId="0" applyNumberFormat="1" applyFont="1" applyBorder="1"/>
    <xf numFmtId="165" fontId="1" fillId="0" borderId="8" xfId="0" applyNumberFormat="1" applyFont="1" applyBorder="1"/>
    <xf numFmtId="165" fontId="2" fillId="0" borderId="4" xfId="0" applyNumberFormat="1" applyFont="1" applyBorder="1"/>
    <xf numFmtId="10" fontId="30" fillId="0" borderId="0" xfId="2" applyNumberFormat="1" applyFont="1"/>
    <xf numFmtId="0" fontId="27" fillId="0" borderId="0" xfId="0" applyFont="1" applyAlignment="1">
      <alignment horizontal="right"/>
    </xf>
    <xf numFmtId="2" fontId="31" fillId="0" borderId="0" xfId="0" applyNumberFormat="1" applyFont="1"/>
    <xf numFmtId="43" fontId="31" fillId="0" borderId="0" xfId="0" applyNumberFormat="1" applyFont="1"/>
    <xf numFmtId="9" fontId="0" fillId="0" borderId="3" xfId="2" applyFont="1" applyBorder="1" applyAlignment="1">
      <alignment horizontal="right"/>
    </xf>
    <xf numFmtId="172" fontId="0" fillId="0" borderId="0" xfId="0" applyNumberFormat="1" applyAlignment="1">
      <alignment horizontal="right"/>
    </xf>
    <xf numFmtId="0" fontId="27" fillId="0" borderId="8" xfId="0" applyFont="1" applyBorder="1"/>
    <xf numFmtId="9" fontId="0" fillId="0" borderId="11" xfId="2" applyFont="1" applyBorder="1" applyAlignment="1">
      <alignment horizontal="right"/>
    </xf>
    <xf numFmtId="172" fontId="0" fillId="0" borderId="14" xfId="0" applyNumberFormat="1" applyBorder="1" applyAlignment="1">
      <alignment horizontal="right"/>
    </xf>
    <xf numFmtId="0" fontId="27" fillId="0" borderId="7" xfId="0" applyFont="1" applyBorder="1"/>
    <xf numFmtId="0" fontId="27" fillId="0" borderId="4" xfId="0" applyFont="1" applyBorder="1" applyAlignment="1">
      <alignment horizontal="center" vertical="center" wrapText="1"/>
    </xf>
    <xf numFmtId="10" fontId="0" fillId="0" borderId="0" xfId="0" applyNumberFormat="1"/>
    <xf numFmtId="10" fontId="27" fillId="0" borderId="0" xfId="2" applyNumberFormat="1" applyFont="1"/>
    <xf numFmtId="0" fontId="27" fillId="0" borderId="0" xfId="0" applyFont="1"/>
    <xf numFmtId="10" fontId="0" fillId="0" borderId="0" xfId="2" applyNumberFormat="1" applyFont="1" applyFill="1" applyBorder="1"/>
    <xf numFmtId="10" fontId="0" fillId="0" borderId="1" xfId="2" applyNumberFormat="1" applyFont="1" applyFill="1" applyBorder="1"/>
    <xf numFmtId="10" fontId="0" fillId="0" borderId="2" xfId="2" applyNumberFormat="1" applyFont="1" applyFill="1" applyBorder="1"/>
    <xf numFmtId="10" fontId="0" fillId="0" borderId="13" xfId="2" applyNumberFormat="1" applyFont="1" applyFill="1" applyBorder="1"/>
    <xf numFmtId="0" fontId="27" fillId="0" borderId="9" xfId="0" applyFont="1" applyBorder="1"/>
    <xf numFmtId="10" fontId="0" fillId="0" borderId="3" xfId="2" applyNumberFormat="1" applyFont="1" applyFill="1" applyBorder="1"/>
    <xf numFmtId="10" fontId="0" fillId="0" borderId="12" xfId="2" applyNumberFormat="1" applyFont="1" applyFill="1" applyBorder="1"/>
    <xf numFmtId="10" fontId="0" fillId="0" borderId="11" xfId="2" applyNumberFormat="1" applyFont="1" applyFill="1" applyBorder="1"/>
    <xf numFmtId="10" fontId="0" fillId="0" borderId="14" xfId="2" applyNumberFormat="1" applyFont="1" applyFill="1" applyBorder="1"/>
    <xf numFmtId="10" fontId="0" fillId="0" borderId="10" xfId="2" applyNumberFormat="1" applyFont="1" applyFill="1" applyBorder="1"/>
    <xf numFmtId="0" fontId="27" fillId="0" borderId="11" xfId="0" applyFont="1" applyBorder="1" applyAlignment="1">
      <alignment horizontal="center" vertical="center"/>
    </xf>
    <xf numFmtId="0" fontId="27" fillId="0" borderId="14" xfId="0" applyFont="1" applyBorder="1" applyAlignment="1">
      <alignment horizontal="center" vertical="center"/>
    </xf>
    <xf numFmtId="172" fontId="0" fillId="0" borderId="1" xfId="1" applyNumberFormat="1" applyFont="1" applyFill="1" applyBorder="1"/>
    <xf numFmtId="172" fontId="0" fillId="0" borderId="2" xfId="1" applyNumberFormat="1" applyFont="1" applyFill="1" applyBorder="1"/>
    <xf numFmtId="172" fontId="0" fillId="0" borderId="13" xfId="1" applyNumberFormat="1" applyFont="1" applyFill="1" applyBorder="1"/>
    <xf numFmtId="172" fontId="0" fillId="0" borderId="3" xfId="1" applyNumberFormat="1" applyFont="1" applyFill="1" applyBorder="1"/>
    <xf numFmtId="172" fontId="0" fillId="0" borderId="0" xfId="1" applyNumberFormat="1" applyFont="1" applyFill="1" applyBorder="1"/>
    <xf numFmtId="172" fontId="0" fillId="0" borderId="12" xfId="1" applyNumberFormat="1" applyFont="1" applyFill="1" applyBorder="1"/>
    <xf numFmtId="172" fontId="0" fillId="0" borderId="11" xfId="1" applyNumberFormat="1" applyFont="1" applyFill="1" applyBorder="1"/>
    <xf numFmtId="172" fontId="0" fillId="0" borderId="14" xfId="1" applyNumberFormat="1" applyFont="1" applyFill="1" applyBorder="1"/>
    <xf numFmtId="172" fontId="0" fillId="0" borderId="10" xfId="1" applyNumberFormat="1" applyFont="1" applyFill="1" applyBorder="1"/>
    <xf numFmtId="0" fontId="32" fillId="0" borderId="0" xfId="0" applyFont="1"/>
    <xf numFmtId="0" fontId="33" fillId="0" borderId="10" xfId="0" applyFont="1" applyBorder="1" applyAlignment="1">
      <alignment horizontal="right"/>
    </xf>
    <xf numFmtId="0" fontId="33" fillId="0" borderId="14" xfId="0" applyFont="1" applyBorder="1" applyAlignment="1">
      <alignment horizontal="right" vertical="distributed"/>
    </xf>
    <xf numFmtId="0" fontId="33" fillId="0" borderId="13" xfId="0" applyFont="1" applyBorder="1" applyAlignment="1">
      <alignment horizontal="right"/>
    </xf>
    <xf numFmtId="0" fontId="33" fillId="0" borderId="2" xfId="0" applyFont="1" applyBorder="1" applyAlignment="1">
      <alignment horizontal="right"/>
    </xf>
    <xf numFmtId="0" fontId="33" fillId="0" borderId="1" xfId="0" applyFont="1" applyBorder="1" applyAlignment="1">
      <alignment horizontal="right"/>
    </xf>
    <xf numFmtId="172" fontId="32" fillId="0" borderId="10" xfId="0" applyNumberFormat="1" applyFont="1" applyBorder="1"/>
    <xf numFmtId="172" fontId="32" fillId="0" borderId="11" xfId="0" applyNumberFormat="1" applyFont="1" applyBorder="1"/>
    <xf numFmtId="172" fontId="32" fillId="0" borderId="14" xfId="0" applyNumberFormat="1" applyFont="1" applyBorder="1"/>
    <xf numFmtId="172" fontId="32" fillId="0" borderId="12" xfId="0" applyNumberFormat="1" applyFont="1" applyBorder="1"/>
    <xf numFmtId="172" fontId="32" fillId="0" borderId="3" xfId="0" applyNumberFormat="1" applyFont="1" applyBorder="1"/>
    <xf numFmtId="172" fontId="32" fillId="0" borderId="0" xfId="0" applyNumberFormat="1" applyFont="1"/>
    <xf numFmtId="0" fontId="32" fillId="0" borderId="5" xfId="0" applyFont="1" applyBorder="1"/>
    <xf numFmtId="172" fontId="32" fillId="0" borderId="15" xfId="0" applyNumberFormat="1" applyFont="1" applyBorder="1"/>
    <xf numFmtId="172" fontId="32" fillId="0" borderId="6" xfId="0" applyNumberFormat="1" applyFont="1" applyBorder="1"/>
    <xf numFmtId="172" fontId="32" fillId="0" borderId="5" xfId="0" applyNumberFormat="1" applyFont="1" applyBorder="1"/>
    <xf numFmtId="167" fontId="32" fillId="7" borderId="10" xfId="2" applyNumberFormat="1" applyFont="1" applyFill="1" applyBorder="1"/>
    <xf numFmtId="167" fontId="32" fillId="7" borderId="14" xfId="2" applyNumberFormat="1" applyFont="1" applyFill="1" applyBorder="1"/>
    <xf numFmtId="167" fontId="32" fillId="7" borderId="11" xfId="2" applyNumberFormat="1" applyFont="1" applyFill="1" applyBorder="1"/>
    <xf numFmtId="167" fontId="32" fillId="7" borderId="12" xfId="2" applyNumberFormat="1" applyFont="1" applyFill="1" applyBorder="1"/>
    <xf numFmtId="167" fontId="32" fillId="7" borderId="3" xfId="2" applyNumberFormat="1" applyFont="1" applyFill="1" applyBorder="1"/>
    <xf numFmtId="167" fontId="32" fillId="0" borderId="12" xfId="2" applyNumberFormat="1" applyFont="1" applyBorder="1"/>
    <xf numFmtId="167" fontId="32" fillId="0" borderId="3" xfId="2" applyNumberFormat="1" applyFont="1" applyBorder="1"/>
    <xf numFmtId="167" fontId="32" fillId="0" borderId="15" xfId="2" applyNumberFormat="1" applyFont="1" applyBorder="1"/>
    <xf numFmtId="167" fontId="32" fillId="0" borderId="5" xfId="2" applyNumberFormat="1" applyFont="1" applyBorder="1"/>
    <xf numFmtId="167" fontId="32" fillId="0" borderId="6" xfId="2" applyNumberFormat="1" applyFont="1" applyBorder="1"/>
    <xf numFmtId="0" fontId="33" fillId="0" borderId="7" xfId="0" applyFont="1" applyBorder="1" applyAlignment="1">
      <alignment horizontal="right"/>
    </xf>
    <xf numFmtId="0" fontId="33" fillId="0" borderId="9" xfId="0" applyFont="1" applyBorder="1" applyAlignment="1">
      <alignment horizontal="right"/>
    </xf>
    <xf numFmtId="172" fontId="33" fillId="0" borderId="7" xfId="1" applyNumberFormat="1" applyFont="1" applyBorder="1"/>
    <xf numFmtId="172" fontId="32" fillId="7" borderId="10" xfId="1" applyNumberFormat="1" applyFont="1" applyFill="1" applyBorder="1"/>
    <xf numFmtId="172" fontId="32" fillId="7" borderId="14" xfId="1" applyNumberFormat="1" applyFont="1" applyFill="1" applyBorder="1"/>
    <xf numFmtId="172" fontId="32" fillId="7" borderId="11" xfId="1" applyNumberFormat="1" applyFont="1" applyFill="1" applyBorder="1"/>
    <xf numFmtId="172" fontId="33" fillId="0" borderId="8" xfId="1" applyNumberFormat="1" applyFont="1" applyBorder="1"/>
    <xf numFmtId="172" fontId="32" fillId="7" borderId="12" xfId="1" applyNumberFormat="1" applyFont="1" applyFill="1" applyBorder="1"/>
    <xf numFmtId="172" fontId="32" fillId="7" borderId="3" xfId="1" applyNumberFormat="1" applyFont="1" applyFill="1" applyBorder="1"/>
    <xf numFmtId="172" fontId="32" fillId="0" borderId="12" xfId="1" applyNumberFormat="1" applyFont="1" applyBorder="1"/>
    <xf numFmtId="172" fontId="32" fillId="0" borderId="3" xfId="1" applyNumberFormat="1" applyFont="1" applyBorder="1"/>
    <xf numFmtId="172" fontId="33" fillId="0" borderId="4" xfId="1" applyNumberFormat="1" applyFont="1" applyBorder="1"/>
    <xf numFmtId="172" fontId="32" fillId="0" borderId="15" xfId="1" applyNumberFormat="1" applyFont="1" applyBorder="1"/>
    <xf numFmtId="172" fontId="32" fillId="0" borderId="5" xfId="1" applyNumberFormat="1" applyFont="1" applyBorder="1"/>
    <xf numFmtId="172" fontId="32" fillId="0" borderId="6" xfId="1" applyNumberFormat="1" applyFont="1" applyBorder="1"/>
    <xf numFmtId="9" fontId="33" fillId="0" borderId="10" xfId="2" applyFont="1" applyBorder="1" applyAlignment="1">
      <alignment horizontal="center"/>
    </xf>
    <xf numFmtId="9" fontId="33" fillId="0" borderId="14" xfId="2" applyFont="1" applyBorder="1" applyAlignment="1">
      <alignment horizontal="center"/>
    </xf>
    <xf numFmtId="9" fontId="33" fillId="0" borderId="11" xfId="2" applyFont="1" applyBorder="1" applyAlignment="1">
      <alignment horizontal="center"/>
    </xf>
    <xf numFmtId="9" fontId="35" fillId="9" borderId="10" xfId="2" applyFont="1" applyFill="1" applyBorder="1" applyAlignment="1">
      <alignment horizontal="center"/>
    </xf>
    <xf numFmtId="9" fontId="35" fillId="9" borderId="0" xfId="2" applyFont="1" applyFill="1" applyBorder="1" applyAlignment="1">
      <alignment horizontal="center"/>
    </xf>
    <xf numFmtId="9" fontId="35" fillId="9" borderId="3" xfId="2" applyFont="1" applyFill="1" applyBorder="1" applyAlignment="1">
      <alignment horizontal="center"/>
    </xf>
    <xf numFmtId="9" fontId="35" fillId="9" borderId="12" xfId="2" applyFont="1" applyFill="1" applyBorder="1" applyAlignment="1">
      <alignment horizontal="center"/>
    </xf>
    <xf numFmtId="9" fontId="35" fillId="9" borderId="13" xfId="2" applyFont="1" applyFill="1" applyBorder="1" applyAlignment="1">
      <alignment horizontal="center"/>
    </xf>
    <xf numFmtId="9" fontId="35" fillId="9" borderId="2" xfId="2" applyFont="1" applyFill="1" applyBorder="1" applyAlignment="1">
      <alignment horizontal="center"/>
    </xf>
    <xf numFmtId="9" fontId="35" fillId="9" borderId="1" xfId="2" applyFont="1" applyFill="1" applyBorder="1" applyAlignment="1">
      <alignment horizontal="center"/>
    </xf>
    <xf numFmtId="172" fontId="32" fillId="0" borderId="19" xfId="0" applyNumberFormat="1" applyFont="1" applyBorder="1"/>
    <xf numFmtId="43" fontId="33" fillId="7" borderId="7" xfId="1" applyFont="1" applyFill="1" applyBorder="1"/>
    <xf numFmtId="172" fontId="32" fillId="0" borderId="21" xfId="0" applyNumberFormat="1" applyFont="1" applyBorder="1"/>
    <xf numFmtId="43" fontId="33" fillId="7" borderId="8" xfId="1" applyFont="1" applyFill="1" applyBorder="1"/>
    <xf numFmtId="43" fontId="33" fillId="0" borderId="8" xfId="1" applyFont="1" applyBorder="1"/>
    <xf numFmtId="172" fontId="32" fillId="0" borderId="20" xfId="0" applyNumberFormat="1" applyFont="1" applyBorder="1"/>
    <xf numFmtId="43" fontId="33" fillId="0" borderId="4" xfId="1" applyFont="1" applyBorder="1"/>
    <xf numFmtId="172" fontId="33" fillId="7" borderId="10" xfId="1" applyNumberFormat="1" applyFont="1" applyFill="1" applyBorder="1"/>
    <xf numFmtId="172" fontId="32" fillId="7" borderId="11" xfId="0" applyNumberFormat="1" applyFont="1" applyFill="1" applyBorder="1"/>
    <xf numFmtId="0" fontId="32" fillId="0" borderId="8" xfId="0" applyFont="1" applyBorder="1"/>
    <xf numFmtId="172" fontId="33" fillId="7" borderId="12" xfId="1" applyNumberFormat="1" applyFont="1" applyFill="1" applyBorder="1"/>
    <xf numFmtId="172" fontId="32" fillId="7" borderId="3" xfId="0" applyNumberFormat="1" applyFont="1" applyFill="1" applyBorder="1"/>
    <xf numFmtId="172" fontId="33" fillId="0" borderId="12" xfId="1" applyNumberFormat="1" applyFont="1" applyBorder="1"/>
    <xf numFmtId="2" fontId="32" fillId="0" borderId="0" xfId="0" applyNumberFormat="1" applyFont="1"/>
    <xf numFmtId="167" fontId="32" fillId="0" borderId="8" xfId="2" applyNumberFormat="1" applyFont="1" applyBorder="1"/>
    <xf numFmtId="172" fontId="33" fillId="0" borderId="15" xfId="1" applyNumberFormat="1" applyFont="1" applyBorder="1"/>
    <xf numFmtId="0" fontId="32" fillId="0" borderId="9" xfId="0" applyFont="1" applyBorder="1"/>
    <xf numFmtId="9" fontId="32" fillId="0" borderId="0" xfId="2" applyFont="1"/>
    <xf numFmtId="172" fontId="32" fillId="7" borderId="10" xfId="0" applyNumberFormat="1" applyFont="1" applyFill="1" applyBorder="1"/>
    <xf numFmtId="172" fontId="32" fillId="7" borderId="12" xfId="0" applyNumberFormat="1" applyFont="1" applyFill="1" applyBorder="1"/>
    <xf numFmtId="9" fontId="32" fillId="7" borderId="3" xfId="2" applyFont="1" applyFill="1" applyBorder="1"/>
    <xf numFmtId="9" fontId="32" fillId="0" borderId="3" xfId="2" applyFont="1" applyBorder="1"/>
    <xf numFmtId="9" fontId="32" fillId="0" borderId="6" xfId="2" applyFont="1" applyBorder="1"/>
    <xf numFmtId="172" fontId="32" fillId="7" borderId="7" xfId="0" applyNumberFormat="1" applyFont="1" applyFill="1" applyBorder="1" applyAlignment="1">
      <alignment horizontal="right"/>
    </xf>
    <xf numFmtId="38" fontId="32" fillId="7" borderId="7" xfId="0" applyNumberFormat="1" applyFont="1" applyFill="1" applyBorder="1" applyAlignment="1">
      <alignment horizontal="right"/>
    </xf>
    <xf numFmtId="172" fontId="32" fillId="7" borderId="14" xfId="0" applyNumberFormat="1" applyFont="1" applyFill="1" applyBorder="1" applyAlignment="1">
      <alignment horizontal="right"/>
    </xf>
    <xf numFmtId="172" fontId="33" fillId="7" borderId="7" xfId="0" applyNumberFormat="1" applyFont="1" applyFill="1" applyBorder="1" applyAlignment="1">
      <alignment horizontal="right"/>
    </xf>
    <xf numFmtId="172" fontId="32" fillId="7" borderId="8" xfId="0" applyNumberFormat="1" applyFont="1" applyFill="1" applyBorder="1" applyAlignment="1">
      <alignment horizontal="right"/>
    </xf>
    <xf numFmtId="38" fontId="32" fillId="7" borderId="8" xfId="0" applyNumberFormat="1" applyFont="1" applyFill="1" applyBorder="1" applyAlignment="1">
      <alignment horizontal="right"/>
    </xf>
    <xf numFmtId="172" fontId="32" fillId="7" borderId="0" xfId="0" applyNumberFormat="1" applyFont="1" applyFill="1" applyAlignment="1">
      <alignment horizontal="right"/>
    </xf>
    <xf numFmtId="172" fontId="33" fillId="7" borderId="8" xfId="0" applyNumberFormat="1" applyFont="1" applyFill="1" applyBorder="1" applyAlignment="1">
      <alignment horizontal="right"/>
    </xf>
    <xf numFmtId="172" fontId="32" fillId="0" borderId="8" xfId="0" applyNumberFormat="1" applyFont="1" applyBorder="1" applyAlignment="1">
      <alignment horizontal="right"/>
    </xf>
    <xf numFmtId="38" fontId="32" fillId="0" borderId="8" xfId="0" applyNumberFormat="1" applyFont="1" applyBorder="1" applyAlignment="1">
      <alignment horizontal="right"/>
    </xf>
    <xf numFmtId="172" fontId="32" fillId="0" borderId="0" xfId="0" applyNumberFormat="1" applyFont="1" applyAlignment="1">
      <alignment horizontal="right"/>
    </xf>
    <xf numFmtId="172" fontId="33" fillId="0" borderId="8" xfId="0" applyNumberFormat="1" applyFont="1" applyBorder="1" applyAlignment="1">
      <alignment horizontal="right"/>
    </xf>
    <xf numFmtId="172" fontId="32" fillId="0" borderId="4" xfId="0" applyNumberFormat="1" applyFont="1" applyBorder="1" applyAlignment="1">
      <alignment horizontal="right"/>
    </xf>
    <xf numFmtId="38" fontId="32" fillId="0" borderId="4" xfId="0" applyNumberFormat="1" applyFont="1" applyBorder="1" applyAlignment="1">
      <alignment horizontal="right"/>
    </xf>
    <xf numFmtId="172" fontId="32" fillId="0" borderId="5" xfId="0" applyNumberFormat="1" applyFont="1" applyBorder="1" applyAlignment="1">
      <alignment horizontal="right"/>
    </xf>
    <xf numFmtId="172" fontId="33" fillId="0" borderId="4" xfId="0" applyNumberFormat="1" applyFont="1" applyBorder="1" applyAlignment="1">
      <alignment horizontal="right"/>
    </xf>
    <xf numFmtId="38" fontId="33" fillId="0" borderId="5" xfId="0" applyNumberFormat="1" applyFont="1" applyBorder="1"/>
    <xf numFmtId="38" fontId="32" fillId="0" borderId="0" xfId="0" applyNumberFormat="1" applyFont="1"/>
    <xf numFmtId="10" fontId="32" fillId="0" borderId="0" xfId="2" applyNumberFormat="1" applyFont="1"/>
    <xf numFmtId="0" fontId="36" fillId="0" borderId="0" xfId="0" applyFont="1"/>
    <xf numFmtId="167" fontId="32" fillId="7" borderId="0" xfId="2" applyNumberFormat="1" applyFont="1" applyFill="1" applyBorder="1"/>
    <xf numFmtId="167" fontId="32" fillId="0" borderId="0" xfId="2" applyNumberFormat="1" applyFont="1" applyBorder="1"/>
    <xf numFmtId="172" fontId="32" fillId="7" borderId="0" xfId="1" applyNumberFormat="1" applyFont="1" applyFill="1" applyBorder="1"/>
    <xf numFmtId="172" fontId="32" fillId="0" borderId="0" xfId="1" applyNumberFormat="1" applyFont="1" applyBorder="1"/>
    <xf numFmtId="2" fontId="36" fillId="0" borderId="0" xfId="0" applyNumberFormat="1" applyFont="1"/>
    <xf numFmtId="0" fontId="33" fillId="0" borderId="0" xfId="0" applyFont="1"/>
    <xf numFmtId="172" fontId="32" fillId="7" borderId="7" xfId="0" applyNumberFormat="1" applyFont="1" applyFill="1" applyBorder="1"/>
    <xf numFmtId="172" fontId="32" fillId="7" borderId="8" xfId="0" applyNumberFormat="1" applyFont="1" applyFill="1" applyBorder="1"/>
    <xf numFmtId="172" fontId="32" fillId="0" borderId="8" xfId="0" applyNumberFormat="1" applyFont="1" applyBorder="1"/>
    <xf numFmtId="172" fontId="32" fillId="0" borderId="4" xfId="0" applyNumberFormat="1" applyFont="1" applyBorder="1"/>
    <xf numFmtId="3" fontId="37" fillId="0" borderId="13" xfId="0" applyNumberFormat="1" applyFont="1" applyBorder="1"/>
    <xf numFmtId="3" fontId="37" fillId="0" borderId="2" xfId="0" applyNumberFormat="1" applyFont="1" applyBorder="1"/>
    <xf numFmtId="3" fontId="37" fillId="0" borderId="1" xfId="0" applyNumberFormat="1" applyFont="1" applyBorder="1"/>
    <xf numFmtId="3" fontId="37" fillId="0" borderId="0" xfId="0" applyNumberFormat="1" applyFont="1"/>
    <xf numFmtId="3" fontId="37" fillId="0" borderId="3" xfId="0" applyNumberFormat="1" applyFont="1" applyBorder="1"/>
    <xf numFmtId="3" fontId="37" fillId="0" borderId="11" xfId="0" applyNumberFormat="1" applyFont="1" applyBorder="1"/>
    <xf numFmtId="0" fontId="2" fillId="12" borderId="4" xfId="0" applyFont="1" applyFill="1" applyBorder="1"/>
    <xf numFmtId="0" fontId="2" fillId="12" borderId="4" xfId="0" applyFont="1" applyFill="1" applyBorder="1" applyAlignment="1">
      <alignment wrapText="1"/>
    </xf>
    <xf numFmtId="164" fontId="37" fillId="0" borderId="11" xfId="0" applyNumberFormat="1" applyFont="1" applyBorder="1"/>
    <xf numFmtId="164" fontId="37" fillId="0" borderId="0" xfId="0" applyNumberFormat="1" applyFont="1"/>
    <xf numFmtId="164" fontId="37" fillId="0" borderId="3" xfId="0" applyNumberFormat="1" applyFont="1" applyBorder="1"/>
    <xf numFmtId="164" fontId="37" fillId="0" borderId="13" xfId="0" applyNumberFormat="1" applyFont="1" applyBorder="1"/>
    <xf numFmtId="164" fontId="37" fillId="0" borderId="2" xfId="0" applyNumberFormat="1" applyFont="1" applyBorder="1"/>
    <xf numFmtId="164" fontId="37" fillId="0" borderId="1" xfId="0" applyNumberFormat="1" applyFont="1" applyBorder="1"/>
    <xf numFmtId="9" fontId="24" fillId="11" borderId="10" xfId="0" applyNumberFormat="1" applyFont="1" applyFill="1" applyBorder="1"/>
    <xf numFmtId="9" fontId="24" fillId="11" borderId="14" xfId="0" applyNumberFormat="1" applyFont="1" applyFill="1" applyBorder="1"/>
    <xf numFmtId="9" fontId="24" fillId="11" borderId="11" xfId="0" applyNumberFormat="1" applyFont="1" applyFill="1" applyBorder="1"/>
    <xf numFmtId="9" fontId="24" fillId="11" borderId="12" xfId="0" applyNumberFormat="1" applyFont="1" applyFill="1" applyBorder="1"/>
    <xf numFmtId="9" fontId="24" fillId="11" borderId="0" xfId="0" applyNumberFormat="1" applyFont="1" applyFill="1"/>
    <xf numFmtId="9" fontId="24" fillId="11" borderId="3" xfId="0" applyNumberFormat="1" applyFont="1" applyFill="1" applyBorder="1"/>
    <xf numFmtId="9" fontId="24" fillId="11" borderId="13" xfId="0" applyNumberFormat="1" applyFont="1" applyFill="1" applyBorder="1"/>
    <xf numFmtId="9" fontId="24" fillId="11" borderId="2" xfId="0" applyNumberFormat="1" applyFont="1" applyFill="1" applyBorder="1"/>
    <xf numFmtId="9" fontId="24" fillId="11" borderId="1" xfId="0" applyNumberFormat="1" applyFont="1" applyFill="1" applyBorder="1"/>
    <xf numFmtId="0" fontId="2" fillId="0" borderId="0" xfId="0" applyFont="1" applyAlignment="1">
      <alignment horizontal="center"/>
    </xf>
    <xf numFmtId="9" fontId="0" fillId="0" borderId="3" xfId="2" applyFont="1" applyFill="1" applyBorder="1" applyAlignment="1">
      <alignment horizontal="right"/>
    </xf>
    <xf numFmtId="172" fontId="0" fillId="0" borderId="2" xfId="0" applyNumberFormat="1" applyBorder="1" applyAlignment="1">
      <alignment horizontal="right"/>
    </xf>
    <xf numFmtId="9" fontId="0" fillId="0" borderId="1" xfId="2" applyFont="1" applyFill="1" applyBorder="1" applyAlignment="1">
      <alignment horizontal="right"/>
    </xf>
    <xf numFmtId="0" fontId="33" fillId="0" borderId="6" xfId="0" applyFont="1" applyBorder="1" applyAlignment="1">
      <alignment horizontal="center" vertical="center" wrapText="1"/>
    </xf>
    <xf numFmtId="0" fontId="33" fillId="0" borderId="16" xfId="0" applyFont="1" applyBorder="1" applyAlignment="1">
      <alignment horizontal="center" vertical="center" wrapText="1"/>
    </xf>
    <xf numFmtId="0" fontId="33" fillId="0" borderId="5" xfId="0" applyFont="1" applyBorder="1" applyAlignment="1">
      <alignment horizontal="center" vertical="center" wrapText="1"/>
    </xf>
    <xf numFmtId="0" fontId="33" fillId="0" borderId="20" xfId="0" applyFont="1" applyBorder="1" applyAlignment="1">
      <alignment horizontal="center" vertical="center" wrapText="1"/>
    </xf>
    <xf numFmtId="0" fontId="33" fillId="0" borderId="34" xfId="0" applyFont="1" applyBorder="1" applyAlignment="1">
      <alignment horizontal="center" vertical="center" wrapText="1"/>
    </xf>
    <xf numFmtId="0" fontId="32" fillId="0" borderId="3" xfId="0" applyFont="1" applyBorder="1" applyAlignment="1">
      <alignment horizontal="center"/>
    </xf>
    <xf numFmtId="172" fontId="32" fillId="0" borderId="17" xfId="1" applyNumberFormat="1" applyFont="1" applyBorder="1" applyAlignment="1">
      <alignment horizontal="center"/>
    </xf>
    <xf numFmtId="10" fontId="32" fillId="0" borderId="0" xfId="0" applyNumberFormat="1" applyFont="1" applyAlignment="1">
      <alignment horizontal="center"/>
    </xf>
    <xf numFmtId="10" fontId="32" fillId="0" borderId="21" xfId="0" applyNumberFormat="1" applyFont="1" applyBorder="1" applyAlignment="1">
      <alignment horizontal="center"/>
    </xf>
    <xf numFmtId="10" fontId="32" fillId="0" borderId="33" xfId="0" applyNumberFormat="1" applyFont="1" applyBorder="1" applyAlignment="1">
      <alignment horizontal="center"/>
    </xf>
    <xf numFmtId="0" fontId="32" fillId="8" borderId="33" xfId="0" applyFont="1" applyFill="1" applyBorder="1" applyAlignment="1">
      <alignment horizontal="center"/>
    </xf>
    <xf numFmtId="172" fontId="32" fillId="0" borderId="0" xfId="0" applyNumberFormat="1" applyFont="1" applyAlignment="1">
      <alignment horizontal="center"/>
    </xf>
    <xf numFmtId="172" fontId="32" fillId="0" borderId="0" xfId="1" applyNumberFormat="1" applyFont="1" applyAlignment="1">
      <alignment horizontal="center"/>
    </xf>
    <xf numFmtId="10" fontId="32" fillId="8" borderId="33" xfId="0" applyNumberFormat="1" applyFont="1" applyFill="1" applyBorder="1" applyAlignment="1">
      <alignment horizontal="center"/>
    </xf>
    <xf numFmtId="0" fontId="32" fillId="0" borderId="1" xfId="0" applyFont="1" applyBorder="1" applyAlignment="1">
      <alignment horizontal="center"/>
    </xf>
    <xf numFmtId="172" fontId="32" fillId="0" borderId="18" xfId="1" applyNumberFormat="1" applyFont="1" applyBorder="1" applyAlignment="1">
      <alignment horizontal="center"/>
    </xf>
    <xf numFmtId="10" fontId="32" fillId="0" borderId="2" xfId="0" applyNumberFormat="1" applyFont="1" applyBorder="1" applyAlignment="1">
      <alignment horizontal="center"/>
    </xf>
    <xf numFmtId="10" fontId="32" fillId="0" borderId="22" xfId="0" applyNumberFormat="1" applyFont="1" applyBorder="1" applyAlignment="1">
      <alignment horizontal="center"/>
    </xf>
    <xf numFmtId="10" fontId="32" fillId="0" borderId="32" xfId="0" applyNumberFormat="1" applyFont="1" applyBorder="1" applyAlignment="1">
      <alignment horizontal="center"/>
    </xf>
    <xf numFmtId="10" fontId="32" fillId="8" borderId="32" xfId="0" applyNumberFormat="1" applyFont="1" applyFill="1" applyBorder="1" applyAlignment="1">
      <alignment horizontal="center"/>
    </xf>
    <xf numFmtId="172" fontId="32" fillId="0" borderId="2" xfId="0" applyNumberFormat="1" applyFont="1" applyBorder="1" applyAlignment="1">
      <alignment horizontal="center"/>
    </xf>
    <xf numFmtId="172" fontId="32" fillId="0" borderId="2" xfId="1" applyNumberFormat="1" applyFont="1" applyBorder="1" applyAlignment="1">
      <alignment horizontal="center"/>
    </xf>
    <xf numFmtId="0" fontId="2" fillId="0" borderId="23" xfId="0" applyFont="1" applyBorder="1" applyAlignment="1">
      <alignment wrapText="1"/>
    </xf>
    <xf numFmtId="2" fontId="1" fillId="0" borderId="0" xfId="0" applyNumberFormat="1" applyFont="1"/>
    <xf numFmtId="167" fontId="6" fillId="0" borderId="1" xfId="0" applyNumberFormat="1" applyFont="1" applyBorder="1"/>
    <xf numFmtId="167" fontId="6" fillId="0" borderId="12" xfId="0" applyNumberFormat="1" applyFont="1" applyBorder="1"/>
    <xf numFmtId="167" fontId="6" fillId="0" borderId="9" xfId="0" applyNumberFormat="1" applyFont="1" applyBorder="1"/>
    <xf numFmtId="0" fontId="39" fillId="0" borderId="0" xfId="0" applyFont="1" applyAlignment="1">
      <alignment wrapText="1"/>
    </xf>
    <xf numFmtId="172" fontId="32" fillId="0" borderId="3" xfId="1" applyNumberFormat="1" applyFont="1" applyBorder="1" applyAlignment="1">
      <alignment horizontal="center"/>
    </xf>
    <xf numFmtId="172" fontId="32" fillId="0" borderId="1" xfId="1" applyNumberFormat="1" applyFont="1" applyBorder="1" applyAlignment="1">
      <alignment horizontal="center"/>
    </xf>
    <xf numFmtId="0" fontId="33" fillId="0" borderId="15" xfId="0" applyFont="1" applyBorder="1" applyAlignment="1">
      <alignment horizontal="center" vertical="center" wrapText="1"/>
    </xf>
    <xf numFmtId="3" fontId="0" fillId="0" borderId="12" xfId="0" applyNumberFormat="1" applyBorder="1"/>
    <xf numFmtId="165" fontId="32" fillId="0" borderId="12" xfId="0" applyNumberFormat="1" applyFont="1" applyBorder="1"/>
    <xf numFmtId="165" fontId="32" fillId="0" borderId="21" xfId="0" applyNumberFormat="1" applyFont="1" applyBorder="1"/>
    <xf numFmtId="165" fontId="32" fillId="0" borderId="0" xfId="0" applyNumberFormat="1" applyFont="1"/>
    <xf numFmtId="165" fontId="32" fillId="0" borderId="3" xfId="0" applyNumberFormat="1" applyFont="1" applyBorder="1"/>
    <xf numFmtId="165" fontId="32" fillId="0" borderId="13" xfId="0" applyNumberFormat="1" applyFont="1" applyBorder="1"/>
    <xf numFmtId="165" fontId="32" fillId="0" borderId="22" xfId="0" applyNumberFormat="1" applyFont="1" applyBorder="1"/>
    <xf numFmtId="165" fontId="32" fillId="0" borderId="2" xfId="0" applyNumberFormat="1" applyFont="1" applyBorder="1"/>
    <xf numFmtId="165" fontId="32" fillId="0" borderId="1" xfId="0" applyNumberFormat="1" applyFont="1" applyBorder="1"/>
    <xf numFmtId="9" fontId="0" fillId="0" borderId="0" xfId="2" applyFont="1"/>
    <xf numFmtId="0" fontId="38" fillId="0" borderId="0" xfId="0" applyFont="1"/>
    <xf numFmtId="9" fontId="38" fillId="0" borderId="0" xfId="2" applyFont="1"/>
    <xf numFmtId="0" fontId="2" fillId="0" borderId="4" xfId="0" applyFont="1" applyBorder="1" applyAlignment="1">
      <alignment vertical="center"/>
    </xf>
    <xf numFmtId="0" fontId="2" fillId="0" borderId="4" xfId="0" applyFont="1" applyBorder="1" applyAlignment="1">
      <alignment vertical="center" wrapText="1"/>
    </xf>
    <xf numFmtId="173" fontId="30" fillId="10" borderId="0" xfId="1" applyNumberFormat="1" applyFont="1" applyFill="1"/>
    <xf numFmtId="173" fontId="0" fillId="0" borderId="0" xfId="1" applyNumberFormat="1" applyFont="1"/>
    <xf numFmtId="0" fontId="32" fillId="0" borderId="11" xfId="0" applyFont="1" applyBorder="1" applyAlignment="1">
      <alignment horizontal="center"/>
    </xf>
    <xf numFmtId="165" fontId="32" fillId="0" borderId="10" xfId="0" applyNumberFormat="1" applyFont="1" applyBorder="1"/>
    <xf numFmtId="165" fontId="32" fillId="0" borderId="19" xfId="0" applyNumberFormat="1" applyFont="1" applyBorder="1"/>
    <xf numFmtId="165" fontId="32" fillId="0" borderId="14" xfId="0" applyNumberFormat="1" applyFont="1" applyBorder="1"/>
    <xf numFmtId="165" fontId="32" fillId="0" borderId="11" xfId="0" applyNumberFormat="1" applyFont="1" applyBorder="1"/>
    <xf numFmtId="3" fontId="0" fillId="0" borderId="0" xfId="0" applyNumberFormat="1"/>
    <xf numFmtId="3" fontId="0" fillId="0" borderId="3" xfId="0" applyNumberFormat="1" applyBorder="1"/>
    <xf numFmtId="3" fontId="0" fillId="0" borderId="13" xfId="0" applyNumberFormat="1" applyBorder="1"/>
    <xf numFmtId="3" fontId="0" fillId="0" borderId="2" xfId="0" applyNumberFormat="1" applyBorder="1"/>
    <xf numFmtId="3" fontId="0" fillId="0" borderId="1" xfId="0" applyNumberFormat="1" applyBorder="1"/>
    <xf numFmtId="9" fontId="27" fillId="0" borderId="0" xfId="0" applyNumberFormat="1" applyFont="1"/>
    <xf numFmtId="43" fontId="1" fillId="0" borderId="0" xfId="1" applyFont="1"/>
    <xf numFmtId="43" fontId="1" fillId="0" borderId="0" xfId="0" applyNumberFormat="1" applyFont="1"/>
    <xf numFmtId="171" fontId="1" fillId="0" borderId="8" xfId="0" applyNumberFormat="1" applyFont="1" applyBorder="1"/>
    <xf numFmtId="43" fontId="1" fillId="0" borderId="8" xfId="1" applyFont="1" applyBorder="1"/>
    <xf numFmtId="0" fontId="2" fillId="12" borderId="6" xfId="0" applyFont="1" applyFill="1" applyBorder="1" applyAlignment="1">
      <alignment wrapText="1"/>
    </xf>
    <xf numFmtId="3" fontId="1" fillId="8" borderId="3" xfId="0" applyNumberFormat="1" applyFont="1" applyFill="1" applyBorder="1"/>
    <xf numFmtId="3" fontId="2" fillId="8" borderId="0" xfId="0" applyNumberFormat="1" applyFont="1" applyFill="1"/>
    <xf numFmtId="3" fontId="2" fillId="8" borderId="2" xfId="0" applyNumberFormat="1" applyFont="1" applyFill="1" applyBorder="1"/>
    <xf numFmtId="43" fontId="1" fillId="0" borderId="3" xfId="1" applyFont="1" applyBorder="1"/>
    <xf numFmtId="43" fontId="1" fillId="0" borderId="9" xfId="1" applyFont="1" applyBorder="1"/>
    <xf numFmtId="43" fontId="1" fillId="0" borderId="1" xfId="1" applyFont="1" applyBorder="1"/>
    <xf numFmtId="172" fontId="1" fillId="0" borderId="12" xfId="1" applyNumberFormat="1" applyFont="1" applyBorder="1"/>
    <xf numFmtId="43" fontId="1" fillId="0" borderId="0" xfId="1" applyFont="1" applyBorder="1"/>
    <xf numFmtId="172" fontId="1" fillId="0" borderId="13" xfId="1" applyNumberFormat="1" applyFont="1" applyBorder="1"/>
    <xf numFmtId="43" fontId="1" fillId="0" borderId="2" xfId="1" applyFont="1" applyBorder="1"/>
    <xf numFmtId="0" fontId="43" fillId="0" borderId="0" xfId="0" applyFont="1"/>
    <xf numFmtId="9" fontId="1" fillId="8" borderId="7" xfId="0" applyNumberFormat="1" applyFont="1" applyFill="1" applyBorder="1"/>
    <xf numFmtId="9" fontId="1" fillId="8" borderId="8" xfId="0" applyNumberFormat="1" applyFont="1" applyFill="1" applyBorder="1"/>
    <xf numFmtId="9" fontId="1" fillId="8" borderId="9" xfId="0" applyNumberFormat="1" applyFont="1" applyFill="1" applyBorder="1"/>
    <xf numFmtId="38" fontId="1" fillId="0" borderId="0" xfId="0" applyNumberFormat="1" applyFont="1"/>
    <xf numFmtId="3" fontId="1" fillId="13" borderId="8" xfId="0" applyNumberFormat="1" applyFont="1" applyFill="1" applyBorder="1"/>
    <xf numFmtId="3" fontId="1" fillId="13" borderId="9" xfId="0" applyNumberFormat="1" applyFont="1" applyFill="1" applyBorder="1"/>
    <xf numFmtId="2" fontId="44" fillId="11" borderId="8" xfId="0" applyNumberFormat="1" applyFont="1" applyFill="1" applyBorder="1"/>
    <xf numFmtId="43" fontId="44" fillId="11" borderId="8" xfId="1" applyFont="1" applyFill="1" applyBorder="1"/>
    <xf numFmtId="43" fontId="44" fillId="11" borderId="9" xfId="1" applyFont="1" applyFill="1" applyBorder="1"/>
    <xf numFmtId="0" fontId="44" fillId="11" borderId="0" xfId="0" applyFont="1" applyFill="1" applyAlignment="1">
      <alignment horizontal="right" vertical="center"/>
    </xf>
    <xf numFmtId="165" fontId="44" fillId="11" borderId="3" xfId="0" applyNumberFormat="1" applyFont="1" applyFill="1" applyBorder="1"/>
    <xf numFmtId="165" fontId="45" fillId="11" borderId="3" xfId="0" applyNumberFormat="1" applyFont="1" applyFill="1" applyBorder="1"/>
    <xf numFmtId="165" fontId="45" fillId="11" borderId="1" xfId="0" applyNumberFormat="1" applyFont="1" applyFill="1" applyBorder="1"/>
    <xf numFmtId="0" fontId="33" fillId="0" borderId="4" xfId="0" applyFont="1" applyBorder="1" applyAlignment="1">
      <alignment horizontal="center" vertical="center" wrapText="1"/>
    </xf>
    <xf numFmtId="43" fontId="32" fillId="0" borderId="0" xfId="1" applyFont="1"/>
    <xf numFmtId="0" fontId="29" fillId="0" borderId="4" xfId="0" applyFont="1" applyBorder="1"/>
    <xf numFmtId="170" fontId="2" fillId="0" borderId="8" xfId="0" applyNumberFormat="1" applyFont="1" applyBorder="1"/>
    <xf numFmtId="0" fontId="29" fillId="0" borderId="8" xfId="0" applyFont="1" applyBorder="1"/>
    <xf numFmtId="170" fontId="2" fillId="0" borderId="7" xfId="0" applyNumberFormat="1" applyFont="1" applyBorder="1"/>
    <xf numFmtId="170" fontId="1" fillId="0" borderId="8" xfId="0" applyNumberFormat="1" applyFont="1" applyBorder="1" applyAlignment="1">
      <alignment horizontal="center"/>
    </xf>
    <xf numFmtId="0" fontId="1" fillId="0" borderId="11" xfId="0" applyFont="1" applyBorder="1"/>
    <xf numFmtId="10" fontId="1" fillId="0" borderId="3" xfId="2" applyNumberFormat="1" applyFont="1" applyBorder="1"/>
    <xf numFmtId="10" fontId="1" fillId="0" borderId="1" xfId="2" applyNumberFormat="1" applyFont="1" applyBorder="1"/>
    <xf numFmtId="172" fontId="1" fillId="0" borderId="8" xfId="1" applyNumberFormat="1" applyFont="1" applyBorder="1" applyAlignment="1">
      <alignment horizontal="center"/>
    </xf>
    <xf numFmtId="172" fontId="1" fillId="0" borderId="9" xfId="1" applyNumberFormat="1" applyFont="1" applyBorder="1" applyAlignment="1">
      <alignment horizontal="center"/>
    </xf>
    <xf numFmtId="9" fontId="32" fillId="7" borderId="8" xfId="2" applyFont="1" applyFill="1" applyBorder="1"/>
    <xf numFmtId="9" fontId="32" fillId="0" borderId="8" xfId="2" applyFont="1" applyBorder="1"/>
    <xf numFmtId="9" fontId="32" fillId="0" borderId="9" xfId="2" applyFont="1" applyBorder="1"/>
    <xf numFmtId="0" fontId="0" fillId="0" borderId="14" xfId="0" applyBorder="1"/>
    <xf numFmtId="0" fontId="0" fillId="0" borderId="2" xfId="0" applyBorder="1"/>
    <xf numFmtId="10" fontId="0" fillId="0" borderId="14" xfId="2" applyNumberFormat="1" applyFont="1" applyBorder="1"/>
    <xf numFmtId="10" fontId="0" fillId="0" borderId="2" xfId="2" applyNumberFormat="1" applyFont="1" applyBorder="1"/>
    <xf numFmtId="9" fontId="46" fillId="0" borderId="0" xfId="2" applyFont="1" applyAlignment="1">
      <alignment horizontal="left"/>
    </xf>
    <xf numFmtId="0" fontId="33" fillId="0" borderId="5" xfId="0" applyFont="1" applyBorder="1"/>
    <xf numFmtId="1" fontId="32" fillId="0" borderId="3" xfId="0" applyNumberFormat="1" applyFont="1" applyBorder="1"/>
    <xf numFmtId="1" fontId="32" fillId="0" borderId="1" xfId="0" applyNumberFormat="1" applyFont="1" applyBorder="1"/>
    <xf numFmtId="172" fontId="1" fillId="0" borderId="3" xfId="1" applyNumberFormat="1" applyFont="1" applyBorder="1"/>
    <xf numFmtId="172" fontId="1" fillId="0" borderId="1" xfId="1" applyNumberFormat="1" applyFont="1" applyBorder="1"/>
    <xf numFmtId="0" fontId="47" fillId="12" borderId="4" xfId="0" applyFont="1" applyFill="1" applyBorder="1" applyAlignment="1">
      <alignment wrapText="1"/>
    </xf>
    <xf numFmtId="0" fontId="47" fillId="12" borderId="6" xfId="0" applyFont="1" applyFill="1" applyBorder="1" applyAlignment="1">
      <alignment wrapText="1"/>
    </xf>
    <xf numFmtId="0" fontId="2" fillId="4" borderId="14" xfId="0" applyFont="1" applyFill="1" applyBorder="1"/>
    <xf numFmtId="168" fontId="1" fillId="0" borderId="14" xfId="0" applyNumberFormat="1" applyFont="1" applyBorder="1"/>
    <xf numFmtId="168" fontId="1" fillId="0" borderId="11" xfId="0" applyNumberFormat="1" applyFont="1" applyBorder="1"/>
    <xf numFmtId="0" fontId="2" fillId="5" borderId="0" xfId="0" applyFont="1" applyFill="1"/>
    <xf numFmtId="168" fontId="1" fillId="0" borderId="3" xfId="0" applyNumberFormat="1" applyFont="1" applyBorder="1"/>
    <xf numFmtId="0" fontId="2" fillId="3" borderId="0" xfId="0" applyFont="1" applyFill="1"/>
    <xf numFmtId="1" fontId="1" fillId="0" borderId="3" xfId="0" applyNumberFormat="1" applyFont="1" applyBorder="1"/>
    <xf numFmtId="167" fontId="1" fillId="0" borderId="3" xfId="0" applyNumberFormat="1" applyFont="1" applyBorder="1"/>
    <xf numFmtId="0" fontId="2" fillId="0" borderId="2" xfId="0" applyFont="1" applyBorder="1"/>
    <xf numFmtId="10" fontId="1" fillId="0" borderId="2" xfId="0" applyNumberFormat="1" applyFont="1" applyBorder="1"/>
    <xf numFmtId="10" fontId="2" fillId="0" borderId="2" xfId="0" applyNumberFormat="1" applyFont="1" applyBorder="1"/>
    <xf numFmtId="10" fontId="1" fillId="0" borderId="1" xfId="0" applyNumberFormat="1" applyFont="1" applyBorder="1"/>
    <xf numFmtId="0" fontId="27" fillId="0" borderId="6" xfId="0" applyFont="1" applyBorder="1" applyAlignment="1">
      <alignment horizontal="center" vertical="center" wrapText="1"/>
    </xf>
    <xf numFmtId="172" fontId="0" fillId="0" borderId="3" xfId="1" applyNumberFormat="1" applyFont="1" applyBorder="1"/>
    <xf numFmtId="172" fontId="0" fillId="0" borderId="1" xfId="1" applyNumberFormat="1" applyFont="1" applyBorder="1"/>
    <xf numFmtId="9" fontId="0" fillId="0" borderId="3" xfId="2" applyFont="1" applyBorder="1"/>
    <xf numFmtId="9" fontId="0" fillId="0" borderId="1" xfId="2" applyFont="1" applyBorder="1"/>
    <xf numFmtId="173" fontId="0" fillId="0" borderId="4" xfId="0" applyNumberFormat="1" applyBorder="1"/>
    <xf numFmtId="0" fontId="27" fillId="0" borderId="4" xfId="0" applyFont="1" applyBorder="1" applyAlignment="1">
      <alignment horizontal="center"/>
    </xf>
    <xf numFmtId="172" fontId="0" fillId="0" borderId="8" xfId="1" applyNumberFormat="1" applyFont="1" applyBorder="1"/>
    <xf numFmtId="172" fontId="0" fillId="0" borderId="9" xfId="1" applyNumberFormat="1" applyFont="1" applyBorder="1"/>
    <xf numFmtId="168" fontId="24" fillId="0" borderId="0" xfId="0" applyNumberFormat="1" applyFont="1"/>
    <xf numFmtId="43" fontId="49" fillId="0" borderId="0" xfId="1" applyFont="1"/>
    <xf numFmtId="9" fontId="49" fillId="0" borderId="0" xfId="1" applyNumberFormat="1" applyFont="1"/>
    <xf numFmtId="174" fontId="1" fillId="0" borderId="4" xfId="0" applyNumberFormat="1" applyFont="1" applyBorder="1"/>
    <xf numFmtId="10" fontId="48" fillId="11" borderId="0" xfId="2" applyNumberFormat="1" applyFont="1" applyFill="1"/>
    <xf numFmtId="0" fontId="50" fillId="0" borderId="35" xfId="0" applyFont="1" applyBorder="1" applyAlignment="1">
      <alignment vertical="center"/>
    </xf>
    <xf numFmtId="0" fontId="52" fillId="0" borderId="0" xfId="0" applyFont="1" applyAlignment="1">
      <alignment horizontal="center" vertical="center"/>
    </xf>
    <xf numFmtId="0" fontId="52" fillId="0" borderId="35" xfId="0" applyFont="1" applyBorder="1" applyAlignment="1">
      <alignment horizontal="center" vertical="center"/>
    </xf>
    <xf numFmtId="0" fontId="53" fillId="14" borderId="0" xfId="0" applyFont="1" applyFill="1" applyAlignment="1">
      <alignment horizontal="center" vertical="center"/>
    </xf>
    <xf numFmtId="3" fontId="54" fillId="14" borderId="0" xfId="0" applyNumberFormat="1" applyFont="1" applyFill="1" applyAlignment="1">
      <alignment horizontal="center" vertical="center"/>
    </xf>
    <xf numFmtId="3" fontId="51" fillId="0" borderId="0" xfId="0" applyNumberFormat="1" applyFont="1" applyAlignment="1">
      <alignment horizontal="center" vertical="center"/>
    </xf>
    <xf numFmtId="0" fontId="53" fillId="14" borderId="36" xfId="0" applyFont="1" applyFill="1" applyBorder="1" applyAlignment="1">
      <alignment horizontal="center" vertical="center"/>
    </xf>
    <xf numFmtId="3" fontId="53" fillId="14" borderId="36" xfId="0" applyNumberFormat="1" applyFont="1" applyFill="1" applyBorder="1" applyAlignment="1">
      <alignment horizontal="center" vertical="center"/>
    </xf>
    <xf numFmtId="3" fontId="56" fillId="14" borderId="0" xfId="0" applyNumberFormat="1" applyFont="1" applyFill="1" applyAlignment="1">
      <alignment horizontal="center" vertical="center"/>
    </xf>
    <xf numFmtId="3" fontId="58" fillId="0" borderId="0" xfId="0" applyNumberFormat="1" applyFont="1" applyAlignment="1">
      <alignment horizontal="center" vertical="center"/>
    </xf>
    <xf numFmtId="3" fontId="56" fillId="14" borderId="36" xfId="0" applyNumberFormat="1" applyFont="1" applyFill="1" applyBorder="1" applyAlignment="1">
      <alignment horizontal="center" vertical="center"/>
    </xf>
    <xf numFmtId="0" fontId="27" fillId="0" borderId="5" xfId="0" applyFont="1" applyBorder="1"/>
    <xf numFmtId="10" fontId="27" fillId="0" borderId="5" xfId="2" applyNumberFormat="1" applyFont="1" applyBorder="1"/>
    <xf numFmtId="0" fontId="27" fillId="0" borderId="5" xfId="0" applyFont="1" applyBorder="1" applyAlignment="1">
      <alignment horizontal="left"/>
    </xf>
    <xf numFmtId="10" fontId="8" fillId="0" borderId="0" xfId="2" applyNumberFormat="1" applyFont="1" applyBorder="1"/>
    <xf numFmtId="10" fontId="8" fillId="0" borderId="2" xfId="2" applyNumberFormat="1" applyFont="1" applyBorder="1"/>
    <xf numFmtId="0" fontId="50" fillId="14" borderId="0" xfId="0" applyFont="1" applyFill="1" applyAlignment="1">
      <alignment vertical="center"/>
    </xf>
    <xf numFmtId="10" fontId="54" fillId="14" borderId="0" xfId="0" applyNumberFormat="1" applyFont="1" applyFill="1" applyAlignment="1">
      <alignment horizontal="center" vertical="center"/>
    </xf>
    <xf numFmtId="0" fontId="50" fillId="0" borderId="0" xfId="0" applyFont="1" applyAlignment="1">
      <alignment vertical="center"/>
    </xf>
    <xf numFmtId="10" fontId="51" fillId="0" borderId="0" xfId="0" applyNumberFormat="1" applyFont="1" applyAlignment="1">
      <alignment horizontal="center" vertical="center"/>
    </xf>
    <xf numFmtId="10" fontId="52" fillId="14" borderId="35" xfId="2" applyNumberFormat="1" applyFont="1" applyFill="1" applyBorder="1" applyAlignment="1">
      <alignment horizontal="center" vertical="center"/>
    </xf>
    <xf numFmtId="10" fontId="51" fillId="0" borderId="38" xfId="0" applyNumberFormat="1" applyFont="1" applyBorder="1" applyAlignment="1">
      <alignment horizontal="center" vertical="center"/>
    </xf>
    <xf numFmtId="0" fontId="27" fillId="0" borderId="4" xfId="0" applyFont="1" applyBorder="1"/>
    <xf numFmtId="10" fontId="27" fillId="0" borderId="4" xfId="2" applyNumberFormat="1" applyFont="1" applyBorder="1"/>
    <xf numFmtId="0" fontId="2" fillId="0" borderId="11" xfId="0" applyFont="1" applyBorder="1" applyAlignment="1">
      <alignment horizontal="center"/>
    </xf>
    <xf numFmtId="0" fontId="56" fillId="14" borderId="0" xfId="0" applyFont="1" applyFill="1" applyAlignment="1">
      <alignment horizontal="left" vertical="center"/>
    </xf>
    <xf numFmtId="0" fontId="57" fillId="0" borderId="0" xfId="0" applyFont="1" applyAlignment="1">
      <alignment horizontal="left" vertical="center"/>
    </xf>
    <xf numFmtId="0" fontId="56" fillId="14" borderId="36" xfId="0" applyFont="1" applyFill="1" applyBorder="1" applyAlignment="1">
      <alignment horizontal="left" vertical="center"/>
    </xf>
    <xf numFmtId="0" fontId="2" fillId="0" borderId="14" xfId="0" applyFont="1" applyBorder="1"/>
    <xf numFmtId="0" fontId="2" fillId="0" borderId="39" xfId="0" applyFont="1" applyBorder="1" applyAlignment="1">
      <alignment horizontal="center"/>
    </xf>
    <xf numFmtId="168" fontId="1" fillId="0" borderId="39" xfId="0" applyNumberFormat="1" applyFont="1" applyBorder="1" applyAlignment="1">
      <alignment horizontal="center"/>
    </xf>
    <xf numFmtId="168" fontId="1" fillId="0" borderId="11" xfId="0" applyNumberFormat="1" applyFont="1" applyBorder="1" applyAlignment="1">
      <alignment horizontal="center"/>
    </xf>
    <xf numFmtId="168" fontId="1" fillId="0" borderId="33" xfId="0" applyNumberFormat="1" applyFont="1" applyBorder="1" applyAlignment="1">
      <alignment horizontal="center"/>
    </xf>
    <xf numFmtId="168" fontId="1" fillId="0" borderId="3" xfId="0" applyNumberFormat="1" applyFont="1" applyBorder="1" applyAlignment="1">
      <alignment horizontal="center"/>
    </xf>
    <xf numFmtId="1" fontId="1" fillId="0" borderId="33" xfId="0" applyNumberFormat="1" applyFont="1" applyBorder="1" applyAlignment="1">
      <alignment horizontal="center"/>
    </xf>
    <xf numFmtId="1" fontId="1" fillId="0" borderId="3" xfId="0" applyNumberFormat="1" applyFont="1" applyBorder="1" applyAlignment="1">
      <alignment horizontal="center"/>
    </xf>
    <xf numFmtId="167" fontId="1" fillId="0" borderId="33" xfId="0" applyNumberFormat="1" applyFont="1" applyBorder="1" applyAlignment="1">
      <alignment horizontal="center"/>
    </xf>
    <xf numFmtId="167" fontId="1" fillId="0" borderId="3" xfId="0" applyNumberFormat="1" applyFont="1" applyBorder="1" applyAlignment="1">
      <alignment horizontal="center"/>
    </xf>
    <xf numFmtId="0" fontId="1" fillId="0" borderId="33" xfId="0" applyFont="1" applyBorder="1" applyAlignment="1">
      <alignment horizontal="center"/>
    </xf>
    <xf numFmtId="0" fontId="1" fillId="0" borderId="3" xfId="0" applyFont="1" applyBorder="1" applyAlignment="1">
      <alignment horizontal="center"/>
    </xf>
    <xf numFmtId="168" fontId="1" fillId="0" borderId="32" xfId="0" applyNumberFormat="1" applyFont="1" applyBorder="1" applyAlignment="1">
      <alignment horizontal="center"/>
    </xf>
    <xf numFmtId="168" fontId="1" fillId="0" borderId="1" xfId="0" applyNumberFormat="1" applyFont="1" applyBorder="1" applyAlignment="1">
      <alignment horizontal="center"/>
    </xf>
    <xf numFmtId="10" fontId="1" fillId="0" borderId="32" xfId="0" applyNumberFormat="1" applyFont="1" applyBorder="1" applyAlignment="1">
      <alignment horizontal="center"/>
    </xf>
    <xf numFmtId="10" fontId="1" fillId="0" borderId="1" xfId="0" applyNumberFormat="1" applyFont="1" applyBorder="1" applyAlignment="1">
      <alignment horizontal="center"/>
    </xf>
    <xf numFmtId="175" fontId="1" fillId="0" borderId="0" xfId="0" applyNumberFormat="1" applyFont="1"/>
    <xf numFmtId="170" fontId="2" fillId="14" borderId="8" xfId="0" applyNumberFormat="1" applyFont="1" applyFill="1" applyBorder="1"/>
    <xf numFmtId="0" fontId="29" fillId="14" borderId="8" xfId="0" applyFont="1" applyFill="1" applyBorder="1"/>
    <xf numFmtId="170" fontId="2" fillId="14" borderId="7" xfId="0" applyNumberFormat="1" applyFont="1" applyFill="1" applyBorder="1"/>
    <xf numFmtId="170" fontId="1" fillId="14" borderId="8" xfId="0" applyNumberFormat="1" applyFont="1" applyFill="1" applyBorder="1"/>
    <xf numFmtId="170" fontId="1" fillId="14" borderId="9" xfId="0" applyNumberFormat="1" applyFont="1" applyFill="1" applyBorder="1"/>
    <xf numFmtId="0" fontId="1" fillId="14" borderId="8" xfId="0" applyFont="1" applyFill="1" applyBorder="1"/>
    <xf numFmtId="0" fontId="1" fillId="14" borderId="9" xfId="0" applyFont="1" applyFill="1" applyBorder="1"/>
    <xf numFmtId="0" fontId="60" fillId="0" borderId="35" xfId="0" applyFont="1" applyBorder="1" applyAlignment="1">
      <alignment vertical="center"/>
    </xf>
    <xf numFmtId="0" fontId="52" fillId="0" borderId="35" xfId="0" applyFont="1" applyBorder="1" applyAlignment="1">
      <alignment vertical="center"/>
    </xf>
    <xf numFmtId="43" fontId="32" fillId="0" borderId="0" xfId="0" applyNumberFormat="1" applyFont="1"/>
    <xf numFmtId="172" fontId="1" fillId="0" borderId="0" xfId="1" applyNumberFormat="1" applyFont="1" applyBorder="1" applyAlignment="1">
      <alignment horizontal="center"/>
    </xf>
    <xf numFmtId="0" fontId="25" fillId="9" borderId="0" xfId="0" applyFont="1" applyFill="1" applyAlignment="1">
      <alignment horizontal="left"/>
    </xf>
    <xf numFmtId="0" fontId="0" fillId="0" borderId="0" xfId="0" applyAlignment="1">
      <alignment horizontal="left" vertical="center" wrapText="1"/>
    </xf>
    <xf numFmtId="0" fontId="0" fillId="0" borderId="0" xfId="0" applyAlignment="1">
      <alignment horizontal="left" wrapText="1"/>
    </xf>
    <xf numFmtId="0" fontId="27" fillId="0" borderId="5" xfId="0" applyFont="1" applyBorder="1" applyAlignment="1">
      <alignment horizontal="left"/>
    </xf>
    <xf numFmtId="0" fontId="2" fillId="0" borderId="7"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5" xfId="0" applyFont="1" applyBorder="1" applyAlignment="1">
      <alignment horizontal="center"/>
    </xf>
    <xf numFmtId="0" fontId="2" fillId="0" borderId="6"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33" fillId="0" borderId="11" xfId="0" applyFont="1" applyBorder="1" applyAlignment="1">
      <alignment horizontal="center" vertical="center" wrapText="1"/>
    </xf>
    <xf numFmtId="0" fontId="33" fillId="0" borderId="1" xfId="0" applyFont="1" applyBorder="1" applyAlignment="1">
      <alignment horizontal="center" vertical="center" wrapText="1"/>
    </xf>
    <xf numFmtId="0" fontId="33" fillId="0" borderId="7" xfId="0" applyFont="1" applyBorder="1" applyAlignment="1">
      <alignment horizontal="center" vertical="center" wrapText="1"/>
    </xf>
    <xf numFmtId="0" fontId="33" fillId="0" borderId="9" xfId="0" applyFont="1" applyBorder="1" applyAlignment="1">
      <alignment horizontal="center" vertical="center" wrapText="1"/>
    </xf>
    <xf numFmtId="0" fontId="34" fillId="11" borderId="0" xfId="0" applyFont="1" applyFill="1" applyAlignment="1">
      <alignment vertical="center"/>
    </xf>
    <xf numFmtId="0" fontId="33" fillId="0" borderId="10" xfId="0" applyFont="1" applyBorder="1" applyAlignment="1">
      <alignment horizontal="center" vertical="center" wrapText="1"/>
    </xf>
    <xf numFmtId="0" fontId="33" fillId="0" borderId="13"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2" xfId="0" applyFont="1" applyBorder="1" applyAlignment="1">
      <alignment horizontal="center" vertical="center" wrapText="1"/>
    </xf>
    <xf numFmtId="0" fontId="33" fillId="0" borderId="5" xfId="0" applyFont="1" applyBorder="1"/>
    <xf numFmtId="0" fontId="33" fillId="0" borderId="5" xfId="0" applyFont="1" applyBorder="1" applyAlignment="1">
      <alignment horizontal="center"/>
    </xf>
    <xf numFmtId="0" fontId="32" fillId="0" borderId="0" xfId="0" applyFont="1"/>
    <xf numFmtId="0" fontId="33" fillId="0" borderId="28" xfId="0" applyFont="1" applyBorder="1" applyAlignment="1">
      <alignment horizontal="center" vertical="center" wrapText="1"/>
    </xf>
    <xf numFmtId="0" fontId="33" fillId="0" borderId="29" xfId="0" applyFont="1" applyBorder="1" applyAlignment="1">
      <alignment horizontal="center" vertical="center" wrapText="1"/>
    </xf>
    <xf numFmtId="0" fontId="33" fillId="0" borderId="30" xfId="0" applyFont="1" applyBorder="1" applyAlignment="1">
      <alignment horizontal="center" vertical="center" wrapText="1"/>
    </xf>
    <xf numFmtId="0" fontId="33" fillId="0" borderId="31" xfId="0" applyFont="1" applyBorder="1" applyAlignment="1">
      <alignment horizontal="center" vertical="center" wrapText="1"/>
    </xf>
    <xf numFmtId="0" fontId="33" fillId="0" borderId="25" xfId="0" applyFont="1" applyBorder="1" applyAlignment="1">
      <alignment horizontal="center" vertical="distributed"/>
    </xf>
    <xf numFmtId="0" fontId="33" fillId="0" borderId="26" xfId="0" applyFont="1" applyBorder="1" applyAlignment="1">
      <alignment horizontal="center" vertical="distributed"/>
    </xf>
    <xf numFmtId="0" fontId="33" fillId="0" borderId="27" xfId="0" applyFont="1" applyBorder="1" applyAlignment="1">
      <alignment horizontal="center" vertical="distributed"/>
    </xf>
    <xf numFmtId="0" fontId="33" fillId="0" borderId="28" xfId="0" applyFont="1" applyBorder="1" applyAlignment="1">
      <alignment horizontal="center" vertical="center"/>
    </xf>
    <xf numFmtId="0" fontId="33" fillId="0" borderId="29" xfId="0" applyFont="1" applyBorder="1" applyAlignment="1">
      <alignment horizontal="center" vertical="center"/>
    </xf>
    <xf numFmtId="0" fontId="33" fillId="0" borderId="10" xfId="0" applyFont="1" applyBorder="1" applyAlignment="1">
      <alignment horizontal="center" vertical="center"/>
    </xf>
    <xf numFmtId="0" fontId="33" fillId="0" borderId="13" xfId="0" applyFont="1" applyBorder="1" applyAlignment="1">
      <alignment horizontal="center" vertical="center"/>
    </xf>
    <xf numFmtId="0" fontId="33" fillId="0" borderId="14" xfId="0" applyFont="1" applyBorder="1" applyAlignment="1">
      <alignment horizontal="center" vertical="center"/>
    </xf>
    <xf numFmtId="0" fontId="33" fillId="0" borderId="2" xfId="0" applyFont="1" applyBorder="1" applyAlignment="1">
      <alignment horizontal="center" vertical="center"/>
    </xf>
    <xf numFmtId="0" fontId="33" fillId="0" borderId="19" xfId="0" applyFont="1" applyBorder="1" applyAlignment="1">
      <alignment horizontal="center" vertical="center"/>
    </xf>
    <xf numFmtId="0" fontId="33" fillId="0" borderId="22" xfId="0" applyFont="1" applyBorder="1" applyAlignment="1">
      <alignment horizontal="center" vertical="center"/>
    </xf>
    <xf numFmtId="0" fontId="33" fillId="0" borderId="15" xfId="0" applyFont="1" applyBorder="1" applyAlignment="1">
      <alignment horizontal="center"/>
    </xf>
    <xf numFmtId="0" fontId="33" fillId="0" borderId="6" xfId="0" applyFont="1" applyBorder="1" applyAlignment="1">
      <alignment horizontal="center"/>
    </xf>
    <xf numFmtId="0" fontId="0" fillId="0" borderId="0" xfId="0" applyAlignment="1">
      <alignment horizontal="left" vertical="top" wrapText="1"/>
    </xf>
    <xf numFmtId="0" fontId="0" fillId="0" borderId="5" xfId="0" applyBorder="1" applyAlignment="1">
      <alignment horizontal="center"/>
    </xf>
    <xf numFmtId="0" fontId="33" fillId="0" borderId="4" xfId="0" applyFont="1" applyBorder="1" applyAlignment="1">
      <alignment horizontal="center" vertical="center" wrapText="1"/>
    </xf>
    <xf numFmtId="0" fontId="33" fillId="0" borderId="4" xfId="0" applyFont="1" applyBorder="1" applyAlignment="1">
      <alignment horizontal="center"/>
    </xf>
    <xf numFmtId="0" fontId="2" fillId="0" borderId="0" xfId="0" applyFont="1" applyAlignment="1">
      <alignment horizontal="center" vertical="center"/>
    </xf>
    <xf numFmtId="0" fontId="52" fillId="0" borderId="35" xfId="0" applyFont="1" applyBorder="1" applyAlignment="1">
      <alignment horizontal="center" vertical="center"/>
    </xf>
    <xf numFmtId="0" fontId="50" fillId="0" borderId="0" xfId="0" applyFont="1" applyAlignment="1">
      <alignment horizontal="left" vertical="center"/>
    </xf>
    <xf numFmtId="0" fontId="59" fillId="14" borderId="0" xfId="0" applyFont="1" applyFill="1" applyAlignment="1">
      <alignment horizontal="left" vertical="center"/>
    </xf>
    <xf numFmtId="0" fontId="52" fillId="14" borderId="35" xfId="0" applyFont="1" applyFill="1" applyBorder="1" applyAlignment="1">
      <alignment horizontal="left" vertical="center"/>
    </xf>
    <xf numFmtId="0" fontId="53" fillId="14" borderId="37" xfId="0" applyFont="1" applyFill="1" applyBorder="1" applyAlignment="1">
      <alignment horizontal="center" vertical="center" wrapText="1"/>
    </xf>
    <xf numFmtId="0" fontId="53" fillId="14" borderId="0" xfId="0" applyFont="1" applyFill="1" applyAlignment="1">
      <alignment horizontal="center" vertical="center" wrapText="1"/>
    </xf>
    <xf numFmtId="0" fontId="53" fillId="14" borderId="37" xfId="0" applyFont="1" applyFill="1" applyBorder="1" applyAlignment="1">
      <alignment horizontal="center" vertical="center"/>
    </xf>
    <xf numFmtId="0" fontId="55" fillId="0" borderId="35" xfId="0" applyFont="1" applyBorder="1" applyAlignment="1">
      <alignment horizontal="center" vertical="center"/>
    </xf>
    <xf numFmtId="0" fontId="52" fillId="0" borderId="35" xfId="0" applyFont="1" applyBorder="1" applyAlignment="1">
      <alignment horizontal="left" vertical="center"/>
    </xf>
    <xf numFmtId="0" fontId="59" fillId="14" borderId="37" xfId="0" applyFont="1" applyFill="1" applyBorder="1" applyAlignment="1">
      <alignment horizontal="left" vertical="center"/>
    </xf>
  </cellXfs>
  <cellStyles count="6">
    <cellStyle name="Comma" xfId="1" builtinId="3"/>
    <cellStyle name="Hyperlink 2" xfId="5" xr:uid="{3D48B6B6-40D3-4674-9A0A-2D635CDC1307}"/>
    <cellStyle name="Hyperlink 3" xfId="4" xr:uid="{F3C4D930-61E5-4F4A-9D10-6BE31199DB20}"/>
    <cellStyle name="Normal" xfId="0" builtinId="0"/>
    <cellStyle name="Normal 2" xfId="3" xr:uid="{96A0BA3E-6D48-43ED-AA04-EDA582FEAAD5}"/>
    <cellStyle name="Percent" xfId="2" builtinId="5"/>
  </cellStyles>
  <dxfs count="12">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s>
  <tableStyles count="0" defaultTableStyle="TableStyleMedium2" defaultPivotStyle="PivotStyleLight16"/>
  <colors>
    <mruColors>
      <color rgb="FFEFF8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6.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7.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2.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3.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4.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5.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8.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9.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20.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21.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22.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23.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4.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5.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6.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7.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8.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9.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30.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31.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32.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33.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34.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5.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6.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7.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8.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9.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40.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41.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42.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43.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44.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5.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6.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7.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8.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9.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50.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51.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52.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53.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54.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5.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6.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8.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9.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60.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61.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62.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63.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64.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65.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66.xml.rels><?xml version="1.0" encoding="UTF-8" standalone="yes"?>
<Relationships xmlns="http://schemas.openxmlformats.org/package/2006/relationships"><Relationship Id="rId2" Type="http://schemas.microsoft.com/office/2011/relationships/chartColorStyle" Target="colors60.xml"/><Relationship Id="rId1" Type="http://schemas.microsoft.com/office/2011/relationships/chartStyle" Target="style60.xml"/></Relationships>
</file>

<file path=xl/charts/_rels/chart67.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8.xml.rels><?xml version="1.0" encoding="UTF-8" standalone="yes"?>
<Relationships xmlns="http://schemas.openxmlformats.org/package/2006/relationships"><Relationship Id="rId2" Type="http://schemas.microsoft.com/office/2011/relationships/chartColorStyle" Target="colors62.xml"/><Relationship Id="rId1" Type="http://schemas.microsoft.com/office/2011/relationships/chartStyle" Target="style62.xml"/></Relationships>
</file>

<file path=xl/charts/_rels/chart69.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70.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71.xml.rels><?xml version="1.0" encoding="UTF-8" standalone="yes"?>
<Relationships xmlns="http://schemas.openxmlformats.org/package/2006/relationships"><Relationship Id="rId2" Type="http://schemas.microsoft.com/office/2011/relationships/chartColorStyle" Target="colors65.xml"/><Relationship Id="rId1" Type="http://schemas.microsoft.com/office/2011/relationships/chartStyle" Target="style65.xml"/></Relationships>
</file>

<file path=xl/charts/_rels/chart72.xml.rels><?xml version="1.0" encoding="UTF-8" standalone="yes"?>
<Relationships xmlns="http://schemas.openxmlformats.org/package/2006/relationships"><Relationship Id="rId2" Type="http://schemas.microsoft.com/office/2011/relationships/chartColorStyle" Target="colors66.xml"/><Relationship Id="rId1" Type="http://schemas.microsoft.com/office/2011/relationships/chartStyle" Target="style66.xml"/></Relationships>
</file>

<file path=xl/charts/_rels/chart73.xml.rels><?xml version="1.0" encoding="UTF-8" standalone="yes"?>
<Relationships xmlns="http://schemas.openxmlformats.org/package/2006/relationships"><Relationship Id="rId2" Type="http://schemas.microsoft.com/office/2011/relationships/chartColorStyle" Target="colors67.xml"/><Relationship Id="rId1" Type="http://schemas.microsoft.com/office/2011/relationships/chartStyle" Target="style67.xml"/></Relationships>
</file>

<file path=xl/charts/_rels/chart74.xml.rels><?xml version="1.0" encoding="UTF-8" standalone="yes"?>
<Relationships xmlns="http://schemas.openxmlformats.org/package/2006/relationships"><Relationship Id="rId2" Type="http://schemas.microsoft.com/office/2011/relationships/chartColorStyle" Target="colors68.xml"/><Relationship Id="rId1" Type="http://schemas.microsoft.com/office/2011/relationships/chartStyle" Target="style6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Implied</a:t>
            </a:r>
            <a:r>
              <a:rPr lang="en-AU" baseline="0"/>
              <a:t> inflation vs Past Inflation since 2016 by DY</a:t>
            </a:r>
            <a:endParaRPr lang="en-AU"/>
          </a:p>
        </c:rich>
      </c:tx>
      <c:overlay val="0"/>
      <c:spPr>
        <a:noFill/>
        <a:ln>
          <a:noFill/>
        </a:ln>
        <a:effectLst/>
      </c:spPr>
    </c:title>
    <c:autoTitleDeleted val="0"/>
    <c:plotArea>
      <c:layout/>
      <c:scatterChart>
        <c:scatterStyle val="lineMarker"/>
        <c:varyColors val="0"/>
        <c:ser>
          <c:idx val="1"/>
          <c:order val="0"/>
          <c:tx>
            <c:strRef>
              <c:f>'Past Inflation'!$B$92</c:f>
              <c:strCache>
                <c:ptCount val="1"/>
                <c:pt idx="0">
                  <c:v>Adopted Past Inflation Rate</c:v>
                </c:pt>
              </c:strCache>
            </c:strRef>
          </c:tx>
          <c:marker>
            <c:symbol val="none"/>
          </c:marker>
          <c:xVal>
            <c:numRef>
              <c:f>'Past Inflation'!$C$46:$G$46</c:f>
              <c:numCache>
                <c:formatCode>General</c:formatCode>
                <c:ptCount val="5"/>
                <c:pt idx="0">
                  <c:v>0</c:v>
                </c:pt>
                <c:pt idx="1">
                  <c:v>1</c:v>
                </c:pt>
                <c:pt idx="2">
                  <c:v>2</c:v>
                </c:pt>
                <c:pt idx="3">
                  <c:v>3</c:v>
                </c:pt>
                <c:pt idx="4">
                  <c:v>4</c:v>
                </c:pt>
              </c:numCache>
            </c:numRef>
          </c:xVal>
          <c:yVal>
            <c:numRef>
              <c:f>'Past Inflation'!$C$92:$G$92</c:f>
              <c:numCache>
                <c:formatCode>0.00%</c:formatCode>
                <c:ptCount val="5"/>
                <c:pt idx="0">
                  <c:v>2.257767472003902E-2</c:v>
                </c:pt>
                <c:pt idx="1">
                  <c:v>2.257767472003902E-2</c:v>
                </c:pt>
                <c:pt idx="2">
                  <c:v>2.257767472003902E-2</c:v>
                </c:pt>
                <c:pt idx="3">
                  <c:v>2.257767472003902E-2</c:v>
                </c:pt>
                <c:pt idx="4">
                  <c:v>2.257767472003902E-2</c:v>
                </c:pt>
              </c:numCache>
            </c:numRef>
          </c:yVal>
          <c:smooth val="0"/>
          <c:extLst>
            <c:ext xmlns:c16="http://schemas.microsoft.com/office/drawing/2014/chart" uri="{C3380CC4-5D6E-409C-BE32-E72D297353CC}">
              <c16:uniqueId val="{00000002-CCE4-443A-BDD4-23E1BE506227}"/>
            </c:ext>
          </c:extLst>
        </c:ser>
        <c:ser>
          <c:idx val="0"/>
          <c:order val="1"/>
          <c:tx>
            <c:strRef>
              <c:f>'Past Inflation'!$B$91</c:f>
              <c:strCache>
                <c:ptCount val="1"/>
                <c:pt idx="0">
                  <c:v>Implied Inflation</c:v>
                </c:pt>
              </c:strCache>
            </c:strRef>
          </c:tx>
          <c:spPr>
            <a:ln w="19050" cap="rnd">
              <a:solidFill>
                <a:schemeClr val="accent1"/>
              </a:solidFill>
              <a:round/>
            </a:ln>
            <a:effectLst/>
          </c:spPr>
          <c:marker>
            <c:symbol val="none"/>
          </c:marker>
          <c:xVal>
            <c:numRef>
              <c:f>'Past Inflation'!$C$46:$G$46</c:f>
              <c:numCache>
                <c:formatCode>General</c:formatCode>
                <c:ptCount val="5"/>
                <c:pt idx="0">
                  <c:v>0</c:v>
                </c:pt>
                <c:pt idx="1">
                  <c:v>1</c:v>
                </c:pt>
                <c:pt idx="2">
                  <c:v>2</c:v>
                </c:pt>
                <c:pt idx="3">
                  <c:v>3</c:v>
                </c:pt>
                <c:pt idx="4">
                  <c:v>4</c:v>
                </c:pt>
              </c:numCache>
            </c:numRef>
          </c:xVal>
          <c:yVal>
            <c:numRef>
              <c:f>'Past Inflation'!$C$91:$G$91</c:f>
              <c:numCache>
                <c:formatCode>0.00%</c:formatCode>
                <c:ptCount val="5"/>
                <c:pt idx="0">
                  <c:v>4.3796992199851559E-4</c:v>
                </c:pt>
                <c:pt idx="1">
                  <c:v>1.9352340204606744E-2</c:v>
                </c:pt>
                <c:pt idx="2">
                  <c:v>4.1752517681654444E-2</c:v>
                </c:pt>
                <c:pt idx="3">
                  <c:v>6.1807722329305648E-2</c:v>
                </c:pt>
                <c:pt idx="4">
                  <c:v>5.8678102107291075E-2</c:v>
                </c:pt>
              </c:numCache>
            </c:numRef>
          </c:yVal>
          <c:smooth val="0"/>
          <c:extLst>
            <c:ext xmlns:c16="http://schemas.microsoft.com/office/drawing/2014/chart" uri="{C3380CC4-5D6E-409C-BE32-E72D297353CC}">
              <c16:uniqueId val="{00000001-CCE4-443A-BDD4-23E1BE506227}"/>
            </c:ext>
          </c:extLst>
        </c:ser>
        <c:dLbls>
          <c:showLegendKey val="0"/>
          <c:showVal val="0"/>
          <c:showCatName val="0"/>
          <c:showSerName val="0"/>
          <c:showPercent val="0"/>
          <c:showBubbleSize val="0"/>
        </c:dLbls>
        <c:axId val="1211493600"/>
        <c:axId val="1206636560"/>
      </c:scatterChart>
      <c:valAx>
        <c:axId val="1211493600"/>
        <c:scaling>
          <c:orientation val="minMax"/>
          <c:max val="4"/>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DY</a:t>
                </a:r>
              </a:p>
            </c:rich>
          </c:tx>
          <c:overlay val="0"/>
          <c:spPr>
            <a:noFill/>
            <a:ln>
              <a:noFill/>
            </a:ln>
            <a:effectLst/>
          </c:sp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6636560"/>
        <c:crosses val="autoZero"/>
        <c:crossBetween val="midCat"/>
        <c:majorUnit val="1"/>
      </c:valAx>
      <c:valAx>
        <c:axId val="1206636560"/>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Implied inflation factor</a:t>
                </a:r>
              </a:p>
            </c:rich>
          </c:tx>
          <c:overlay val="0"/>
          <c:spPr>
            <a:noFill/>
            <a:ln>
              <a:noFill/>
            </a:ln>
            <a:effectLst/>
          </c:sp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1493600"/>
        <c:crosses val="autoZero"/>
        <c:crossBetween val="midCat"/>
      </c:valAx>
    </c:plotArea>
    <c:legend>
      <c:legendPos val="b"/>
      <c:overlay val="0"/>
    </c:legend>
    <c:plotVisOnly val="1"/>
    <c:dispBlanksAs val="gap"/>
    <c:showDLblsOverMax val="0"/>
    <c:extLst/>
  </c:chart>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CPI (Australia)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'Past Inflation'!$B$119</c:f>
              <c:strCache>
                <c:ptCount val="1"/>
                <c:pt idx="0">
                  <c:v>Index</c:v>
                </c:pt>
              </c:strCache>
            </c:strRef>
          </c:tx>
          <c:spPr>
            <a:ln w="28575" cap="rnd">
              <a:solidFill>
                <a:schemeClr val="accent1"/>
              </a:solidFill>
              <a:round/>
            </a:ln>
            <a:effectLst/>
          </c:spPr>
          <c:marker>
            <c:symbol val="none"/>
          </c:marker>
          <c:cat>
            <c:numRef>
              <c:f>'Past Inflation'!$A$141:$A$156</c:f>
              <c:numCache>
                <c:formatCode>d\-mmm\-yy</c:formatCode>
                <c:ptCount val="16"/>
                <c:pt idx="0">
                  <c:v>43190</c:v>
                </c:pt>
                <c:pt idx="1">
                  <c:v>43281</c:v>
                </c:pt>
                <c:pt idx="2">
                  <c:v>43373</c:v>
                </c:pt>
                <c:pt idx="3">
                  <c:v>43465</c:v>
                </c:pt>
                <c:pt idx="4">
                  <c:v>43555</c:v>
                </c:pt>
                <c:pt idx="5">
                  <c:v>43646</c:v>
                </c:pt>
                <c:pt idx="6">
                  <c:v>43738</c:v>
                </c:pt>
                <c:pt idx="7">
                  <c:v>43830</c:v>
                </c:pt>
                <c:pt idx="8">
                  <c:v>43921</c:v>
                </c:pt>
                <c:pt idx="9">
                  <c:v>44012</c:v>
                </c:pt>
                <c:pt idx="10">
                  <c:v>44104</c:v>
                </c:pt>
                <c:pt idx="11">
                  <c:v>44196</c:v>
                </c:pt>
                <c:pt idx="12">
                  <c:v>44286</c:v>
                </c:pt>
                <c:pt idx="13">
                  <c:v>44377</c:v>
                </c:pt>
                <c:pt idx="14">
                  <c:v>44469</c:v>
                </c:pt>
                <c:pt idx="15">
                  <c:v>44561</c:v>
                </c:pt>
              </c:numCache>
            </c:numRef>
          </c:cat>
          <c:val>
            <c:numRef>
              <c:f>'Past Inflation'!$B$141:$B$156</c:f>
              <c:numCache>
                <c:formatCode>General</c:formatCode>
                <c:ptCount val="16"/>
                <c:pt idx="0">
                  <c:v>112.6</c:v>
                </c:pt>
                <c:pt idx="1">
                  <c:v>113</c:v>
                </c:pt>
                <c:pt idx="2">
                  <c:v>113.5</c:v>
                </c:pt>
                <c:pt idx="3">
                  <c:v>114.1</c:v>
                </c:pt>
                <c:pt idx="4">
                  <c:v>114.1</c:v>
                </c:pt>
                <c:pt idx="5">
                  <c:v>114.8</c:v>
                </c:pt>
                <c:pt idx="6">
                  <c:v>115.4</c:v>
                </c:pt>
                <c:pt idx="7">
                  <c:v>116.2</c:v>
                </c:pt>
                <c:pt idx="8">
                  <c:v>116.6</c:v>
                </c:pt>
                <c:pt idx="9">
                  <c:v>114.4</c:v>
                </c:pt>
                <c:pt idx="10">
                  <c:v>116.2</c:v>
                </c:pt>
                <c:pt idx="11">
                  <c:v>117.2</c:v>
                </c:pt>
                <c:pt idx="12">
                  <c:v>117.9</c:v>
                </c:pt>
                <c:pt idx="13">
                  <c:v>118.8</c:v>
                </c:pt>
                <c:pt idx="14">
                  <c:v>119.7</c:v>
                </c:pt>
                <c:pt idx="15">
                  <c:v>121.3</c:v>
                </c:pt>
              </c:numCache>
            </c:numRef>
          </c:val>
          <c:smooth val="0"/>
          <c:extLst>
            <c:ext xmlns:c16="http://schemas.microsoft.com/office/drawing/2014/chart" uri="{C3380CC4-5D6E-409C-BE32-E72D297353CC}">
              <c16:uniqueId val="{00000000-9C5D-4D84-9A75-0F7BB1E48EA7}"/>
            </c:ext>
          </c:extLst>
        </c:ser>
        <c:dLbls>
          <c:showLegendKey val="0"/>
          <c:showVal val="0"/>
          <c:showCatName val="0"/>
          <c:showSerName val="0"/>
          <c:showPercent val="0"/>
          <c:showBubbleSize val="0"/>
        </c:dLbls>
        <c:smooth val="0"/>
        <c:axId val="1203410784"/>
        <c:axId val="996733456"/>
      </c:lineChart>
      <c:dateAx>
        <c:axId val="1203410784"/>
        <c:scaling>
          <c:orientation val="minMax"/>
        </c:scaling>
        <c:delete val="0"/>
        <c:axPos val="b"/>
        <c:numFmt formatCode="d\-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6733456"/>
        <c:crosses val="autoZero"/>
        <c:auto val="1"/>
        <c:lblOffset val="100"/>
        <c:baseTimeUnit val="months"/>
      </c:dateAx>
      <c:valAx>
        <c:axId val="9967334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341078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Average PPCI by AY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6"/>
          <c:order val="6"/>
          <c:tx>
            <c:strRef>
              <c:f>'Past Inflation'!$A$12</c:f>
              <c:strCache>
                <c:ptCount val="1"/>
                <c:pt idx="0">
                  <c:v>2013</c:v>
                </c:pt>
              </c:strCache>
            </c:strRef>
          </c:tx>
          <c:spPr>
            <a:ln w="28575" cap="rnd">
              <a:solidFill>
                <a:schemeClr val="accent1">
                  <a:lumMod val="60000"/>
                </a:schemeClr>
              </a:solidFill>
              <a:round/>
            </a:ln>
            <a:effectLst/>
          </c:spPr>
          <c:marker>
            <c:symbol val="none"/>
          </c:marker>
          <c:cat>
            <c:numRef>
              <c:f>'Past Inflation'!$C$5:$J$5</c:f>
              <c:numCache>
                <c:formatCode>General</c:formatCode>
                <c:ptCount val="8"/>
                <c:pt idx="0">
                  <c:v>0</c:v>
                </c:pt>
                <c:pt idx="1">
                  <c:v>1</c:v>
                </c:pt>
                <c:pt idx="2">
                  <c:v>2</c:v>
                </c:pt>
                <c:pt idx="3">
                  <c:v>3</c:v>
                </c:pt>
                <c:pt idx="4">
                  <c:v>4</c:v>
                </c:pt>
                <c:pt idx="5">
                  <c:v>5</c:v>
                </c:pt>
                <c:pt idx="6">
                  <c:v>6</c:v>
                </c:pt>
                <c:pt idx="7">
                  <c:v>7</c:v>
                </c:pt>
              </c:numCache>
            </c:numRef>
          </c:cat>
          <c:val>
            <c:numRef>
              <c:f>'Past Inflation'!$C$12:$J$12</c:f>
              <c:numCache>
                <c:formatCode>#,##0</c:formatCode>
                <c:ptCount val="8"/>
                <c:pt idx="0">
                  <c:v>2060.0421635450548</c:v>
                </c:pt>
                <c:pt idx="1">
                  <c:v>3299.3849991038628</c:v>
                </c:pt>
                <c:pt idx="2">
                  <c:v>4114.4692447435673</c:v>
                </c:pt>
                <c:pt idx="3">
                  <c:v>3907.1813139403903</c:v>
                </c:pt>
                <c:pt idx="4">
                  <c:v>4170.8623960537898</c:v>
                </c:pt>
                <c:pt idx="5">
                  <c:v>2643.533687913884</c:v>
                </c:pt>
                <c:pt idx="6">
                  <c:v>1971.8888325306889</c:v>
                </c:pt>
                <c:pt idx="7">
                  <c:v>1455.3095650320108</c:v>
                </c:pt>
              </c:numCache>
            </c:numRef>
          </c:val>
          <c:smooth val="0"/>
          <c:extLst>
            <c:ext xmlns:c16="http://schemas.microsoft.com/office/drawing/2014/chart" uri="{C3380CC4-5D6E-409C-BE32-E72D297353CC}">
              <c16:uniqueId val="{00000006-302B-4BF3-8504-A069ABACFB7B}"/>
            </c:ext>
          </c:extLst>
        </c:ser>
        <c:ser>
          <c:idx val="7"/>
          <c:order val="7"/>
          <c:tx>
            <c:strRef>
              <c:f>'Past Inflation'!$A$13</c:f>
              <c:strCache>
                <c:ptCount val="1"/>
                <c:pt idx="0">
                  <c:v>2014</c:v>
                </c:pt>
              </c:strCache>
            </c:strRef>
          </c:tx>
          <c:spPr>
            <a:ln w="28575" cap="rnd">
              <a:solidFill>
                <a:schemeClr val="accent2">
                  <a:lumMod val="60000"/>
                </a:schemeClr>
              </a:solidFill>
              <a:round/>
            </a:ln>
            <a:effectLst/>
          </c:spPr>
          <c:marker>
            <c:symbol val="none"/>
          </c:marker>
          <c:cat>
            <c:numRef>
              <c:f>'Past Inflation'!$C$5:$J$5</c:f>
              <c:numCache>
                <c:formatCode>General</c:formatCode>
                <c:ptCount val="8"/>
                <c:pt idx="0">
                  <c:v>0</c:v>
                </c:pt>
                <c:pt idx="1">
                  <c:v>1</c:v>
                </c:pt>
                <c:pt idx="2">
                  <c:v>2</c:v>
                </c:pt>
                <c:pt idx="3">
                  <c:v>3</c:v>
                </c:pt>
                <c:pt idx="4">
                  <c:v>4</c:v>
                </c:pt>
                <c:pt idx="5">
                  <c:v>5</c:v>
                </c:pt>
                <c:pt idx="6">
                  <c:v>6</c:v>
                </c:pt>
                <c:pt idx="7">
                  <c:v>7</c:v>
                </c:pt>
              </c:numCache>
            </c:numRef>
          </c:cat>
          <c:val>
            <c:numRef>
              <c:f>'Past Inflation'!$C$13:$J$13</c:f>
              <c:numCache>
                <c:formatCode>#,##0</c:formatCode>
                <c:ptCount val="8"/>
                <c:pt idx="0">
                  <c:v>3028.8986010380008</c:v>
                </c:pt>
                <c:pt idx="1">
                  <c:v>4197.4269954243309</c:v>
                </c:pt>
                <c:pt idx="2">
                  <c:v>3642.3237570910778</c:v>
                </c:pt>
                <c:pt idx="3">
                  <c:v>4360.6354041083687</c:v>
                </c:pt>
                <c:pt idx="4">
                  <c:v>3608.6307947251848</c:v>
                </c:pt>
                <c:pt idx="5">
                  <c:v>4896.7429930573107</c:v>
                </c:pt>
                <c:pt idx="6">
                  <c:v>2874.1654467999497</c:v>
                </c:pt>
                <c:pt idx="7">
                  <c:v>1290.8491705185334</c:v>
                </c:pt>
              </c:numCache>
            </c:numRef>
          </c:val>
          <c:smooth val="0"/>
          <c:extLst>
            <c:ext xmlns:c16="http://schemas.microsoft.com/office/drawing/2014/chart" uri="{C3380CC4-5D6E-409C-BE32-E72D297353CC}">
              <c16:uniqueId val="{00000007-302B-4BF3-8504-A069ABACFB7B}"/>
            </c:ext>
          </c:extLst>
        </c:ser>
        <c:ser>
          <c:idx val="8"/>
          <c:order val="8"/>
          <c:tx>
            <c:strRef>
              <c:f>'Past Inflation'!$A$14</c:f>
              <c:strCache>
                <c:ptCount val="1"/>
                <c:pt idx="0">
                  <c:v>2015</c:v>
                </c:pt>
              </c:strCache>
            </c:strRef>
          </c:tx>
          <c:spPr>
            <a:ln w="28575" cap="rnd">
              <a:solidFill>
                <a:schemeClr val="accent3">
                  <a:lumMod val="60000"/>
                </a:schemeClr>
              </a:solidFill>
              <a:round/>
            </a:ln>
            <a:effectLst/>
          </c:spPr>
          <c:marker>
            <c:symbol val="none"/>
          </c:marker>
          <c:cat>
            <c:numRef>
              <c:f>'Past Inflation'!$C$5:$J$5</c:f>
              <c:numCache>
                <c:formatCode>General</c:formatCode>
                <c:ptCount val="8"/>
                <c:pt idx="0">
                  <c:v>0</c:v>
                </c:pt>
                <c:pt idx="1">
                  <c:v>1</c:v>
                </c:pt>
                <c:pt idx="2">
                  <c:v>2</c:v>
                </c:pt>
                <c:pt idx="3">
                  <c:v>3</c:v>
                </c:pt>
                <c:pt idx="4">
                  <c:v>4</c:v>
                </c:pt>
                <c:pt idx="5">
                  <c:v>5</c:v>
                </c:pt>
                <c:pt idx="6">
                  <c:v>6</c:v>
                </c:pt>
                <c:pt idx="7">
                  <c:v>7</c:v>
                </c:pt>
              </c:numCache>
            </c:numRef>
          </c:cat>
          <c:val>
            <c:numRef>
              <c:f>'Past Inflation'!$C$14:$J$14</c:f>
              <c:numCache>
                <c:formatCode>#,##0</c:formatCode>
                <c:ptCount val="8"/>
                <c:pt idx="0">
                  <c:v>2743.3293326845878</c:v>
                </c:pt>
                <c:pt idx="1">
                  <c:v>5244.5519097711804</c:v>
                </c:pt>
                <c:pt idx="2">
                  <c:v>4662.6175997500295</c:v>
                </c:pt>
                <c:pt idx="3">
                  <c:v>4850.0902868242165</c:v>
                </c:pt>
                <c:pt idx="4">
                  <c:v>7429.1410554331951</c:v>
                </c:pt>
                <c:pt idx="5">
                  <c:v>5165.8374901214283</c:v>
                </c:pt>
                <c:pt idx="6">
                  <c:v>2585.3867777625883</c:v>
                </c:pt>
                <c:pt idx="7">
                  <c:v>1696.3560157556697</c:v>
                </c:pt>
              </c:numCache>
            </c:numRef>
          </c:val>
          <c:smooth val="0"/>
          <c:extLst>
            <c:ext xmlns:c16="http://schemas.microsoft.com/office/drawing/2014/chart" uri="{C3380CC4-5D6E-409C-BE32-E72D297353CC}">
              <c16:uniqueId val="{00000008-302B-4BF3-8504-A069ABACFB7B}"/>
            </c:ext>
          </c:extLst>
        </c:ser>
        <c:ser>
          <c:idx val="9"/>
          <c:order val="9"/>
          <c:tx>
            <c:strRef>
              <c:f>'Past Inflation'!$A$15</c:f>
              <c:strCache>
                <c:ptCount val="1"/>
                <c:pt idx="0">
                  <c:v>2016</c:v>
                </c:pt>
              </c:strCache>
            </c:strRef>
          </c:tx>
          <c:spPr>
            <a:ln w="28575" cap="rnd">
              <a:solidFill>
                <a:schemeClr val="accent4">
                  <a:lumMod val="60000"/>
                </a:schemeClr>
              </a:solidFill>
              <a:round/>
            </a:ln>
            <a:effectLst/>
          </c:spPr>
          <c:marker>
            <c:symbol val="none"/>
          </c:marker>
          <c:cat>
            <c:numRef>
              <c:f>'Past Inflation'!$C$5:$J$5</c:f>
              <c:numCache>
                <c:formatCode>General</c:formatCode>
                <c:ptCount val="8"/>
                <c:pt idx="0">
                  <c:v>0</c:v>
                </c:pt>
                <c:pt idx="1">
                  <c:v>1</c:v>
                </c:pt>
                <c:pt idx="2">
                  <c:v>2</c:v>
                </c:pt>
                <c:pt idx="3">
                  <c:v>3</c:v>
                </c:pt>
                <c:pt idx="4">
                  <c:v>4</c:v>
                </c:pt>
                <c:pt idx="5">
                  <c:v>5</c:v>
                </c:pt>
                <c:pt idx="6">
                  <c:v>6</c:v>
                </c:pt>
                <c:pt idx="7">
                  <c:v>7</c:v>
                </c:pt>
              </c:numCache>
            </c:numRef>
          </c:cat>
          <c:val>
            <c:numRef>
              <c:f>'Past Inflation'!$C$15:$J$15</c:f>
              <c:numCache>
                <c:formatCode>#,##0</c:formatCode>
                <c:ptCount val="8"/>
                <c:pt idx="0">
                  <c:v>2489.1186391529295</c:v>
                </c:pt>
                <c:pt idx="1">
                  <c:v>3541.241258296348</c:v>
                </c:pt>
                <c:pt idx="2">
                  <c:v>4478.7204006267384</c:v>
                </c:pt>
                <c:pt idx="3">
                  <c:v>5172.1786452570122</c:v>
                </c:pt>
                <c:pt idx="4">
                  <c:v>5019.4127641673531</c:v>
                </c:pt>
                <c:pt idx="5">
                  <c:v>3841.2501712879248</c:v>
                </c:pt>
                <c:pt idx="6">
                  <c:v>2564.2344921035642</c:v>
                </c:pt>
              </c:numCache>
            </c:numRef>
          </c:val>
          <c:smooth val="0"/>
          <c:extLst>
            <c:ext xmlns:c16="http://schemas.microsoft.com/office/drawing/2014/chart" uri="{C3380CC4-5D6E-409C-BE32-E72D297353CC}">
              <c16:uniqueId val="{00000009-302B-4BF3-8504-A069ABACFB7B}"/>
            </c:ext>
          </c:extLst>
        </c:ser>
        <c:ser>
          <c:idx val="10"/>
          <c:order val="10"/>
          <c:tx>
            <c:strRef>
              <c:f>'Past Inflation'!$A$16</c:f>
              <c:strCache>
                <c:ptCount val="1"/>
                <c:pt idx="0">
                  <c:v>2017</c:v>
                </c:pt>
              </c:strCache>
            </c:strRef>
          </c:tx>
          <c:spPr>
            <a:ln w="28575" cap="rnd">
              <a:solidFill>
                <a:schemeClr val="accent5">
                  <a:lumMod val="60000"/>
                </a:schemeClr>
              </a:solidFill>
              <a:round/>
            </a:ln>
            <a:effectLst/>
          </c:spPr>
          <c:marker>
            <c:symbol val="none"/>
          </c:marker>
          <c:cat>
            <c:numRef>
              <c:f>'Past Inflation'!$C$5:$J$5</c:f>
              <c:numCache>
                <c:formatCode>General</c:formatCode>
                <c:ptCount val="8"/>
                <c:pt idx="0">
                  <c:v>0</c:v>
                </c:pt>
                <c:pt idx="1">
                  <c:v>1</c:v>
                </c:pt>
                <c:pt idx="2">
                  <c:v>2</c:v>
                </c:pt>
                <c:pt idx="3">
                  <c:v>3</c:v>
                </c:pt>
                <c:pt idx="4">
                  <c:v>4</c:v>
                </c:pt>
                <c:pt idx="5">
                  <c:v>5</c:v>
                </c:pt>
                <c:pt idx="6">
                  <c:v>6</c:v>
                </c:pt>
                <c:pt idx="7">
                  <c:v>7</c:v>
                </c:pt>
              </c:numCache>
            </c:numRef>
          </c:cat>
          <c:val>
            <c:numRef>
              <c:f>'Past Inflation'!$C$16:$J$16</c:f>
              <c:numCache>
                <c:formatCode>#,##0</c:formatCode>
                <c:ptCount val="8"/>
                <c:pt idx="0">
                  <c:v>3001.4361940382505</c:v>
                </c:pt>
                <c:pt idx="1">
                  <c:v>3306.3808134059077</c:v>
                </c:pt>
                <c:pt idx="2">
                  <c:v>4264.369228704968</c:v>
                </c:pt>
                <c:pt idx="3">
                  <c:v>5224.2538142070143</c:v>
                </c:pt>
                <c:pt idx="4">
                  <c:v>5177.3309702201796</c:v>
                </c:pt>
                <c:pt idx="5">
                  <c:v>5149.1326799440849</c:v>
                </c:pt>
              </c:numCache>
            </c:numRef>
          </c:val>
          <c:smooth val="0"/>
          <c:extLst>
            <c:ext xmlns:c16="http://schemas.microsoft.com/office/drawing/2014/chart" uri="{C3380CC4-5D6E-409C-BE32-E72D297353CC}">
              <c16:uniqueId val="{0000000A-302B-4BF3-8504-A069ABACFB7B}"/>
            </c:ext>
          </c:extLst>
        </c:ser>
        <c:ser>
          <c:idx val="11"/>
          <c:order val="11"/>
          <c:tx>
            <c:strRef>
              <c:f>'Past Inflation'!$A$17</c:f>
              <c:strCache>
                <c:ptCount val="1"/>
                <c:pt idx="0">
                  <c:v>2018</c:v>
                </c:pt>
              </c:strCache>
            </c:strRef>
          </c:tx>
          <c:spPr>
            <a:ln w="28575" cap="rnd">
              <a:solidFill>
                <a:schemeClr val="accent6">
                  <a:lumMod val="60000"/>
                </a:schemeClr>
              </a:solidFill>
              <a:round/>
            </a:ln>
            <a:effectLst/>
          </c:spPr>
          <c:marker>
            <c:symbol val="none"/>
          </c:marker>
          <c:cat>
            <c:numRef>
              <c:f>'Past Inflation'!$C$5:$J$5</c:f>
              <c:numCache>
                <c:formatCode>General</c:formatCode>
                <c:ptCount val="8"/>
                <c:pt idx="0">
                  <c:v>0</c:v>
                </c:pt>
                <c:pt idx="1">
                  <c:v>1</c:v>
                </c:pt>
                <c:pt idx="2">
                  <c:v>2</c:v>
                </c:pt>
                <c:pt idx="3">
                  <c:v>3</c:v>
                </c:pt>
                <c:pt idx="4">
                  <c:v>4</c:v>
                </c:pt>
                <c:pt idx="5">
                  <c:v>5</c:v>
                </c:pt>
                <c:pt idx="6">
                  <c:v>6</c:v>
                </c:pt>
                <c:pt idx="7">
                  <c:v>7</c:v>
                </c:pt>
              </c:numCache>
            </c:numRef>
          </c:cat>
          <c:val>
            <c:numRef>
              <c:f>'Past Inflation'!$C$17:$J$17</c:f>
              <c:numCache>
                <c:formatCode>#,##0</c:formatCode>
                <c:ptCount val="8"/>
                <c:pt idx="0">
                  <c:v>3760.1750165073049</c:v>
                </c:pt>
                <c:pt idx="1">
                  <c:v>4376.0319848775152</c:v>
                </c:pt>
                <c:pt idx="2">
                  <c:v>3954.5446950055648</c:v>
                </c:pt>
                <c:pt idx="3">
                  <c:v>5871.4689691510112</c:v>
                </c:pt>
                <c:pt idx="4">
                  <c:v>5414.6753788504193</c:v>
                </c:pt>
              </c:numCache>
            </c:numRef>
          </c:val>
          <c:smooth val="0"/>
          <c:extLst>
            <c:ext xmlns:c16="http://schemas.microsoft.com/office/drawing/2014/chart" uri="{C3380CC4-5D6E-409C-BE32-E72D297353CC}">
              <c16:uniqueId val="{0000000B-302B-4BF3-8504-A069ABACFB7B}"/>
            </c:ext>
          </c:extLst>
        </c:ser>
        <c:ser>
          <c:idx val="12"/>
          <c:order val="12"/>
          <c:tx>
            <c:strRef>
              <c:f>'Past Inflation'!$A$18</c:f>
              <c:strCache>
                <c:ptCount val="1"/>
                <c:pt idx="0">
                  <c:v>2019</c:v>
                </c:pt>
              </c:strCache>
            </c:strRef>
          </c:tx>
          <c:spPr>
            <a:ln w="28575" cap="rnd">
              <a:solidFill>
                <a:schemeClr val="accent1">
                  <a:lumMod val="80000"/>
                  <a:lumOff val="20000"/>
                </a:schemeClr>
              </a:solidFill>
              <a:round/>
            </a:ln>
            <a:effectLst/>
          </c:spPr>
          <c:marker>
            <c:symbol val="none"/>
          </c:marker>
          <c:cat>
            <c:numRef>
              <c:f>'Past Inflation'!$C$5:$J$5</c:f>
              <c:numCache>
                <c:formatCode>General</c:formatCode>
                <c:ptCount val="8"/>
                <c:pt idx="0">
                  <c:v>0</c:v>
                </c:pt>
                <c:pt idx="1">
                  <c:v>1</c:v>
                </c:pt>
                <c:pt idx="2">
                  <c:v>2</c:v>
                </c:pt>
                <c:pt idx="3">
                  <c:v>3</c:v>
                </c:pt>
                <c:pt idx="4">
                  <c:v>4</c:v>
                </c:pt>
                <c:pt idx="5">
                  <c:v>5</c:v>
                </c:pt>
                <c:pt idx="6">
                  <c:v>6</c:v>
                </c:pt>
                <c:pt idx="7">
                  <c:v>7</c:v>
                </c:pt>
              </c:numCache>
            </c:numRef>
          </c:cat>
          <c:val>
            <c:numRef>
              <c:f>'Past Inflation'!$C$18:$J$18</c:f>
              <c:numCache>
                <c:formatCode>#,##0</c:formatCode>
                <c:ptCount val="8"/>
                <c:pt idx="0">
                  <c:v>3022.3619973854798</c:v>
                </c:pt>
                <c:pt idx="1">
                  <c:v>4499.7646939117931</c:v>
                </c:pt>
                <c:pt idx="2">
                  <c:v>4347.7820937728538</c:v>
                </c:pt>
                <c:pt idx="3">
                  <c:v>5471.0283318168667</c:v>
                </c:pt>
              </c:numCache>
            </c:numRef>
          </c:val>
          <c:smooth val="0"/>
          <c:extLst>
            <c:ext xmlns:c16="http://schemas.microsoft.com/office/drawing/2014/chart" uri="{C3380CC4-5D6E-409C-BE32-E72D297353CC}">
              <c16:uniqueId val="{0000000C-302B-4BF3-8504-A069ABACFB7B}"/>
            </c:ext>
          </c:extLst>
        </c:ser>
        <c:ser>
          <c:idx val="13"/>
          <c:order val="13"/>
          <c:tx>
            <c:strRef>
              <c:f>'Past Inflation'!$A$19</c:f>
              <c:strCache>
                <c:ptCount val="1"/>
                <c:pt idx="0">
                  <c:v>2020</c:v>
                </c:pt>
              </c:strCache>
            </c:strRef>
          </c:tx>
          <c:spPr>
            <a:ln w="28575" cap="rnd">
              <a:solidFill>
                <a:schemeClr val="accent2">
                  <a:lumMod val="80000"/>
                  <a:lumOff val="20000"/>
                </a:schemeClr>
              </a:solidFill>
              <a:round/>
            </a:ln>
            <a:effectLst/>
          </c:spPr>
          <c:marker>
            <c:symbol val="none"/>
          </c:marker>
          <c:cat>
            <c:numRef>
              <c:f>'Past Inflation'!$C$5:$J$5</c:f>
              <c:numCache>
                <c:formatCode>General</c:formatCode>
                <c:ptCount val="8"/>
                <c:pt idx="0">
                  <c:v>0</c:v>
                </c:pt>
                <c:pt idx="1">
                  <c:v>1</c:v>
                </c:pt>
                <c:pt idx="2">
                  <c:v>2</c:v>
                </c:pt>
                <c:pt idx="3">
                  <c:v>3</c:v>
                </c:pt>
                <c:pt idx="4">
                  <c:v>4</c:v>
                </c:pt>
                <c:pt idx="5">
                  <c:v>5</c:v>
                </c:pt>
                <c:pt idx="6">
                  <c:v>6</c:v>
                </c:pt>
                <c:pt idx="7">
                  <c:v>7</c:v>
                </c:pt>
              </c:numCache>
            </c:numRef>
          </c:cat>
          <c:val>
            <c:numRef>
              <c:f>'Past Inflation'!$C$19:$J$19</c:f>
              <c:numCache>
                <c:formatCode>#,##0</c:formatCode>
                <c:ptCount val="8"/>
                <c:pt idx="0">
                  <c:v>3047.6314959190718</c:v>
                </c:pt>
                <c:pt idx="1">
                  <c:v>5547.0296046382109</c:v>
                </c:pt>
                <c:pt idx="2">
                  <c:v>5826.9541595630599</c:v>
                </c:pt>
              </c:numCache>
            </c:numRef>
          </c:val>
          <c:smooth val="0"/>
          <c:extLst>
            <c:ext xmlns:c16="http://schemas.microsoft.com/office/drawing/2014/chart" uri="{C3380CC4-5D6E-409C-BE32-E72D297353CC}">
              <c16:uniqueId val="{0000000D-302B-4BF3-8504-A069ABACFB7B}"/>
            </c:ext>
          </c:extLst>
        </c:ser>
        <c:ser>
          <c:idx val="14"/>
          <c:order val="14"/>
          <c:tx>
            <c:strRef>
              <c:f>'Past Inflation'!$A$20</c:f>
              <c:strCache>
                <c:ptCount val="1"/>
                <c:pt idx="0">
                  <c:v>2021</c:v>
                </c:pt>
              </c:strCache>
            </c:strRef>
          </c:tx>
          <c:spPr>
            <a:ln w="28575" cap="rnd">
              <a:solidFill>
                <a:schemeClr val="accent3">
                  <a:lumMod val="80000"/>
                  <a:lumOff val="20000"/>
                </a:schemeClr>
              </a:solidFill>
              <a:round/>
            </a:ln>
            <a:effectLst/>
          </c:spPr>
          <c:marker>
            <c:symbol val="none"/>
          </c:marker>
          <c:cat>
            <c:numRef>
              <c:f>'Past Inflation'!$C$5:$J$5</c:f>
              <c:numCache>
                <c:formatCode>General</c:formatCode>
                <c:ptCount val="8"/>
                <c:pt idx="0">
                  <c:v>0</c:v>
                </c:pt>
                <c:pt idx="1">
                  <c:v>1</c:v>
                </c:pt>
                <c:pt idx="2">
                  <c:v>2</c:v>
                </c:pt>
                <c:pt idx="3">
                  <c:v>3</c:v>
                </c:pt>
                <c:pt idx="4">
                  <c:v>4</c:v>
                </c:pt>
                <c:pt idx="5">
                  <c:v>5</c:v>
                </c:pt>
                <c:pt idx="6">
                  <c:v>6</c:v>
                </c:pt>
                <c:pt idx="7">
                  <c:v>7</c:v>
                </c:pt>
              </c:numCache>
            </c:numRef>
          </c:cat>
          <c:val>
            <c:numRef>
              <c:f>'Past Inflation'!$C$20:$J$20</c:f>
              <c:numCache>
                <c:formatCode>#,##0</c:formatCode>
                <c:ptCount val="8"/>
                <c:pt idx="0">
                  <c:v>2894.679124684656</c:v>
                </c:pt>
                <c:pt idx="1">
                  <c:v>4196.1704948322058</c:v>
                </c:pt>
              </c:numCache>
            </c:numRef>
          </c:val>
          <c:smooth val="0"/>
          <c:extLst>
            <c:ext xmlns:c16="http://schemas.microsoft.com/office/drawing/2014/chart" uri="{C3380CC4-5D6E-409C-BE32-E72D297353CC}">
              <c16:uniqueId val="{0000000E-302B-4BF3-8504-A069ABACFB7B}"/>
            </c:ext>
          </c:extLst>
        </c:ser>
        <c:ser>
          <c:idx val="15"/>
          <c:order val="15"/>
          <c:tx>
            <c:strRef>
              <c:f>'Past Inflation'!$A$21</c:f>
              <c:strCache>
                <c:ptCount val="1"/>
                <c:pt idx="0">
                  <c:v>2022</c:v>
                </c:pt>
              </c:strCache>
            </c:strRef>
          </c:tx>
          <c:spPr>
            <a:ln w="28575" cap="rnd">
              <a:solidFill>
                <a:schemeClr val="accent4">
                  <a:lumMod val="80000"/>
                  <a:lumOff val="20000"/>
                </a:schemeClr>
              </a:solidFill>
              <a:round/>
            </a:ln>
            <a:effectLst/>
          </c:spPr>
          <c:marker>
            <c:symbol val="none"/>
          </c:marker>
          <c:cat>
            <c:numRef>
              <c:f>'Past Inflation'!$C$5:$J$5</c:f>
              <c:numCache>
                <c:formatCode>General</c:formatCode>
                <c:ptCount val="8"/>
                <c:pt idx="0">
                  <c:v>0</c:v>
                </c:pt>
                <c:pt idx="1">
                  <c:v>1</c:v>
                </c:pt>
                <c:pt idx="2">
                  <c:v>2</c:v>
                </c:pt>
                <c:pt idx="3">
                  <c:v>3</c:v>
                </c:pt>
                <c:pt idx="4">
                  <c:v>4</c:v>
                </c:pt>
                <c:pt idx="5">
                  <c:v>5</c:v>
                </c:pt>
                <c:pt idx="6">
                  <c:v>6</c:v>
                </c:pt>
                <c:pt idx="7">
                  <c:v>7</c:v>
                </c:pt>
              </c:numCache>
            </c:numRef>
          </c:cat>
          <c:val>
            <c:numRef>
              <c:f>'Past Inflation'!$C$21:$J$21</c:f>
              <c:numCache>
                <c:formatCode>#,##0</c:formatCode>
                <c:ptCount val="8"/>
                <c:pt idx="0">
                  <c:v>2746.1324187359905</c:v>
                </c:pt>
              </c:numCache>
            </c:numRef>
          </c:val>
          <c:smooth val="0"/>
          <c:extLst>
            <c:ext xmlns:c16="http://schemas.microsoft.com/office/drawing/2014/chart" uri="{C3380CC4-5D6E-409C-BE32-E72D297353CC}">
              <c16:uniqueId val="{0000000F-302B-4BF3-8504-A069ABACFB7B}"/>
            </c:ext>
          </c:extLst>
        </c:ser>
        <c:dLbls>
          <c:showLegendKey val="0"/>
          <c:showVal val="0"/>
          <c:showCatName val="0"/>
          <c:showSerName val="0"/>
          <c:showPercent val="0"/>
          <c:showBubbleSize val="0"/>
        </c:dLbls>
        <c:smooth val="0"/>
        <c:axId val="2070572735"/>
        <c:axId val="195027727"/>
        <c:extLst>
          <c:ext xmlns:c15="http://schemas.microsoft.com/office/drawing/2012/chart" uri="{02D57815-91ED-43cb-92C2-25804820EDAC}">
            <c15:filteredLineSeries>
              <c15:ser>
                <c:idx val="0"/>
                <c:order val="0"/>
                <c:tx>
                  <c:strRef>
                    <c:extLst>
                      <c:ext uri="{02D57815-91ED-43cb-92C2-25804820EDAC}">
                        <c15:formulaRef>
                          <c15:sqref>'Past Inflation'!$A$6</c15:sqref>
                        </c15:formulaRef>
                      </c:ext>
                    </c:extLst>
                    <c:strCache>
                      <c:ptCount val="1"/>
                      <c:pt idx="0">
                        <c:v>2007</c:v>
                      </c:pt>
                    </c:strCache>
                  </c:strRef>
                </c:tx>
                <c:spPr>
                  <a:ln w="28575" cap="rnd">
                    <a:solidFill>
                      <a:schemeClr val="accent1"/>
                    </a:solidFill>
                    <a:round/>
                  </a:ln>
                  <a:effectLst/>
                </c:spPr>
                <c:marker>
                  <c:symbol val="none"/>
                </c:marker>
                <c:cat>
                  <c:numRef>
                    <c:extLst>
                      <c:ext uri="{02D57815-91ED-43cb-92C2-25804820EDAC}">
                        <c15:formulaRef>
                          <c15:sqref>'Past Inflation'!$C$5:$J$5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c:ext uri="{02D57815-91ED-43cb-92C2-25804820EDAC}">
                        <c15:formulaRef>
                          <c15:sqref>'Past Inflation'!$C$6:$J$6</c15:sqref>
                        </c15:formulaRef>
                      </c:ext>
                    </c:extLst>
                    <c:numCache>
                      <c:formatCode>#,##0</c:formatCode>
                      <c:ptCount val="8"/>
                    </c:numCache>
                  </c:numRef>
                </c:val>
                <c:smooth val="0"/>
                <c:extLst>
                  <c:ext xmlns:c16="http://schemas.microsoft.com/office/drawing/2014/chart" uri="{C3380CC4-5D6E-409C-BE32-E72D297353CC}">
                    <c16:uniqueId val="{00000000-302B-4BF3-8504-A069ABACFB7B}"/>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'Past Inflation'!$A$7</c15:sqref>
                        </c15:formulaRef>
                      </c:ext>
                    </c:extLst>
                    <c:strCache>
                      <c:ptCount val="1"/>
                      <c:pt idx="0">
                        <c:v>2008</c:v>
                      </c:pt>
                    </c:strCache>
                  </c:strRef>
                </c:tx>
                <c:spPr>
                  <a:ln w="28575" cap="rnd">
                    <a:solidFill>
                      <a:schemeClr val="accent2"/>
                    </a:solidFill>
                    <a:round/>
                  </a:ln>
                  <a:effectLst/>
                </c:spPr>
                <c:marker>
                  <c:symbol val="none"/>
                </c:marker>
                <c:cat>
                  <c:numRef>
                    <c:extLst xmlns:c15="http://schemas.microsoft.com/office/drawing/2012/chart">
                      <c:ext xmlns:c15="http://schemas.microsoft.com/office/drawing/2012/chart" uri="{02D57815-91ED-43cb-92C2-25804820EDAC}">
                        <c15:formulaRef>
                          <c15:sqref>'Past Inflation'!$C$5:$J$5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'Past Inflation'!$C$7:$J$7</c15:sqref>
                        </c15:formulaRef>
                      </c:ext>
                    </c:extLst>
                    <c:numCache>
                      <c:formatCode>#,##0</c:formatCode>
                      <c:ptCount val="8"/>
                    </c:numCache>
                  </c:numRef>
                </c:val>
                <c:smooth val="0"/>
                <c:extLst xmlns:c15="http://schemas.microsoft.com/office/drawing/2012/chart">
                  <c:ext xmlns:c16="http://schemas.microsoft.com/office/drawing/2014/chart" uri="{C3380CC4-5D6E-409C-BE32-E72D297353CC}">
                    <c16:uniqueId val="{00000001-302B-4BF3-8504-A069ABACFB7B}"/>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'Past Inflation'!$A$8</c15:sqref>
                        </c15:formulaRef>
                      </c:ext>
                    </c:extLst>
                    <c:strCache>
                      <c:ptCount val="1"/>
                      <c:pt idx="0">
                        <c:v>2009</c:v>
                      </c:pt>
                    </c:strCache>
                  </c:strRef>
                </c:tx>
                <c:spPr>
                  <a:ln w="28575" cap="rnd">
                    <a:solidFill>
                      <a:schemeClr val="accent3"/>
                    </a:solidFill>
                    <a:round/>
                  </a:ln>
                  <a:effectLst/>
                </c:spPr>
                <c:marker>
                  <c:symbol val="none"/>
                </c:marker>
                <c:cat>
                  <c:numRef>
                    <c:extLst xmlns:c15="http://schemas.microsoft.com/office/drawing/2012/chart">
                      <c:ext xmlns:c15="http://schemas.microsoft.com/office/drawing/2012/chart" uri="{02D57815-91ED-43cb-92C2-25804820EDAC}">
                        <c15:formulaRef>
                          <c15:sqref>'Past Inflation'!$C$5:$J$5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'Past Inflation'!$C$8:$J$8</c15:sqref>
                        </c15:formulaRef>
                      </c:ext>
                    </c:extLst>
                    <c:numCache>
                      <c:formatCode>#,##0</c:formatCode>
                      <c:ptCount val="8"/>
                    </c:numCache>
                  </c:numRef>
                </c:val>
                <c:smooth val="0"/>
                <c:extLst xmlns:c15="http://schemas.microsoft.com/office/drawing/2012/chart">
                  <c:ext xmlns:c16="http://schemas.microsoft.com/office/drawing/2014/chart" uri="{C3380CC4-5D6E-409C-BE32-E72D297353CC}">
                    <c16:uniqueId val="{00000002-302B-4BF3-8504-A069ABACFB7B}"/>
                  </c:ext>
                </c:extLst>
              </c15:ser>
            </c15:filteredLineSeries>
            <c15:filteredLineSeries>
              <c15:ser>
                <c:idx val="3"/>
                <c:order val="3"/>
                <c:tx>
                  <c:strRef>
                    <c:extLst xmlns:c15="http://schemas.microsoft.com/office/drawing/2012/chart">
                      <c:ext xmlns:c15="http://schemas.microsoft.com/office/drawing/2012/chart" uri="{02D57815-91ED-43cb-92C2-25804820EDAC}">
                        <c15:formulaRef>
                          <c15:sqref>'Past Inflation'!$A$9</c15:sqref>
                        </c15:formulaRef>
                      </c:ext>
                    </c:extLst>
                    <c:strCache>
                      <c:ptCount val="1"/>
                      <c:pt idx="0">
                        <c:v>2010</c:v>
                      </c:pt>
                    </c:strCache>
                  </c:strRef>
                </c:tx>
                <c:spPr>
                  <a:ln w="28575" cap="rnd">
                    <a:solidFill>
                      <a:schemeClr val="accent4"/>
                    </a:solidFill>
                    <a:round/>
                  </a:ln>
                  <a:effectLst/>
                </c:spPr>
                <c:marker>
                  <c:symbol val="none"/>
                </c:marker>
                <c:cat>
                  <c:numRef>
                    <c:extLst xmlns:c15="http://schemas.microsoft.com/office/drawing/2012/chart">
                      <c:ext xmlns:c15="http://schemas.microsoft.com/office/drawing/2012/chart" uri="{02D57815-91ED-43cb-92C2-25804820EDAC}">
                        <c15:formulaRef>
                          <c15:sqref>'Past Inflation'!$C$5:$J$5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'Past Inflation'!$C$9:$J$9</c15:sqref>
                        </c15:formulaRef>
                      </c:ext>
                    </c:extLst>
                    <c:numCache>
                      <c:formatCode>#,##0</c:formatCode>
                      <c:ptCount val="8"/>
                    </c:numCache>
                  </c:numRef>
                </c:val>
                <c:smooth val="0"/>
                <c:extLst xmlns:c15="http://schemas.microsoft.com/office/drawing/2012/chart">
                  <c:ext xmlns:c16="http://schemas.microsoft.com/office/drawing/2014/chart" uri="{C3380CC4-5D6E-409C-BE32-E72D297353CC}">
                    <c16:uniqueId val="{00000003-302B-4BF3-8504-A069ABACFB7B}"/>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'Past Inflation'!$A$10</c15:sqref>
                        </c15:formulaRef>
                      </c:ext>
                    </c:extLst>
                    <c:strCache>
                      <c:ptCount val="1"/>
                      <c:pt idx="0">
                        <c:v>2011</c:v>
                      </c:pt>
                    </c:strCache>
                  </c:strRef>
                </c:tx>
                <c:spPr>
                  <a:ln w="28575" cap="rnd">
                    <a:solidFill>
                      <a:schemeClr val="accent5"/>
                    </a:solidFill>
                    <a:round/>
                  </a:ln>
                  <a:effectLst/>
                </c:spPr>
                <c:marker>
                  <c:symbol val="none"/>
                </c:marker>
                <c:cat>
                  <c:numRef>
                    <c:extLst xmlns:c15="http://schemas.microsoft.com/office/drawing/2012/chart">
                      <c:ext xmlns:c15="http://schemas.microsoft.com/office/drawing/2012/chart" uri="{02D57815-91ED-43cb-92C2-25804820EDAC}">
                        <c15:formulaRef>
                          <c15:sqref>'Past Inflation'!$C$5:$J$5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'Past Inflation'!$C$10:$J$10</c15:sqref>
                        </c15:formulaRef>
                      </c:ext>
                    </c:extLst>
                    <c:numCache>
                      <c:formatCode>#,##0</c:formatCode>
                      <c:ptCount val="8"/>
                    </c:numCache>
                  </c:numRef>
                </c:val>
                <c:smooth val="0"/>
                <c:extLst xmlns:c15="http://schemas.microsoft.com/office/drawing/2012/chart">
                  <c:ext xmlns:c16="http://schemas.microsoft.com/office/drawing/2014/chart" uri="{C3380CC4-5D6E-409C-BE32-E72D297353CC}">
                    <c16:uniqueId val="{00000004-302B-4BF3-8504-A069ABACFB7B}"/>
                  </c:ext>
                </c:extLst>
              </c15:ser>
            </c15:filteredLineSeries>
            <c15:filteredLineSeries>
              <c15:ser>
                <c:idx val="5"/>
                <c:order val="5"/>
                <c:tx>
                  <c:strRef>
                    <c:extLst xmlns:c15="http://schemas.microsoft.com/office/drawing/2012/chart">
                      <c:ext xmlns:c15="http://schemas.microsoft.com/office/drawing/2012/chart" uri="{02D57815-91ED-43cb-92C2-25804820EDAC}">
                        <c15:formulaRef>
                          <c15:sqref>'Past Inflation'!$A$11</c15:sqref>
                        </c15:formulaRef>
                      </c:ext>
                    </c:extLst>
                    <c:strCache>
                      <c:ptCount val="1"/>
                      <c:pt idx="0">
                        <c:v>2012</c:v>
                      </c:pt>
                    </c:strCache>
                  </c:strRef>
                </c:tx>
                <c:spPr>
                  <a:ln w="28575" cap="rnd">
                    <a:solidFill>
                      <a:schemeClr val="accent6"/>
                    </a:solidFill>
                    <a:round/>
                  </a:ln>
                  <a:effectLst/>
                </c:spPr>
                <c:marker>
                  <c:symbol val="none"/>
                </c:marker>
                <c:cat>
                  <c:numRef>
                    <c:extLst xmlns:c15="http://schemas.microsoft.com/office/drawing/2012/chart">
                      <c:ext xmlns:c15="http://schemas.microsoft.com/office/drawing/2012/chart" uri="{02D57815-91ED-43cb-92C2-25804820EDAC}">
                        <c15:formulaRef>
                          <c15:sqref>'Past Inflation'!$C$5:$J$5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'Past Inflation'!$C$11:$J$11</c15:sqref>
                        </c15:formulaRef>
                      </c:ext>
                    </c:extLst>
                    <c:numCache>
                      <c:formatCode>#,##0</c:formatCode>
                      <c:ptCount val="8"/>
                    </c:numCache>
                  </c:numRef>
                </c:val>
                <c:smooth val="0"/>
                <c:extLst xmlns:c15="http://schemas.microsoft.com/office/drawing/2012/chart">
                  <c:ext xmlns:c16="http://schemas.microsoft.com/office/drawing/2014/chart" uri="{C3380CC4-5D6E-409C-BE32-E72D297353CC}">
                    <c16:uniqueId val="{00000005-302B-4BF3-8504-A069ABACFB7B}"/>
                  </c:ext>
                </c:extLst>
              </c15:ser>
            </c15:filteredLineSeries>
          </c:ext>
        </c:extLst>
      </c:lineChart>
      <c:catAx>
        <c:axId val="20705727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5027727"/>
        <c:crosses val="autoZero"/>
        <c:auto val="1"/>
        <c:lblAlgn val="ctr"/>
        <c:lblOffset val="100"/>
        <c:noMultiLvlLbl val="0"/>
      </c:catAx>
      <c:valAx>
        <c:axId val="19502772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05727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Average PPCI by PY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6"/>
          <c:order val="6"/>
          <c:tx>
            <c:strRef>
              <c:f>'Past Inflation'!$A$33</c:f>
              <c:strCache>
                <c:ptCount val="1"/>
                <c:pt idx="0">
                  <c:v>2013</c:v>
                </c:pt>
              </c:strCache>
            </c:strRef>
          </c:tx>
          <c:spPr>
            <a:ln w="28575" cap="rnd">
              <a:solidFill>
                <a:schemeClr val="accent1">
                  <a:lumMod val="60000"/>
                </a:schemeClr>
              </a:solidFill>
              <a:round/>
            </a:ln>
            <a:effectLst/>
          </c:spPr>
          <c:marker>
            <c:symbol val="none"/>
          </c:marker>
          <c:val>
            <c:numRef>
              <c:f>'Past Inflation'!$C$33:$R$33</c:f>
              <c:numCache>
                <c:formatCode>#,##0</c:formatCode>
                <c:ptCount val="16"/>
                <c:pt idx="0">
                  <c:v>2060.0421635450548</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6-D836-4FCD-8647-B4C0F8F73B4C}"/>
            </c:ext>
          </c:extLst>
        </c:ser>
        <c:ser>
          <c:idx val="7"/>
          <c:order val="7"/>
          <c:tx>
            <c:strRef>
              <c:f>'Past Inflation'!$A$34</c:f>
              <c:strCache>
                <c:ptCount val="1"/>
                <c:pt idx="0">
                  <c:v>2014</c:v>
                </c:pt>
              </c:strCache>
            </c:strRef>
          </c:tx>
          <c:spPr>
            <a:ln w="28575" cap="rnd">
              <a:solidFill>
                <a:schemeClr val="accent2">
                  <a:lumMod val="60000"/>
                </a:schemeClr>
              </a:solidFill>
              <a:round/>
            </a:ln>
            <a:effectLst/>
          </c:spPr>
          <c:marker>
            <c:symbol val="none"/>
          </c:marker>
          <c:val>
            <c:numRef>
              <c:f>'Past Inflation'!$C$34:$R$34</c:f>
              <c:numCache>
                <c:formatCode>#,##0</c:formatCode>
                <c:ptCount val="16"/>
                <c:pt idx="0">
                  <c:v>3028.8986010380008</c:v>
                </c:pt>
                <c:pt idx="1">
                  <c:v>3299.3849991038628</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7-D836-4FCD-8647-B4C0F8F73B4C}"/>
            </c:ext>
          </c:extLst>
        </c:ser>
        <c:ser>
          <c:idx val="8"/>
          <c:order val="8"/>
          <c:tx>
            <c:strRef>
              <c:f>'Past Inflation'!$A$35</c:f>
              <c:strCache>
                <c:ptCount val="1"/>
                <c:pt idx="0">
                  <c:v>2015</c:v>
                </c:pt>
              </c:strCache>
            </c:strRef>
          </c:tx>
          <c:spPr>
            <a:ln w="28575" cap="rnd">
              <a:solidFill>
                <a:schemeClr val="accent3">
                  <a:lumMod val="60000"/>
                </a:schemeClr>
              </a:solidFill>
              <a:round/>
            </a:ln>
            <a:effectLst/>
          </c:spPr>
          <c:marker>
            <c:symbol val="none"/>
          </c:marker>
          <c:val>
            <c:numRef>
              <c:f>'Past Inflation'!$C$35:$R$35</c:f>
              <c:numCache>
                <c:formatCode>#,##0</c:formatCode>
                <c:ptCount val="16"/>
                <c:pt idx="0">
                  <c:v>2743.3293326845878</c:v>
                </c:pt>
                <c:pt idx="1">
                  <c:v>4197.4269954243309</c:v>
                </c:pt>
                <c:pt idx="2">
                  <c:v>4114.4692447435673</c:v>
                </c:pt>
                <c:pt idx="3">
                  <c:v>0</c:v>
                </c:pt>
                <c:pt idx="4">
                  <c:v>0</c:v>
                </c:pt>
                <c:pt idx="5">
                  <c:v>0</c:v>
                </c:pt>
                <c:pt idx="6">
                  <c:v>0</c:v>
                </c:pt>
                <c:pt idx="7">
                  <c:v>0</c:v>
                </c:pt>
                <c:pt idx="8">
                  <c:v>0</c:v>
                </c:pt>
              </c:numCache>
            </c:numRef>
          </c:val>
          <c:smooth val="0"/>
          <c:extLst>
            <c:ext xmlns:c16="http://schemas.microsoft.com/office/drawing/2014/chart" uri="{C3380CC4-5D6E-409C-BE32-E72D297353CC}">
              <c16:uniqueId val="{00000008-D836-4FCD-8647-B4C0F8F73B4C}"/>
            </c:ext>
          </c:extLst>
        </c:ser>
        <c:ser>
          <c:idx val="9"/>
          <c:order val="9"/>
          <c:tx>
            <c:strRef>
              <c:f>'Past Inflation'!$A$36</c:f>
              <c:strCache>
                <c:ptCount val="1"/>
                <c:pt idx="0">
                  <c:v>2016</c:v>
                </c:pt>
              </c:strCache>
            </c:strRef>
          </c:tx>
          <c:spPr>
            <a:ln w="28575" cap="rnd">
              <a:solidFill>
                <a:schemeClr val="accent4">
                  <a:lumMod val="60000"/>
                </a:schemeClr>
              </a:solidFill>
              <a:round/>
            </a:ln>
            <a:effectLst/>
          </c:spPr>
          <c:marker>
            <c:symbol val="none"/>
          </c:marker>
          <c:val>
            <c:numRef>
              <c:f>'Past Inflation'!$C$36:$R$36</c:f>
              <c:numCache>
                <c:formatCode>#,##0</c:formatCode>
                <c:ptCount val="16"/>
                <c:pt idx="0">
                  <c:v>2489.1186391529295</c:v>
                </c:pt>
                <c:pt idx="1">
                  <c:v>5244.5519097711804</c:v>
                </c:pt>
                <c:pt idx="2">
                  <c:v>3642.3237570910778</c:v>
                </c:pt>
                <c:pt idx="3">
                  <c:v>3907.1813139403903</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9-D836-4FCD-8647-B4C0F8F73B4C}"/>
            </c:ext>
          </c:extLst>
        </c:ser>
        <c:ser>
          <c:idx val="10"/>
          <c:order val="10"/>
          <c:tx>
            <c:strRef>
              <c:f>'Past Inflation'!$A$37</c:f>
              <c:strCache>
                <c:ptCount val="1"/>
                <c:pt idx="0">
                  <c:v>2017</c:v>
                </c:pt>
              </c:strCache>
            </c:strRef>
          </c:tx>
          <c:spPr>
            <a:ln w="28575" cap="rnd">
              <a:solidFill>
                <a:schemeClr val="accent5">
                  <a:lumMod val="60000"/>
                </a:schemeClr>
              </a:solidFill>
              <a:round/>
            </a:ln>
            <a:effectLst/>
          </c:spPr>
          <c:marker>
            <c:symbol val="none"/>
          </c:marker>
          <c:val>
            <c:numRef>
              <c:f>'Past Inflation'!$C$37:$R$37</c:f>
              <c:numCache>
                <c:formatCode>#,##0</c:formatCode>
                <c:ptCount val="16"/>
                <c:pt idx="0">
                  <c:v>3001.4361940382505</c:v>
                </c:pt>
                <c:pt idx="1">
                  <c:v>3541.241258296348</c:v>
                </c:pt>
                <c:pt idx="2">
                  <c:v>4662.6175997500295</c:v>
                </c:pt>
                <c:pt idx="3">
                  <c:v>4360.6354041083687</c:v>
                </c:pt>
                <c:pt idx="4">
                  <c:v>4170.8623960537898</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A-D836-4FCD-8647-B4C0F8F73B4C}"/>
            </c:ext>
          </c:extLst>
        </c:ser>
        <c:ser>
          <c:idx val="11"/>
          <c:order val="11"/>
          <c:tx>
            <c:strRef>
              <c:f>'Past Inflation'!$A$38</c:f>
              <c:strCache>
                <c:ptCount val="1"/>
                <c:pt idx="0">
                  <c:v>2018</c:v>
                </c:pt>
              </c:strCache>
            </c:strRef>
          </c:tx>
          <c:spPr>
            <a:ln w="28575" cap="rnd">
              <a:solidFill>
                <a:schemeClr val="accent6">
                  <a:lumMod val="60000"/>
                </a:schemeClr>
              </a:solidFill>
              <a:round/>
            </a:ln>
            <a:effectLst/>
          </c:spPr>
          <c:marker>
            <c:symbol val="none"/>
          </c:marker>
          <c:val>
            <c:numRef>
              <c:f>'Past Inflation'!$C$38:$R$38</c:f>
              <c:numCache>
                <c:formatCode>#,##0</c:formatCode>
                <c:ptCount val="16"/>
                <c:pt idx="0">
                  <c:v>3760.1750165073049</c:v>
                </c:pt>
                <c:pt idx="1">
                  <c:v>3306.3808134059077</c:v>
                </c:pt>
                <c:pt idx="2">
                  <c:v>4478.7204006267384</c:v>
                </c:pt>
                <c:pt idx="3">
                  <c:v>4850.0902868242165</c:v>
                </c:pt>
                <c:pt idx="4">
                  <c:v>3608.6307947251848</c:v>
                </c:pt>
                <c:pt idx="5">
                  <c:v>2643.533687913884</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B-D836-4FCD-8647-B4C0F8F73B4C}"/>
            </c:ext>
          </c:extLst>
        </c:ser>
        <c:ser>
          <c:idx val="12"/>
          <c:order val="12"/>
          <c:tx>
            <c:strRef>
              <c:f>'Past Inflation'!$A$39</c:f>
              <c:strCache>
                <c:ptCount val="1"/>
                <c:pt idx="0">
                  <c:v>2019</c:v>
                </c:pt>
              </c:strCache>
            </c:strRef>
          </c:tx>
          <c:spPr>
            <a:ln w="28575" cap="rnd">
              <a:solidFill>
                <a:schemeClr val="accent1">
                  <a:lumMod val="80000"/>
                  <a:lumOff val="20000"/>
                </a:schemeClr>
              </a:solidFill>
              <a:round/>
            </a:ln>
            <a:effectLst/>
          </c:spPr>
          <c:marker>
            <c:symbol val="none"/>
          </c:marker>
          <c:val>
            <c:numRef>
              <c:f>'Past Inflation'!$C$39:$R$39</c:f>
              <c:numCache>
                <c:formatCode>#,##0</c:formatCode>
                <c:ptCount val="16"/>
                <c:pt idx="0">
                  <c:v>3022.3619973854798</c:v>
                </c:pt>
                <c:pt idx="1">
                  <c:v>4376.0319848775152</c:v>
                </c:pt>
                <c:pt idx="2">
                  <c:v>4264.369228704968</c:v>
                </c:pt>
                <c:pt idx="3">
                  <c:v>5172.1786452570122</c:v>
                </c:pt>
                <c:pt idx="4">
                  <c:v>7429.1410554331951</c:v>
                </c:pt>
                <c:pt idx="5">
                  <c:v>4896.7429930573107</c:v>
                </c:pt>
                <c:pt idx="6">
                  <c:v>1971.8888325306889</c:v>
                </c:pt>
                <c:pt idx="7">
                  <c:v>0</c:v>
                </c:pt>
                <c:pt idx="8">
                  <c:v>0</c:v>
                </c:pt>
                <c:pt idx="9">
                  <c:v>0</c:v>
                </c:pt>
                <c:pt idx="10">
                  <c:v>0</c:v>
                </c:pt>
                <c:pt idx="11">
                  <c:v>0</c:v>
                </c:pt>
                <c:pt idx="12">
                  <c:v>0</c:v>
                </c:pt>
              </c:numCache>
            </c:numRef>
          </c:val>
          <c:smooth val="0"/>
          <c:extLst>
            <c:ext xmlns:c16="http://schemas.microsoft.com/office/drawing/2014/chart" uri="{C3380CC4-5D6E-409C-BE32-E72D297353CC}">
              <c16:uniqueId val="{0000000C-D836-4FCD-8647-B4C0F8F73B4C}"/>
            </c:ext>
          </c:extLst>
        </c:ser>
        <c:ser>
          <c:idx val="13"/>
          <c:order val="13"/>
          <c:tx>
            <c:strRef>
              <c:f>'Past Inflation'!$A$40</c:f>
              <c:strCache>
                <c:ptCount val="1"/>
                <c:pt idx="0">
                  <c:v>2020</c:v>
                </c:pt>
              </c:strCache>
            </c:strRef>
          </c:tx>
          <c:spPr>
            <a:ln w="28575" cap="rnd">
              <a:solidFill>
                <a:schemeClr val="accent2">
                  <a:lumMod val="80000"/>
                  <a:lumOff val="20000"/>
                </a:schemeClr>
              </a:solidFill>
              <a:round/>
            </a:ln>
            <a:effectLst/>
          </c:spPr>
          <c:marker>
            <c:symbol val="none"/>
          </c:marker>
          <c:val>
            <c:numRef>
              <c:f>'Past Inflation'!$C$40:$R$40</c:f>
              <c:numCache>
                <c:formatCode>#,##0</c:formatCode>
                <c:ptCount val="16"/>
                <c:pt idx="0">
                  <c:v>3047.6314959190718</c:v>
                </c:pt>
                <c:pt idx="1">
                  <c:v>4499.7646939117931</c:v>
                </c:pt>
                <c:pt idx="2">
                  <c:v>3954.5446950055648</c:v>
                </c:pt>
                <c:pt idx="3">
                  <c:v>5224.2538142070143</c:v>
                </c:pt>
                <c:pt idx="4">
                  <c:v>5019.4127641673531</c:v>
                </c:pt>
                <c:pt idx="5">
                  <c:v>5165.8374901214283</c:v>
                </c:pt>
                <c:pt idx="6">
                  <c:v>2874.1654467999497</c:v>
                </c:pt>
                <c:pt idx="7">
                  <c:v>1455.3095650320108</c:v>
                </c:pt>
                <c:pt idx="8">
                  <c:v>0</c:v>
                </c:pt>
                <c:pt idx="9">
                  <c:v>0</c:v>
                </c:pt>
                <c:pt idx="10">
                  <c:v>0</c:v>
                </c:pt>
                <c:pt idx="11">
                  <c:v>0</c:v>
                </c:pt>
                <c:pt idx="12">
                  <c:v>0</c:v>
                </c:pt>
                <c:pt idx="13">
                  <c:v>0</c:v>
                </c:pt>
              </c:numCache>
            </c:numRef>
          </c:val>
          <c:smooth val="0"/>
          <c:extLst>
            <c:ext xmlns:c16="http://schemas.microsoft.com/office/drawing/2014/chart" uri="{C3380CC4-5D6E-409C-BE32-E72D297353CC}">
              <c16:uniqueId val="{0000000D-D836-4FCD-8647-B4C0F8F73B4C}"/>
            </c:ext>
          </c:extLst>
        </c:ser>
        <c:ser>
          <c:idx val="14"/>
          <c:order val="14"/>
          <c:tx>
            <c:strRef>
              <c:f>'Past Inflation'!$A$41</c:f>
              <c:strCache>
                <c:ptCount val="1"/>
                <c:pt idx="0">
                  <c:v>2021</c:v>
                </c:pt>
              </c:strCache>
            </c:strRef>
          </c:tx>
          <c:spPr>
            <a:ln w="28575" cap="rnd">
              <a:solidFill>
                <a:schemeClr val="accent3">
                  <a:lumMod val="80000"/>
                  <a:lumOff val="20000"/>
                </a:schemeClr>
              </a:solidFill>
              <a:round/>
            </a:ln>
            <a:effectLst/>
          </c:spPr>
          <c:marker>
            <c:symbol val="none"/>
          </c:marker>
          <c:val>
            <c:numRef>
              <c:f>'Past Inflation'!$C$41:$R$41</c:f>
              <c:numCache>
                <c:formatCode>#,##0</c:formatCode>
                <c:ptCount val="16"/>
                <c:pt idx="0">
                  <c:v>2894.679124684656</c:v>
                </c:pt>
                <c:pt idx="1">
                  <c:v>5547.0296046382109</c:v>
                </c:pt>
                <c:pt idx="2">
                  <c:v>4347.7820937728538</c:v>
                </c:pt>
                <c:pt idx="3">
                  <c:v>5871.4689691510112</c:v>
                </c:pt>
                <c:pt idx="4">
                  <c:v>5177.3309702201796</c:v>
                </c:pt>
                <c:pt idx="5">
                  <c:v>3841.2501712879248</c:v>
                </c:pt>
                <c:pt idx="6">
                  <c:v>2585.3867777625883</c:v>
                </c:pt>
                <c:pt idx="7">
                  <c:v>1290.8491705185334</c:v>
                </c:pt>
                <c:pt idx="8">
                  <c:v>1047.2675544866095</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0E-D836-4FCD-8647-B4C0F8F73B4C}"/>
            </c:ext>
          </c:extLst>
        </c:ser>
        <c:ser>
          <c:idx val="15"/>
          <c:order val="15"/>
          <c:tx>
            <c:strRef>
              <c:f>'Past Inflation'!$A$42</c:f>
              <c:strCache>
                <c:ptCount val="1"/>
                <c:pt idx="0">
                  <c:v>2022</c:v>
                </c:pt>
              </c:strCache>
            </c:strRef>
          </c:tx>
          <c:spPr>
            <a:ln w="28575" cap="rnd">
              <a:solidFill>
                <a:schemeClr val="accent4">
                  <a:lumMod val="80000"/>
                  <a:lumOff val="20000"/>
                </a:schemeClr>
              </a:solidFill>
              <a:round/>
            </a:ln>
            <a:effectLst/>
          </c:spPr>
          <c:marker>
            <c:symbol val="none"/>
          </c:marker>
          <c:val>
            <c:numRef>
              <c:f>'Past Inflation'!$C$42:$R$42</c:f>
              <c:numCache>
                <c:formatCode>#,##0</c:formatCode>
                <c:ptCount val="16"/>
                <c:pt idx="0">
                  <c:v>2746.1324187359905</c:v>
                </c:pt>
                <c:pt idx="1">
                  <c:v>4196.1704948322058</c:v>
                </c:pt>
                <c:pt idx="2">
                  <c:v>5826.9541595630599</c:v>
                </c:pt>
                <c:pt idx="3">
                  <c:v>5471.0283318168667</c:v>
                </c:pt>
                <c:pt idx="4">
                  <c:v>5414.6753788504193</c:v>
                </c:pt>
                <c:pt idx="5">
                  <c:v>5149.1326799440849</c:v>
                </c:pt>
                <c:pt idx="6">
                  <c:v>2564.2344921035642</c:v>
                </c:pt>
                <c:pt idx="7">
                  <c:v>1696.3560157556697</c:v>
                </c:pt>
                <c:pt idx="8">
                  <c:v>1673.5528833107157</c:v>
                </c:pt>
                <c:pt idx="9">
                  <c:v>3491.7642285299617</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F-D836-4FCD-8647-B4C0F8F73B4C}"/>
            </c:ext>
          </c:extLst>
        </c:ser>
        <c:dLbls>
          <c:showLegendKey val="0"/>
          <c:showVal val="0"/>
          <c:showCatName val="0"/>
          <c:showSerName val="0"/>
          <c:showPercent val="0"/>
          <c:showBubbleSize val="0"/>
        </c:dLbls>
        <c:smooth val="0"/>
        <c:axId val="1817471311"/>
        <c:axId val="195068495"/>
        <c:extLst>
          <c:ext xmlns:c15="http://schemas.microsoft.com/office/drawing/2012/chart" uri="{02D57815-91ED-43cb-92C2-25804820EDAC}">
            <c15:filteredLineSeries>
              <c15:ser>
                <c:idx val="0"/>
                <c:order val="0"/>
                <c:tx>
                  <c:strRef>
                    <c:extLst>
                      <c:ext uri="{02D57815-91ED-43cb-92C2-25804820EDAC}">
                        <c15:formulaRef>
                          <c15:sqref>'Past Inflation'!$A$27</c15:sqref>
                        </c15:formulaRef>
                      </c:ext>
                    </c:extLst>
                    <c:strCache>
                      <c:ptCount val="1"/>
                      <c:pt idx="0">
                        <c:v>2007</c:v>
                      </c:pt>
                    </c:strCache>
                  </c:strRef>
                </c:tx>
                <c:spPr>
                  <a:ln w="28575" cap="rnd">
                    <a:solidFill>
                      <a:schemeClr val="accent1"/>
                    </a:solidFill>
                    <a:round/>
                  </a:ln>
                  <a:effectLst/>
                </c:spPr>
                <c:marker>
                  <c:symbol val="none"/>
                </c:marker>
                <c:val>
                  <c:numRef>
                    <c:extLst>
                      <c:ext uri="{02D57815-91ED-43cb-92C2-25804820EDAC}">
                        <c15:formulaRef>
                          <c15:sqref>'Past Inflation'!$C$27:$R$27</c15:sqref>
                        </c15:formulaRef>
                      </c:ext>
                    </c:extLst>
                    <c:numCache>
                      <c:formatCode>#,##0</c:formatCode>
                      <c:ptCount val="16"/>
                      <c:pt idx="0">
                        <c:v>0</c:v>
                      </c:pt>
                    </c:numCache>
                  </c:numRef>
                </c:val>
                <c:smooth val="0"/>
                <c:extLst>
                  <c:ext xmlns:c16="http://schemas.microsoft.com/office/drawing/2014/chart" uri="{C3380CC4-5D6E-409C-BE32-E72D297353CC}">
                    <c16:uniqueId val="{00000000-D836-4FCD-8647-B4C0F8F73B4C}"/>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'Past Inflation'!$A$28</c15:sqref>
                        </c15:formulaRef>
                      </c:ext>
                    </c:extLst>
                    <c:strCache>
                      <c:ptCount val="1"/>
                      <c:pt idx="0">
                        <c:v>2008</c:v>
                      </c:pt>
                    </c:strCache>
                  </c:strRef>
                </c:tx>
                <c:spPr>
                  <a:ln w="28575" cap="rnd">
                    <a:solidFill>
                      <a:schemeClr val="accent2"/>
                    </a:solidFill>
                    <a:round/>
                  </a:ln>
                  <a:effectLst/>
                </c:spPr>
                <c:marker>
                  <c:symbol val="none"/>
                </c:marker>
                <c:val>
                  <c:numRef>
                    <c:extLst xmlns:c15="http://schemas.microsoft.com/office/drawing/2012/chart">
                      <c:ext xmlns:c15="http://schemas.microsoft.com/office/drawing/2012/chart" uri="{02D57815-91ED-43cb-92C2-25804820EDAC}">
                        <c15:formulaRef>
                          <c15:sqref>'Past Inflation'!$C$28:$R$28</c15:sqref>
                        </c15:formulaRef>
                      </c:ext>
                    </c:extLst>
                    <c:numCache>
                      <c:formatCode>#,##0</c:formatCode>
                      <c:ptCount val="16"/>
                      <c:pt idx="0">
                        <c:v>0</c:v>
                      </c:pt>
                      <c:pt idx="1">
                        <c:v>0</c:v>
                      </c:pt>
                    </c:numCache>
                  </c:numRef>
                </c:val>
                <c:smooth val="0"/>
                <c:extLst xmlns:c15="http://schemas.microsoft.com/office/drawing/2012/chart">
                  <c:ext xmlns:c16="http://schemas.microsoft.com/office/drawing/2014/chart" uri="{C3380CC4-5D6E-409C-BE32-E72D297353CC}">
                    <c16:uniqueId val="{00000001-D836-4FCD-8647-B4C0F8F73B4C}"/>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'Past Inflation'!$A$29</c15:sqref>
                        </c15:formulaRef>
                      </c:ext>
                    </c:extLst>
                    <c:strCache>
                      <c:ptCount val="1"/>
                      <c:pt idx="0">
                        <c:v>2009</c:v>
                      </c:pt>
                    </c:strCache>
                  </c:strRef>
                </c:tx>
                <c:spPr>
                  <a:ln w="28575" cap="rnd">
                    <a:solidFill>
                      <a:schemeClr val="accent3"/>
                    </a:solidFill>
                    <a:round/>
                  </a:ln>
                  <a:effectLst/>
                </c:spPr>
                <c:marker>
                  <c:symbol val="none"/>
                </c:marker>
                <c:val>
                  <c:numRef>
                    <c:extLst xmlns:c15="http://schemas.microsoft.com/office/drawing/2012/chart">
                      <c:ext xmlns:c15="http://schemas.microsoft.com/office/drawing/2012/chart" uri="{02D57815-91ED-43cb-92C2-25804820EDAC}">
                        <c15:formulaRef>
                          <c15:sqref>'Past Inflation'!$C$29:$R$29</c15:sqref>
                        </c15:formulaRef>
                      </c:ext>
                    </c:extLst>
                    <c:numCache>
                      <c:formatCode>#,##0</c:formatCode>
                      <c:ptCount val="16"/>
                      <c:pt idx="0">
                        <c:v>0</c:v>
                      </c:pt>
                      <c:pt idx="1">
                        <c:v>0</c:v>
                      </c:pt>
                      <c:pt idx="2">
                        <c:v>0</c:v>
                      </c:pt>
                    </c:numCache>
                  </c:numRef>
                </c:val>
                <c:smooth val="0"/>
                <c:extLst xmlns:c15="http://schemas.microsoft.com/office/drawing/2012/chart">
                  <c:ext xmlns:c16="http://schemas.microsoft.com/office/drawing/2014/chart" uri="{C3380CC4-5D6E-409C-BE32-E72D297353CC}">
                    <c16:uniqueId val="{00000002-D836-4FCD-8647-B4C0F8F73B4C}"/>
                  </c:ext>
                </c:extLst>
              </c15:ser>
            </c15:filteredLineSeries>
            <c15:filteredLineSeries>
              <c15:ser>
                <c:idx val="3"/>
                <c:order val="3"/>
                <c:tx>
                  <c:strRef>
                    <c:extLst xmlns:c15="http://schemas.microsoft.com/office/drawing/2012/chart">
                      <c:ext xmlns:c15="http://schemas.microsoft.com/office/drawing/2012/chart" uri="{02D57815-91ED-43cb-92C2-25804820EDAC}">
                        <c15:formulaRef>
                          <c15:sqref>'Past Inflation'!$A$30</c15:sqref>
                        </c15:formulaRef>
                      </c:ext>
                    </c:extLst>
                    <c:strCache>
                      <c:ptCount val="1"/>
                      <c:pt idx="0">
                        <c:v>2010</c:v>
                      </c:pt>
                    </c:strCache>
                  </c:strRef>
                </c:tx>
                <c:spPr>
                  <a:ln w="28575" cap="rnd">
                    <a:solidFill>
                      <a:schemeClr val="accent4"/>
                    </a:solidFill>
                    <a:round/>
                  </a:ln>
                  <a:effectLst/>
                </c:spPr>
                <c:marker>
                  <c:symbol val="none"/>
                </c:marker>
                <c:val>
                  <c:numRef>
                    <c:extLst xmlns:c15="http://schemas.microsoft.com/office/drawing/2012/chart">
                      <c:ext xmlns:c15="http://schemas.microsoft.com/office/drawing/2012/chart" uri="{02D57815-91ED-43cb-92C2-25804820EDAC}">
                        <c15:formulaRef>
                          <c15:sqref>'Past Inflation'!$C$30:$R$30</c15:sqref>
                        </c15:formulaRef>
                      </c:ext>
                    </c:extLst>
                    <c:numCache>
                      <c:formatCode>#,##0</c:formatCode>
                      <c:ptCount val="16"/>
                      <c:pt idx="0">
                        <c:v>0</c:v>
                      </c:pt>
                      <c:pt idx="1">
                        <c:v>0</c:v>
                      </c:pt>
                      <c:pt idx="2">
                        <c:v>0</c:v>
                      </c:pt>
                      <c:pt idx="3">
                        <c:v>0</c:v>
                      </c:pt>
                    </c:numCache>
                  </c:numRef>
                </c:val>
                <c:smooth val="0"/>
                <c:extLst xmlns:c15="http://schemas.microsoft.com/office/drawing/2012/chart">
                  <c:ext xmlns:c16="http://schemas.microsoft.com/office/drawing/2014/chart" uri="{C3380CC4-5D6E-409C-BE32-E72D297353CC}">
                    <c16:uniqueId val="{00000003-D836-4FCD-8647-B4C0F8F73B4C}"/>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'Past Inflation'!$A$31</c15:sqref>
                        </c15:formulaRef>
                      </c:ext>
                    </c:extLst>
                    <c:strCache>
                      <c:ptCount val="1"/>
                      <c:pt idx="0">
                        <c:v>2011</c:v>
                      </c:pt>
                    </c:strCache>
                  </c:strRef>
                </c:tx>
                <c:spPr>
                  <a:ln w="28575" cap="rnd">
                    <a:solidFill>
                      <a:schemeClr val="accent5"/>
                    </a:solidFill>
                    <a:round/>
                  </a:ln>
                  <a:effectLst/>
                </c:spPr>
                <c:marker>
                  <c:symbol val="none"/>
                </c:marker>
                <c:val>
                  <c:numRef>
                    <c:extLst xmlns:c15="http://schemas.microsoft.com/office/drawing/2012/chart">
                      <c:ext xmlns:c15="http://schemas.microsoft.com/office/drawing/2012/chart" uri="{02D57815-91ED-43cb-92C2-25804820EDAC}">
                        <c15:formulaRef>
                          <c15:sqref>'Past Inflation'!$C$31:$R$31</c15:sqref>
                        </c15:formulaRef>
                      </c:ext>
                    </c:extLst>
                    <c:numCache>
                      <c:formatCode>#,##0</c:formatCode>
                      <c:ptCount val="16"/>
                      <c:pt idx="0">
                        <c:v>0</c:v>
                      </c:pt>
                      <c:pt idx="1">
                        <c:v>0</c:v>
                      </c:pt>
                      <c:pt idx="2">
                        <c:v>0</c:v>
                      </c:pt>
                      <c:pt idx="3">
                        <c:v>0</c:v>
                      </c:pt>
                      <c:pt idx="4">
                        <c:v>0</c:v>
                      </c:pt>
                    </c:numCache>
                  </c:numRef>
                </c:val>
                <c:smooth val="0"/>
                <c:extLst xmlns:c15="http://schemas.microsoft.com/office/drawing/2012/chart">
                  <c:ext xmlns:c16="http://schemas.microsoft.com/office/drawing/2014/chart" uri="{C3380CC4-5D6E-409C-BE32-E72D297353CC}">
                    <c16:uniqueId val="{00000004-D836-4FCD-8647-B4C0F8F73B4C}"/>
                  </c:ext>
                </c:extLst>
              </c15:ser>
            </c15:filteredLineSeries>
            <c15:filteredLineSeries>
              <c15:ser>
                <c:idx val="5"/>
                <c:order val="5"/>
                <c:tx>
                  <c:strRef>
                    <c:extLst xmlns:c15="http://schemas.microsoft.com/office/drawing/2012/chart">
                      <c:ext xmlns:c15="http://schemas.microsoft.com/office/drawing/2012/chart" uri="{02D57815-91ED-43cb-92C2-25804820EDAC}">
                        <c15:formulaRef>
                          <c15:sqref>'Past Inflation'!$A$32</c15:sqref>
                        </c15:formulaRef>
                      </c:ext>
                    </c:extLst>
                    <c:strCache>
                      <c:ptCount val="1"/>
                      <c:pt idx="0">
                        <c:v>2012</c:v>
                      </c:pt>
                    </c:strCache>
                  </c:strRef>
                </c:tx>
                <c:spPr>
                  <a:ln w="28575" cap="rnd">
                    <a:solidFill>
                      <a:schemeClr val="accent6"/>
                    </a:solidFill>
                    <a:round/>
                  </a:ln>
                  <a:effectLst/>
                </c:spPr>
                <c:marker>
                  <c:symbol val="none"/>
                </c:marker>
                <c:val>
                  <c:numRef>
                    <c:extLst xmlns:c15="http://schemas.microsoft.com/office/drawing/2012/chart">
                      <c:ext xmlns:c15="http://schemas.microsoft.com/office/drawing/2012/chart" uri="{02D57815-91ED-43cb-92C2-25804820EDAC}">
                        <c15:formulaRef>
                          <c15:sqref>'Past Inflation'!$C$32:$R$32</c15:sqref>
                        </c15:formulaRef>
                      </c:ext>
                    </c:extLst>
                    <c:numCache>
                      <c:formatCode>#,##0</c:formatCode>
                      <c:ptCount val="16"/>
                      <c:pt idx="0">
                        <c:v>0</c:v>
                      </c:pt>
                      <c:pt idx="1">
                        <c:v>0</c:v>
                      </c:pt>
                      <c:pt idx="2">
                        <c:v>0</c:v>
                      </c:pt>
                      <c:pt idx="3">
                        <c:v>0</c:v>
                      </c:pt>
                      <c:pt idx="4">
                        <c:v>0</c:v>
                      </c:pt>
                      <c:pt idx="5">
                        <c:v>0</c:v>
                      </c:pt>
                    </c:numCache>
                  </c:numRef>
                </c:val>
                <c:smooth val="0"/>
                <c:extLst xmlns:c15="http://schemas.microsoft.com/office/drawing/2012/chart">
                  <c:ext xmlns:c16="http://schemas.microsoft.com/office/drawing/2014/chart" uri="{C3380CC4-5D6E-409C-BE32-E72D297353CC}">
                    <c16:uniqueId val="{00000005-D836-4FCD-8647-B4C0F8F73B4C}"/>
                  </c:ext>
                </c:extLst>
              </c15:ser>
            </c15:filteredLineSeries>
          </c:ext>
        </c:extLst>
      </c:lineChart>
      <c:catAx>
        <c:axId val="1817471311"/>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5068495"/>
        <c:crosses val="autoZero"/>
        <c:auto val="1"/>
        <c:lblAlgn val="ctr"/>
        <c:lblOffset val="100"/>
        <c:noMultiLvlLbl val="0"/>
      </c:catAx>
      <c:valAx>
        <c:axId val="19506849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1747131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618001637539168E-2"/>
          <c:y val="3.8268698861499362E-2"/>
          <c:w val="0.89747875434089053"/>
          <c:h val="0.80346297482840034"/>
        </c:manualLayout>
      </c:layout>
      <c:scatterChart>
        <c:scatterStyle val="lineMarker"/>
        <c:varyColors val="0"/>
        <c:ser>
          <c:idx val="1"/>
          <c:order val="0"/>
          <c:tx>
            <c:strRef>
              <c:f>'Past Inflation'!$B$92</c:f>
              <c:strCache>
                <c:ptCount val="1"/>
                <c:pt idx="0">
                  <c:v>Adopted Past Inflation Rate</c:v>
                </c:pt>
              </c:strCache>
            </c:strRef>
          </c:tx>
          <c:marker>
            <c:symbol val="none"/>
          </c:marker>
          <c:xVal>
            <c:numRef>
              <c:f>'Past Inflation'!$C$46:$G$46</c:f>
              <c:numCache>
                <c:formatCode>General</c:formatCode>
                <c:ptCount val="5"/>
                <c:pt idx="0">
                  <c:v>0</c:v>
                </c:pt>
                <c:pt idx="1">
                  <c:v>1</c:v>
                </c:pt>
                <c:pt idx="2">
                  <c:v>2</c:v>
                </c:pt>
                <c:pt idx="3">
                  <c:v>3</c:v>
                </c:pt>
                <c:pt idx="4">
                  <c:v>4</c:v>
                </c:pt>
              </c:numCache>
            </c:numRef>
          </c:xVal>
          <c:yVal>
            <c:numRef>
              <c:f>'Past Inflation'!$C$92:$G$92</c:f>
              <c:numCache>
                <c:formatCode>0.00%</c:formatCode>
                <c:ptCount val="5"/>
                <c:pt idx="0">
                  <c:v>2.257767472003902E-2</c:v>
                </c:pt>
                <c:pt idx="1">
                  <c:v>2.257767472003902E-2</c:v>
                </c:pt>
                <c:pt idx="2">
                  <c:v>2.257767472003902E-2</c:v>
                </c:pt>
                <c:pt idx="3">
                  <c:v>2.257767472003902E-2</c:v>
                </c:pt>
                <c:pt idx="4">
                  <c:v>2.257767472003902E-2</c:v>
                </c:pt>
              </c:numCache>
            </c:numRef>
          </c:yVal>
          <c:smooth val="0"/>
          <c:extLst>
            <c:ext xmlns:c16="http://schemas.microsoft.com/office/drawing/2014/chart" uri="{C3380CC4-5D6E-409C-BE32-E72D297353CC}">
              <c16:uniqueId val="{00000000-4436-449C-B6EE-15C76F4BFD0E}"/>
            </c:ext>
          </c:extLst>
        </c:ser>
        <c:ser>
          <c:idx val="0"/>
          <c:order val="1"/>
          <c:tx>
            <c:strRef>
              <c:f>'Past Inflation'!$B$91</c:f>
              <c:strCache>
                <c:ptCount val="1"/>
                <c:pt idx="0">
                  <c:v>Implied Inflation</c:v>
                </c:pt>
              </c:strCache>
            </c:strRef>
          </c:tx>
          <c:spPr>
            <a:ln w="19050" cap="rnd">
              <a:solidFill>
                <a:schemeClr val="accent1"/>
              </a:solidFill>
              <a:round/>
            </a:ln>
            <a:effectLst/>
          </c:spPr>
          <c:marker>
            <c:symbol val="none"/>
          </c:marker>
          <c:xVal>
            <c:numRef>
              <c:f>'Past Inflation'!$C$46:$G$46</c:f>
              <c:numCache>
                <c:formatCode>General</c:formatCode>
                <c:ptCount val="5"/>
                <c:pt idx="0">
                  <c:v>0</c:v>
                </c:pt>
                <c:pt idx="1">
                  <c:v>1</c:v>
                </c:pt>
                <c:pt idx="2">
                  <c:v>2</c:v>
                </c:pt>
                <c:pt idx="3">
                  <c:v>3</c:v>
                </c:pt>
                <c:pt idx="4">
                  <c:v>4</c:v>
                </c:pt>
              </c:numCache>
            </c:numRef>
          </c:xVal>
          <c:yVal>
            <c:numRef>
              <c:f>'Past Inflation'!$C$91:$G$91</c:f>
              <c:numCache>
                <c:formatCode>0.00%</c:formatCode>
                <c:ptCount val="5"/>
                <c:pt idx="0">
                  <c:v>4.3796992199851559E-4</c:v>
                </c:pt>
                <c:pt idx="1">
                  <c:v>1.9352340204606744E-2</c:v>
                </c:pt>
                <c:pt idx="2">
                  <c:v>4.1752517681654444E-2</c:v>
                </c:pt>
                <c:pt idx="3">
                  <c:v>6.1807722329305648E-2</c:v>
                </c:pt>
                <c:pt idx="4">
                  <c:v>5.8678102107291075E-2</c:v>
                </c:pt>
              </c:numCache>
            </c:numRef>
          </c:yVal>
          <c:smooth val="0"/>
          <c:extLst>
            <c:ext xmlns:c16="http://schemas.microsoft.com/office/drawing/2014/chart" uri="{C3380CC4-5D6E-409C-BE32-E72D297353CC}">
              <c16:uniqueId val="{00000001-4436-449C-B6EE-15C76F4BFD0E}"/>
            </c:ext>
          </c:extLst>
        </c:ser>
        <c:dLbls>
          <c:showLegendKey val="0"/>
          <c:showVal val="0"/>
          <c:showCatName val="0"/>
          <c:showSerName val="0"/>
          <c:showPercent val="0"/>
          <c:showBubbleSize val="0"/>
        </c:dLbls>
        <c:axId val="1211493600"/>
        <c:axId val="1206636560"/>
      </c:scatterChart>
      <c:valAx>
        <c:axId val="1211493600"/>
        <c:scaling>
          <c:orientation val="minMax"/>
          <c:max val="4"/>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AU" sz="700"/>
                  <a:t>DY</a:t>
                </a:r>
              </a:p>
            </c:rich>
          </c:tx>
          <c:layout>
            <c:manualLayout>
              <c:xMode val="edge"/>
              <c:yMode val="edge"/>
              <c:x val="0.5160631299584969"/>
              <c:y val="0.88865726175269544"/>
            </c:manualLayout>
          </c:layout>
          <c:overlay val="0"/>
          <c:spPr>
            <a:noFill/>
            <a:ln>
              <a:noFill/>
            </a:ln>
            <a:effectLst/>
          </c:sp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206636560"/>
        <c:crosses val="autoZero"/>
        <c:crossBetween val="midCat"/>
        <c:majorUnit val="1"/>
      </c:valAx>
      <c:valAx>
        <c:axId val="1206636560"/>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AU" sz="700"/>
                  <a:t>Implied inflation factor</a:t>
                </a:r>
              </a:p>
            </c:rich>
          </c:tx>
          <c:overlay val="0"/>
          <c:spPr>
            <a:noFill/>
            <a:ln>
              <a:noFill/>
            </a:ln>
            <a:effectLst/>
          </c:sp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211493600"/>
        <c:crosses val="autoZero"/>
        <c:crossBetween val="midCat"/>
      </c:valAx>
    </c:plotArea>
    <c:legend>
      <c:legendPos val="b"/>
      <c:overlay val="0"/>
      <c:txPr>
        <a:bodyPr/>
        <a:lstStyle/>
        <a:p>
          <a:pPr>
            <a:defRPr sz="700"/>
          </a:pPr>
          <a:endParaRPr lang="en-US"/>
        </a:p>
      </c:txPr>
    </c:legend>
    <c:plotVisOnly val="1"/>
    <c:dispBlanksAs val="gap"/>
    <c:showDLblsOverMax val="0"/>
    <c:extLst/>
  </c:chart>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'Future Inflation'!$F$8</c:f>
              <c:strCache>
                <c:ptCount val="1"/>
                <c:pt idx="0">
                  <c:v>Inflation Swap Rates %</c:v>
                </c:pt>
              </c:strCache>
            </c:strRef>
          </c:tx>
          <c:spPr>
            <a:solidFill>
              <a:schemeClr val="accent1"/>
            </a:solidFill>
            <a:ln>
              <a:noFill/>
            </a:ln>
            <a:effectLst/>
          </c:spPr>
          <c:invertIfNegative val="0"/>
          <c:trendline>
            <c:spPr>
              <a:ln w="19050" cap="rnd">
                <a:solidFill>
                  <a:schemeClr val="accent1"/>
                </a:solidFill>
                <a:prstDash val="sysDot"/>
              </a:ln>
              <a:effectLst/>
            </c:spPr>
            <c:trendlineType val="exp"/>
            <c:dispRSqr val="0"/>
            <c:dispEq val="0"/>
          </c:trendline>
          <c:cat>
            <c:strRef>
              <c:extLst>
                <c:ext xmlns:c15="http://schemas.microsoft.com/office/drawing/2012/chart" uri="{02D57815-91ED-43cb-92C2-25804820EDAC}">
                  <c15:fullRef>
                    <c15:sqref>'Future Inflation'!$A$9:$A$38</c15:sqref>
                  </c15:fullRef>
                </c:ext>
              </c:extLst>
              <c:f>('Future Inflation'!$A$14,'Future Inflation'!$A$24,'Future Inflation'!$A$29,'Future Inflation'!$A$33)</c:f>
              <c:strCache>
                <c:ptCount val="4"/>
                <c:pt idx="0">
                  <c:v>2025</c:v>
                </c:pt>
                <c:pt idx="1">
                  <c:v>2030</c:v>
                </c:pt>
                <c:pt idx="2">
                  <c:v>2032</c:v>
                </c:pt>
                <c:pt idx="3">
                  <c:v>2035</c:v>
                </c:pt>
              </c:strCache>
            </c:strRef>
          </c:cat>
          <c:val>
            <c:numRef>
              <c:extLst>
                <c:ext xmlns:c15="http://schemas.microsoft.com/office/drawing/2012/chart" uri="{02D57815-91ED-43cb-92C2-25804820EDAC}">
                  <c15:fullRef>
                    <c15:sqref>'Future Inflation'!$F$9:$F$38</c15:sqref>
                  </c15:fullRef>
                </c:ext>
              </c:extLst>
              <c:f>('Future Inflation'!$F$14,'Future Inflation'!$F$24,'Future Inflation'!$F$29,'Future Inflation'!$F$33)</c:f>
              <c:numCache>
                <c:formatCode>0.00%</c:formatCode>
                <c:ptCount val="4"/>
                <c:pt idx="0">
                  <c:v>3.5650000000000001E-2</c:v>
                </c:pt>
                <c:pt idx="1">
                  <c:v>2.3849999999999996E-2</c:v>
                </c:pt>
                <c:pt idx="2">
                  <c:v>2.2749999999999999E-2</c:v>
                </c:pt>
                <c:pt idx="3">
                  <c:v>2.2649999999999997E-2</c:v>
                </c:pt>
              </c:numCache>
            </c:numRef>
          </c:val>
          <c:extLst>
            <c:ext xmlns:c16="http://schemas.microsoft.com/office/drawing/2014/chart" uri="{C3380CC4-5D6E-409C-BE32-E72D297353CC}">
              <c16:uniqueId val="{00000000-6D1E-4B24-836A-DC7DFD6DFC53}"/>
            </c:ext>
          </c:extLst>
        </c:ser>
        <c:dLbls>
          <c:showLegendKey val="0"/>
          <c:showVal val="0"/>
          <c:showCatName val="0"/>
          <c:showSerName val="0"/>
          <c:showPercent val="0"/>
          <c:showBubbleSize val="0"/>
        </c:dLbls>
        <c:gapWidth val="219"/>
        <c:axId val="1341899680"/>
        <c:axId val="1006721840"/>
      </c:barChart>
      <c:catAx>
        <c:axId val="1341899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6721840"/>
        <c:crosses val="autoZero"/>
        <c:auto val="1"/>
        <c:lblAlgn val="ctr"/>
        <c:lblOffset val="100"/>
        <c:noMultiLvlLbl val="0"/>
      </c:catAx>
      <c:valAx>
        <c:axId val="100672184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4189968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'Future Inflation'!$F$8</c:f>
              <c:strCache>
                <c:ptCount val="1"/>
                <c:pt idx="0">
                  <c:v>Inflation Swap Rates %</c:v>
                </c:pt>
              </c:strCache>
            </c:strRef>
          </c:tx>
          <c:spPr>
            <a:ln w="28575" cap="rnd">
              <a:solidFill>
                <a:schemeClr val="accent1"/>
              </a:solidFill>
              <a:round/>
            </a:ln>
            <a:effectLst/>
          </c:spPr>
          <c:marker>
            <c:symbol val="none"/>
          </c:marker>
          <c:trendline>
            <c:spPr>
              <a:ln w="19050" cap="rnd">
                <a:solidFill>
                  <a:schemeClr val="accent1"/>
                </a:solidFill>
                <a:prstDash val="sysDot"/>
              </a:ln>
              <a:effectLst/>
            </c:spPr>
            <c:trendlineType val="exp"/>
            <c:dispRSqr val="0"/>
            <c:dispEq val="0"/>
          </c:trendline>
          <c:cat>
            <c:strRef>
              <c:extLst>
                <c:ext xmlns:c15="http://schemas.microsoft.com/office/drawing/2012/chart" uri="{02D57815-91ED-43cb-92C2-25804820EDAC}">
                  <c15:fullRef>
                    <c15:sqref>'Future Inflation'!$A$9:$A$38</c15:sqref>
                  </c15:fullRef>
                </c:ext>
              </c:extLst>
              <c:f>('Future Inflation'!$A$14,'Future Inflation'!$A$24,'Future Inflation'!$A$29,'Future Inflation'!$A$33)</c:f>
              <c:strCache>
                <c:ptCount val="4"/>
                <c:pt idx="0">
                  <c:v>2025</c:v>
                </c:pt>
                <c:pt idx="1">
                  <c:v>2030</c:v>
                </c:pt>
                <c:pt idx="2">
                  <c:v>2032</c:v>
                </c:pt>
                <c:pt idx="3">
                  <c:v>2035</c:v>
                </c:pt>
              </c:strCache>
            </c:strRef>
          </c:cat>
          <c:val>
            <c:numRef>
              <c:extLst>
                <c:ext xmlns:c15="http://schemas.microsoft.com/office/drawing/2012/chart" uri="{02D57815-91ED-43cb-92C2-25804820EDAC}">
                  <c15:fullRef>
                    <c15:sqref>'Future Inflation'!$F$9:$F$38</c15:sqref>
                  </c15:fullRef>
                </c:ext>
              </c:extLst>
              <c:f>('Future Inflation'!$F$14,'Future Inflation'!$F$24,'Future Inflation'!$F$29,'Future Inflation'!$F$33)</c:f>
              <c:numCache>
                <c:formatCode>0.00%</c:formatCode>
                <c:ptCount val="4"/>
                <c:pt idx="0">
                  <c:v>3.5650000000000001E-2</c:v>
                </c:pt>
                <c:pt idx="1">
                  <c:v>2.3849999999999996E-2</c:v>
                </c:pt>
                <c:pt idx="2">
                  <c:v>2.2749999999999999E-2</c:v>
                </c:pt>
                <c:pt idx="3">
                  <c:v>2.2649999999999997E-2</c:v>
                </c:pt>
              </c:numCache>
            </c:numRef>
          </c:val>
          <c:smooth val="0"/>
          <c:extLst>
            <c:ext xmlns:c16="http://schemas.microsoft.com/office/drawing/2014/chart" uri="{C3380CC4-5D6E-409C-BE32-E72D297353CC}">
              <c16:uniqueId val="{00000001-F7B1-4AA6-A2AE-C7E7408B71D6}"/>
            </c:ext>
          </c:extLst>
        </c:ser>
        <c:dLbls>
          <c:showLegendKey val="0"/>
          <c:showVal val="0"/>
          <c:showCatName val="0"/>
          <c:showSerName val="0"/>
          <c:showPercent val="0"/>
          <c:showBubbleSize val="0"/>
        </c:dLbls>
        <c:smooth val="0"/>
        <c:axId val="1341899680"/>
        <c:axId val="1006721840"/>
      </c:lineChart>
      <c:catAx>
        <c:axId val="1341899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6721840"/>
        <c:crosses val="autoZero"/>
        <c:auto val="1"/>
        <c:lblAlgn val="ctr"/>
        <c:lblOffset val="100"/>
        <c:noMultiLvlLbl val="0"/>
      </c:catAx>
      <c:valAx>
        <c:axId val="1006721840"/>
        <c:scaling>
          <c:orientation val="minMax"/>
          <c:min val="1.5000000000000003E-2"/>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4189968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Australian government ZCB yields</a:t>
            </a:r>
            <a:r>
              <a:rPr lang="en-AU" baseline="0"/>
              <a:t> - Jun-22</a:t>
            </a:r>
            <a:endParaRPr lang="en-AU"/>
          </a:p>
        </c:rich>
      </c:tx>
      <c:overlay val="0"/>
      <c:spPr>
        <a:noFill/>
        <a:ln>
          <a:noFill/>
        </a:ln>
        <a:effectLst/>
      </c:spPr>
    </c:title>
    <c:autoTitleDeleted val="0"/>
    <c:plotArea>
      <c:layout/>
      <c:scatterChart>
        <c:scatterStyle val="lineMarker"/>
        <c:varyColors val="0"/>
        <c:ser>
          <c:idx val="0"/>
          <c:order val="0"/>
          <c:tx>
            <c:v>ZCB Yields</c:v>
          </c:tx>
          <c:spPr>
            <a:ln w="19050" cap="rnd">
              <a:solidFill>
                <a:schemeClr val="accent1"/>
              </a:solidFill>
              <a:round/>
            </a:ln>
            <a:effectLst/>
          </c:spPr>
          <c:marker>
            <c:symbol val="none"/>
          </c:marker>
          <c:xVal>
            <c:numRef>
              <c:f>Discounting!$B$9:$B$49</c:f>
              <c:numCache>
                <c:formatCode>General</c:formatCode>
                <c:ptCount val="41"/>
                <c:pt idx="0">
                  <c:v>0</c:v>
                </c:pt>
                <c:pt idx="1">
                  <c:v>0.25</c:v>
                </c:pt>
                <c:pt idx="2">
                  <c:v>0.5</c:v>
                </c:pt>
                <c:pt idx="3">
                  <c:v>0.75</c:v>
                </c:pt>
                <c:pt idx="4">
                  <c:v>1</c:v>
                </c:pt>
                <c:pt idx="5">
                  <c:v>1.25</c:v>
                </c:pt>
                <c:pt idx="6">
                  <c:v>1.5</c:v>
                </c:pt>
                <c:pt idx="7">
                  <c:v>1.75</c:v>
                </c:pt>
                <c:pt idx="8">
                  <c:v>2</c:v>
                </c:pt>
                <c:pt idx="9">
                  <c:v>2.25</c:v>
                </c:pt>
                <c:pt idx="10">
                  <c:v>2.5</c:v>
                </c:pt>
                <c:pt idx="11">
                  <c:v>2.75</c:v>
                </c:pt>
                <c:pt idx="12">
                  <c:v>3</c:v>
                </c:pt>
                <c:pt idx="13">
                  <c:v>3.25</c:v>
                </c:pt>
                <c:pt idx="14">
                  <c:v>3.5</c:v>
                </c:pt>
                <c:pt idx="15">
                  <c:v>3.75</c:v>
                </c:pt>
                <c:pt idx="16">
                  <c:v>4</c:v>
                </c:pt>
                <c:pt idx="17">
                  <c:v>4.25</c:v>
                </c:pt>
                <c:pt idx="18">
                  <c:v>4.5</c:v>
                </c:pt>
                <c:pt idx="19">
                  <c:v>4.75</c:v>
                </c:pt>
                <c:pt idx="20">
                  <c:v>5</c:v>
                </c:pt>
                <c:pt idx="21">
                  <c:v>5.25</c:v>
                </c:pt>
                <c:pt idx="22">
                  <c:v>5.5</c:v>
                </c:pt>
                <c:pt idx="23">
                  <c:v>5.75</c:v>
                </c:pt>
                <c:pt idx="24">
                  <c:v>6</c:v>
                </c:pt>
                <c:pt idx="25">
                  <c:v>6.25</c:v>
                </c:pt>
                <c:pt idx="26">
                  <c:v>6.5</c:v>
                </c:pt>
                <c:pt idx="27">
                  <c:v>6.75</c:v>
                </c:pt>
                <c:pt idx="28">
                  <c:v>7</c:v>
                </c:pt>
                <c:pt idx="29">
                  <c:v>7.25</c:v>
                </c:pt>
                <c:pt idx="30">
                  <c:v>7.5</c:v>
                </c:pt>
                <c:pt idx="31">
                  <c:v>7.75</c:v>
                </c:pt>
                <c:pt idx="32">
                  <c:v>8</c:v>
                </c:pt>
                <c:pt idx="33">
                  <c:v>8.25</c:v>
                </c:pt>
                <c:pt idx="34">
                  <c:v>8.5</c:v>
                </c:pt>
                <c:pt idx="35">
                  <c:v>8.75</c:v>
                </c:pt>
                <c:pt idx="36">
                  <c:v>9</c:v>
                </c:pt>
                <c:pt idx="37">
                  <c:v>9.25</c:v>
                </c:pt>
                <c:pt idx="38">
                  <c:v>9.5</c:v>
                </c:pt>
                <c:pt idx="39">
                  <c:v>9.75</c:v>
                </c:pt>
                <c:pt idx="40">
                  <c:v>10</c:v>
                </c:pt>
              </c:numCache>
            </c:numRef>
          </c:xVal>
          <c:yVal>
            <c:numRef>
              <c:f>Discounting!$C$9:$C$49</c:f>
              <c:numCache>
                <c:formatCode>General</c:formatCode>
                <c:ptCount val="41"/>
                <c:pt idx="0">
                  <c:v>0.81</c:v>
                </c:pt>
                <c:pt idx="1">
                  <c:v>1.63</c:v>
                </c:pt>
                <c:pt idx="2">
                  <c:v>2.2400000000000002</c:v>
                </c:pt>
                <c:pt idx="3">
                  <c:v>2.62</c:v>
                </c:pt>
                <c:pt idx="4">
                  <c:v>2.83</c:v>
                </c:pt>
                <c:pt idx="5">
                  <c:v>2.92</c:v>
                </c:pt>
                <c:pt idx="6">
                  <c:v>2.97</c:v>
                </c:pt>
                <c:pt idx="7">
                  <c:v>2.98</c:v>
                </c:pt>
                <c:pt idx="8">
                  <c:v>2.99</c:v>
                </c:pt>
                <c:pt idx="9">
                  <c:v>3.01</c:v>
                </c:pt>
                <c:pt idx="10">
                  <c:v>3.02</c:v>
                </c:pt>
                <c:pt idx="11">
                  <c:v>3.05</c:v>
                </c:pt>
                <c:pt idx="12">
                  <c:v>3.07</c:v>
                </c:pt>
                <c:pt idx="13">
                  <c:v>3.11</c:v>
                </c:pt>
                <c:pt idx="14">
                  <c:v>3.14</c:v>
                </c:pt>
                <c:pt idx="15">
                  <c:v>3.17</c:v>
                </c:pt>
                <c:pt idx="16">
                  <c:v>3.21</c:v>
                </c:pt>
                <c:pt idx="17">
                  <c:v>3.25</c:v>
                </c:pt>
                <c:pt idx="18">
                  <c:v>3.28</c:v>
                </c:pt>
                <c:pt idx="19">
                  <c:v>3.31</c:v>
                </c:pt>
                <c:pt idx="20">
                  <c:v>3.34</c:v>
                </c:pt>
                <c:pt idx="21">
                  <c:v>3.37</c:v>
                </c:pt>
                <c:pt idx="22">
                  <c:v>3.4</c:v>
                </c:pt>
                <c:pt idx="23">
                  <c:v>3.43</c:v>
                </c:pt>
                <c:pt idx="24">
                  <c:v>3.45</c:v>
                </c:pt>
                <c:pt idx="25">
                  <c:v>3.47</c:v>
                </c:pt>
                <c:pt idx="26">
                  <c:v>3.49</c:v>
                </c:pt>
                <c:pt idx="27">
                  <c:v>3.51</c:v>
                </c:pt>
                <c:pt idx="28">
                  <c:v>3.53</c:v>
                </c:pt>
                <c:pt idx="29">
                  <c:v>3.55</c:v>
                </c:pt>
                <c:pt idx="30">
                  <c:v>3.56</c:v>
                </c:pt>
                <c:pt idx="31">
                  <c:v>3.57</c:v>
                </c:pt>
                <c:pt idx="32">
                  <c:v>3.59</c:v>
                </c:pt>
                <c:pt idx="33">
                  <c:v>3.6</c:v>
                </c:pt>
                <c:pt idx="34">
                  <c:v>3.61</c:v>
                </c:pt>
                <c:pt idx="35">
                  <c:v>3.62</c:v>
                </c:pt>
                <c:pt idx="36">
                  <c:v>3.63</c:v>
                </c:pt>
                <c:pt idx="37">
                  <c:v>3.64</c:v>
                </c:pt>
                <c:pt idx="38">
                  <c:v>3.65</c:v>
                </c:pt>
                <c:pt idx="39">
                  <c:v>3.66</c:v>
                </c:pt>
                <c:pt idx="40">
                  <c:v>3.67</c:v>
                </c:pt>
              </c:numCache>
            </c:numRef>
          </c:yVal>
          <c:smooth val="0"/>
          <c:extLst>
            <c:ext xmlns:c16="http://schemas.microsoft.com/office/drawing/2014/chart" uri="{C3380CC4-5D6E-409C-BE32-E72D297353CC}">
              <c16:uniqueId val="{00000004-12C5-496C-80BB-D74C338660AD}"/>
            </c:ext>
          </c:extLst>
        </c:ser>
        <c:ser>
          <c:idx val="1"/>
          <c:order val="1"/>
          <c:tx>
            <c:v>Mean-term</c:v>
          </c:tx>
          <c:spPr>
            <a:ln w="19050" cap="rnd">
              <a:solidFill>
                <a:schemeClr val="accent2"/>
              </a:solidFill>
              <a:round/>
            </a:ln>
            <a:effectLst/>
          </c:spPr>
          <c:marker>
            <c:symbol val="none"/>
          </c:marker>
          <c:xVal>
            <c:numRef>
              <c:f>Discounting!$Y$9:$Y$10</c:f>
              <c:numCache>
                <c:formatCode>0.00</c:formatCode>
                <c:ptCount val="2"/>
                <c:pt idx="0">
                  <c:v>3.9515308591208544</c:v>
                </c:pt>
                <c:pt idx="1">
                  <c:v>3.9515308591208544</c:v>
                </c:pt>
              </c:numCache>
            </c:numRef>
          </c:xVal>
          <c:yVal>
            <c:numRef>
              <c:f>Discounting!$Z$9:$Z$10</c:f>
              <c:numCache>
                <c:formatCode>General</c:formatCode>
                <c:ptCount val="2"/>
                <c:pt idx="0">
                  <c:v>0</c:v>
                </c:pt>
                <c:pt idx="1">
                  <c:v>3.67</c:v>
                </c:pt>
              </c:numCache>
            </c:numRef>
          </c:yVal>
          <c:smooth val="0"/>
          <c:extLst>
            <c:ext xmlns:c16="http://schemas.microsoft.com/office/drawing/2014/chart" uri="{C3380CC4-5D6E-409C-BE32-E72D297353CC}">
              <c16:uniqueId val="{00000006-12C5-496C-80BB-D74C338660AD}"/>
            </c:ext>
          </c:extLst>
        </c:ser>
        <c:ser>
          <c:idx val="2"/>
          <c:order val="2"/>
          <c:tx>
            <c:strRef>
              <c:f>Discounting!$Y$12</c:f>
              <c:strCache>
                <c:ptCount val="1"/>
                <c:pt idx="0">
                  <c:v>single-effective rate</c:v>
                </c:pt>
              </c:strCache>
            </c:strRef>
          </c:tx>
          <c:marker>
            <c:symbol val="none"/>
          </c:marker>
          <c:xVal>
            <c:numRef>
              <c:f>Discounting!$Y$13:$Y$14</c:f>
              <c:numCache>
                <c:formatCode>General</c:formatCode>
                <c:ptCount val="2"/>
                <c:pt idx="0">
                  <c:v>0</c:v>
                </c:pt>
                <c:pt idx="1">
                  <c:v>10</c:v>
                </c:pt>
              </c:numCache>
            </c:numRef>
          </c:xVal>
          <c:yVal>
            <c:numRef>
              <c:f>Discounting!$Z$13:$Z$14</c:f>
              <c:numCache>
                <c:formatCode>#,##0.00</c:formatCode>
                <c:ptCount val="2"/>
                <c:pt idx="0">
                  <c:v>3.35125699136178</c:v>
                </c:pt>
                <c:pt idx="1">
                  <c:v>3.35125699136178</c:v>
                </c:pt>
              </c:numCache>
            </c:numRef>
          </c:yVal>
          <c:smooth val="0"/>
          <c:extLst>
            <c:ext xmlns:c16="http://schemas.microsoft.com/office/drawing/2014/chart" uri="{C3380CC4-5D6E-409C-BE32-E72D297353CC}">
              <c16:uniqueId val="{0000000B-12C5-496C-80BB-D74C338660AD}"/>
            </c:ext>
          </c:extLst>
        </c:ser>
        <c:ser>
          <c:idx val="3"/>
          <c:order val="3"/>
          <c:tx>
            <c:strRef>
              <c:f>Discounting!$Y$16</c:f>
              <c:strCache>
                <c:ptCount val="1"/>
                <c:pt idx="0">
                  <c:v>selected rate</c:v>
                </c:pt>
              </c:strCache>
            </c:strRef>
          </c:tx>
          <c:marker>
            <c:symbol val="none"/>
          </c:marker>
          <c:xVal>
            <c:numRef>
              <c:f>Discounting!$Y$17:$Y$18</c:f>
              <c:numCache>
                <c:formatCode>General</c:formatCode>
                <c:ptCount val="2"/>
                <c:pt idx="0">
                  <c:v>0</c:v>
                </c:pt>
                <c:pt idx="1">
                  <c:v>10</c:v>
                </c:pt>
              </c:numCache>
            </c:numRef>
          </c:xVal>
          <c:yVal>
            <c:numRef>
              <c:f>Discounting!$Z$17:$Z$18</c:f>
              <c:numCache>
                <c:formatCode>#,##0.00</c:formatCode>
                <c:ptCount val="2"/>
                <c:pt idx="0">
                  <c:v>3.35</c:v>
                </c:pt>
                <c:pt idx="1">
                  <c:v>3.35</c:v>
                </c:pt>
              </c:numCache>
            </c:numRef>
          </c:yVal>
          <c:smooth val="0"/>
          <c:extLst>
            <c:ext xmlns:c16="http://schemas.microsoft.com/office/drawing/2014/chart" uri="{C3380CC4-5D6E-409C-BE32-E72D297353CC}">
              <c16:uniqueId val="{0000000C-12C5-496C-80BB-D74C338660AD}"/>
            </c:ext>
          </c:extLst>
        </c:ser>
        <c:dLbls>
          <c:showLegendKey val="0"/>
          <c:showVal val="0"/>
          <c:showCatName val="0"/>
          <c:showSerName val="0"/>
          <c:showPercent val="0"/>
          <c:showBubbleSize val="0"/>
        </c:dLbls>
        <c:axId val="1494936959"/>
        <c:axId val="1155353103"/>
      </c:scatterChart>
      <c:valAx>
        <c:axId val="1494936959"/>
        <c:scaling>
          <c:orientation val="minMax"/>
          <c:max val="4"/>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Time to maturity</a:t>
                </a:r>
              </a:p>
            </c:rich>
          </c:tx>
          <c:overlay val="0"/>
          <c:spPr>
            <a:noFill/>
            <a:ln>
              <a:noFill/>
            </a:ln>
            <a:effectLst/>
          </c:sp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55353103"/>
        <c:crosses val="autoZero"/>
        <c:crossBetween val="midCat"/>
      </c:valAx>
      <c:valAx>
        <c:axId val="115535310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Yield</a:t>
                </a:r>
                <a:r>
                  <a:rPr lang="en-AU" baseline="0"/>
                  <a:t> %p.a.</a:t>
                </a:r>
                <a:endParaRPr lang="en-AU"/>
              </a:p>
            </c:rich>
          </c:tx>
          <c:overlay val="0"/>
          <c:spPr>
            <a:noFill/>
            <a:ln>
              <a:noFill/>
            </a:ln>
            <a:effectLst/>
          </c:sp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94936959"/>
        <c:crosses val="autoZero"/>
        <c:crossBetween val="midCat"/>
      </c:valAx>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Yield Change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Discounting!$B$10:$B$49</c:f>
              <c:numCache>
                <c:formatCode>General</c:formatCode>
                <c:ptCount val="40"/>
                <c:pt idx="0">
                  <c:v>0.25</c:v>
                </c:pt>
                <c:pt idx="1">
                  <c:v>0.5</c:v>
                </c:pt>
                <c:pt idx="2">
                  <c:v>0.75</c:v>
                </c:pt>
                <c:pt idx="3">
                  <c:v>1</c:v>
                </c:pt>
                <c:pt idx="4">
                  <c:v>1.25</c:v>
                </c:pt>
                <c:pt idx="5">
                  <c:v>1.5</c:v>
                </c:pt>
                <c:pt idx="6">
                  <c:v>1.75</c:v>
                </c:pt>
                <c:pt idx="7">
                  <c:v>2</c:v>
                </c:pt>
                <c:pt idx="8">
                  <c:v>2.25</c:v>
                </c:pt>
                <c:pt idx="9">
                  <c:v>2.5</c:v>
                </c:pt>
                <c:pt idx="10">
                  <c:v>2.75</c:v>
                </c:pt>
                <c:pt idx="11">
                  <c:v>3</c:v>
                </c:pt>
                <c:pt idx="12">
                  <c:v>3.25</c:v>
                </c:pt>
                <c:pt idx="13">
                  <c:v>3.5</c:v>
                </c:pt>
                <c:pt idx="14">
                  <c:v>3.75</c:v>
                </c:pt>
                <c:pt idx="15">
                  <c:v>4</c:v>
                </c:pt>
                <c:pt idx="16">
                  <c:v>4.25</c:v>
                </c:pt>
                <c:pt idx="17">
                  <c:v>4.5</c:v>
                </c:pt>
                <c:pt idx="18">
                  <c:v>4.75</c:v>
                </c:pt>
                <c:pt idx="19">
                  <c:v>5</c:v>
                </c:pt>
                <c:pt idx="20">
                  <c:v>5.25</c:v>
                </c:pt>
                <c:pt idx="21">
                  <c:v>5.5</c:v>
                </c:pt>
                <c:pt idx="22">
                  <c:v>5.75</c:v>
                </c:pt>
                <c:pt idx="23">
                  <c:v>6</c:v>
                </c:pt>
                <c:pt idx="24">
                  <c:v>6.25</c:v>
                </c:pt>
                <c:pt idx="25">
                  <c:v>6.5</c:v>
                </c:pt>
                <c:pt idx="26">
                  <c:v>6.75</c:v>
                </c:pt>
                <c:pt idx="27">
                  <c:v>7</c:v>
                </c:pt>
                <c:pt idx="28">
                  <c:v>7.25</c:v>
                </c:pt>
                <c:pt idx="29">
                  <c:v>7.5</c:v>
                </c:pt>
                <c:pt idx="30">
                  <c:v>7.75</c:v>
                </c:pt>
                <c:pt idx="31">
                  <c:v>8</c:v>
                </c:pt>
                <c:pt idx="32">
                  <c:v>8.25</c:v>
                </c:pt>
                <c:pt idx="33">
                  <c:v>8.5</c:v>
                </c:pt>
                <c:pt idx="34">
                  <c:v>8.75</c:v>
                </c:pt>
                <c:pt idx="35">
                  <c:v>9</c:v>
                </c:pt>
                <c:pt idx="36">
                  <c:v>9.25</c:v>
                </c:pt>
                <c:pt idx="37">
                  <c:v>9.5</c:v>
                </c:pt>
                <c:pt idx="38">
                  <c:v>9.75</c:v>
                </c:pt>
                <c:pt idx="39">
                  <c:v>10</c:v>
                </c:pt>
              </c:numCache>
            </c:numRef>
          </c:cat>
          <c:val>
            <c:numRef>
              <c:f>Discounting!$D$10:$D$49</c:f>
              <c:numCache>
                <c:formatCode>0.00%</c:formatCode>
                <c:ptCount val="40"/>
                <c:pt idx="0">
                  <c:v>1.0123456790123453</c:v>
                </c:pt>
                <c:pt idx="1">
                  <c:v>0.37423312883435611</c:v>
                </c:pt>
                <c:pt idx="2">
                  <c:v>0.16964285714285698</c:v>
                </c:pt>
                <c:pt idx="3">
                  <c:v>8.0152671755725269E-2</c:v>
                </c:pt>
                <c:pt idx="4">
                  <c:v>3.180212014134276E-2</c:v>
                </c:pt>
                <c:pt idx="5">
                  <c:v>1.7123287671233056E-2</c:v>
                </c:pt>
                <c:pt idx="6">
                  <c:v>3.3670033670032407E-3</c:v>
                </c:pt>
                <c:pt idx="7">
                  <c:v>3.3557046979866278E-3</c:v>
                </c:pt>
                <c:pt idx="8">
                  <c:v>6.6889632107021146E-3</c:v>
                </c:pt>
                <c:pt idx="9">
                  <c:v>3.3222591362127574E-3</c:v>
                </c:pt>
                <c:pt idx="10">
                  <c:v>9.9337748344370258E-3</c:v>
                </c:pt>
                <c:pt idx="11">
                  <c:v>6.5573770491802463E-3</c:v>
                </c:pt>
                <c:pt idx="12">
                  <c:v>1.3029315960912058E-2</c:v>
                </c:pt>
                <c:pt idx="13">
                  <c:v>9.6463022508039842E-3</c:v>
                </c:pt>
                <c:pt idx="14">
                  <c:v>9.5541401273884219E-3</c:v>
                </c:pt>
                <c:pt idx="15">
                  <c:v>1.2618296529968376E-2</c:v>
                </c:pt>
                <c:pt idx="16">
                  <c:v>1.2461059190031154E-2</c:v>
                </c:pt>
                <c:pt idx="17">
                  <c:v>9.2307692307691536E-3</c:v>
                </c:pt>
                <c:pt idx="18">
                  <c:v>9.1463414634147533E-3</c:v>
                </c:pt>
                <c:pt idx="19">
                  <c:v>9.0634441087613649E-3</c:v>
                </c:pt>
                <c:pt idx="20">
                  <c:v>8.9820359281438389E-3</c:v>
                </c:pt>
                <c:pt idx="21">
                  <c:v>8.9020771513352859E-3</c:v>
                </c:pt>
                <c:pt idx="22">
                  <c:v>8.8235294117646745E-3</c:v>
                </c:pt>
                <c:pt idx="23">
                  <c:v>5.8309037900874383E-3</c:v>
                </c:pt>
                <c:pt idx="24">
                  <c:v>5.7971014492754769E-3</c:v>
                </c:pt>
                <c:pt idx="25">
                  <c:v>5.7636887608070175E-3</c:v>
                </c:pt>
                <c:pt idx="26">
                  <c:v>5.7306590257879542E-3</c:v>
                </c:pt>
                <c:pt idx="27">
                  <c:v>5.6980056980056037E-3</c:v>
                </c:pt>
                <c:pt idx="28">
                  <c:v>5.6657223796034994E-3</c:v>
                </c:pt>
                <c:pt idx="29">
                  <c:v>2.8169014084507005E-3</c:v>
                </c:pt>
                <c:pt idx="30">
                  <c:v>2.8089887640447841E-3</c:v>
                </c:pt>
                <c:pt idx="31">
                  <c:v>5.6022408963585235E-3</c:v>
                </c:pt>
                <c:pt idx="32">
                  <c:v>2.7855153203342198E-3</c:v>
                </c:pt>
                <c:pt idx="33">
                  <c:v>2.7777777777777679E-3</c:v>
                </c:pt>
                <c:pt idx="34">
                  <c:v>2.7700831024930483E-3</c:v>
                </c:pt>
                <c:pt idx="35">
                  <c:v>2.7624309392264568E-3</c:v>
                </c:pt>
                <c:pt idx="36">
                  <c:v>2.7548209366392573E-3</c:v>
                </c:pt>
                <c:pt idx="37">
                  <c:v>2.7472527472527375E-3</c:v>
                </c:pt>
                <c:pt idx="38">
                  <c:v>2.73972602739736E-3</c:v>
                </c:pt>
                <c:pt idx="39">
                  <c:v>2.732240437158362E-3</c:v>
                </c:pt>
              </c:numCache>
            </c:numRef>
          </c:val>
          <c:smooth val="0"/>
          <c:extLst>
            <c:ext xmlns:c16="http://schemas.microsoft.com/office/drawing/2014/chart" uri="{C3380CC4-5D6E-409C-BE32-E72D297353CC}">
              <c16:uniqueId val="{00000000-61FD-46BC-A7F0-C3775B2E8A0E}"/>
            </c:ext>
          </c:extLst>
        </c:ser>
        <c:dLbls>
          <c:showLegendKey val="0"/>
          <c:showVal val="0"/>
          <c:showCatName val="0"/>
          <c:showSerName val="0"/>
          <c:showPercent val="0"/>
          <c:showBubbleSize val="0"/>
        </c:dLbls>
        <c:smooth val="0"/>
        <c:axId val="1126339983"/>
        <c:axId val="1126318767"/>
      </c:lineChart>
      <c:catAx>
        <c:axId val="112633998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6318767"/>
        <c:crosses val="autoZero"/>
        <c:auto val="1"/>
        <c:lblAlgn val="ctr"/>
        <c:lblOffset val="100"/>
        <c:noMultiLvlLbl val="0"/>
      </c:catAx>
      <c:valAx>
        <c:axId val="1126318767"/>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6339983"/>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ICD factors 1-6</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Numbers!$A$45</c:f>
              <c:strCache>
                <c:ptCount val="1"/>
                <c:pt idx="0">
                  <c:v>Simple average</c:v>
                </c:pt>
              </c:strCache>
            </c:strRef>
          </c:tx>
          <c:spPr>
            <a:ln w="28575" cap="rnd">
              <a:solidFill>
                <a:srgbClr val="72166B"/>
              </a:solidFill>
              <a:round/>
            </a:ln>
            <a:effectLst/>
          </c:spPr>
          <c:marker>
            <c:symbol val="none"/>
          </c:marker>
          <c:val>
            <c:numRef>
              <c:f>Numbers!$C$45:$H$45</c:f>
              <c:numCache>
                <c:formatCode>#,##0.000</c:formatCode>
                <c:ptCount val="6"/>
                <c:pt idx="0">
                  <c:v>1.2831708006457032</c:v>
                </c:pt>
                <c:pt idx="1">
                  <c:v>1.0547749822338015</c:v>
                </c:pt>
                <c:pt idx="2">
                  <c:v>1.0371806754557653</c:v>
                </c:pt>
                <c:pt idx="3">
                  <c:v>1.0157368221282892</c:v>
                </c:pt>
                <c:pt idx="4">
                  <c:v>1.0089242079906422</c:v>
                </c:pt>
                <c:pt idx="5">
                  <c:v>1.007075607654357</c:v>
                </c:pt>
              </c:numCache>
            </c:numRef>
          </c:val>
          <c:smooth val="0"/>
          <c:extLst>
            <c:ext xmlns:c16="http://schemas.microsoft.com/office/drawing/2014/chart" uri="{C3380CC4-5D6E-409C-BE32-E72D297353CC}">
              <c16:uniqueId val="{00000000-19E0-42B6-855A-1915F39D9346}"/>
            </c:ext>
          </c:extLst>
        </c:ser>
        <c:ser>
          <c:idx val="1"/>
          <c:order val="1"/>
          <c:tx>
            <c:strRef>
              <c:f>Numbers!$A$46</c:f>
              <c:strCache>
                <c:ptCount val="1"/>
                <c:pt idx="0">
                  <c:v>Weighted avg (ALL)</c:v>
                </c:pt>
              </c:strCache>
            </c:strRef>
          </c:tx>
          <c:spPr>
            <a:ln w="28575" cap="rnd">
              <a:solidFill>
                <a:srgbClr val="00B0BD"/>
              </a:solidFill>
              <a:round/>
            </a:ln>
            <a:effectLst/>
          </c:spPr>
          <c:marker>
            <c:symbol val="none"/>
          </c:marker>
          <c:val>
            <c:numRef>
              <c:f>Numbers!$C$46:$H$46</c:f>
              <c:numCache>
                <c:formatCode>#,##0.000</c:formatCode>
                <c:ptCount val="6"/>
                <c:pt idx="0">
                  <c:v>1.2825729712810079</c:v>
                </c:pt>
                <c:pt idx="1">
                  <c:v>1.0556568726781492</c:v>
                </c:pt>
                <c:pt idx="2">
                  <c:v>1.0374507697815969</c:v>
                </c:pt>
                <c:pt idx="3">
                  <c:v>1.01603287141476</c:v>
                </c:pt>
                <c:pt idx="4">
                  <c:v>1.0090818363273453</c:v>
                </c:pt>
                <c:pt idx="5">
                  <c:v>1.0072162087149596</c:v>
                </c:pt>
              </c:numCache>
            </c:numRef>
          </c:val>
          <c:smooth val="0"/>
          <c:extLst>
            <c:ext xmlns:c16="http://schemas.microsoft.com/office/drawing/2014/chart" uri="{C3380CC4-5D6E-409C-BE32-E72D297353CC}">
              <c16:uniqueId val="{00000001-19E0-42B6-855A-1915F39D9346}"/>
            </c:ext>
          </c:extLst>
        </c:ser>
        <c:ser>
          <c:idx val="2"/>
          <c:order val="2"/>
          <c:tx>
            <c:strRef>
              <c:f>Numbers!$A$47</c:f>
              <c:strCache>
                <c:ptCount val="1"/>
                <c:pt idx="0">
                  <c:v>Weighted avg (last 4)</c:v>
                </c:pt>
              </c:strCache>
            </c:strRef>
          </c:tx>
          <c:spPr>
            <a:ln w="28575" cap="rnd">
              <a:solidFill>
                <a:srgbClr val="838286"/>
              </a:solidFill>
              <a:round/>
            </a:ln>
            <a:effectLst/>
          </c:spPr>
          <c:marker>
            <c:symbol val="none"/>
          </c:marker>
          <c:val>
            <c:numRef>
              <c:f>Numbers!$C$47:$H$47</c:f>
              <c:numCache>
                <c:formatCode>#,##0.000</c:formatCode>
                <c:ptCount val="6"/>
                <c:pt idx="0">
                  <c:v>1.2758142758142759</c:v>
                </c:pt>
                <c:pt idx="1">
                  <c:v>1.0568113861978232</c:v>
                </c:pt>
                <c:pt idx="2">
                  <c:v>1.0382542534080101</c:v>
                </c:pt>
                <c:pt idx="3">
                  <c:v>1.0171886533797321</c:v>
                </c:pt>
                <c:pt idx="4">
                  <c:v>1.0094164147872589</c:v>
                </c:pt>
                <c:pt idx="5">
                  <c:v>1.0072162087149596</c:v>
                </c:pt>
              </c:numCache>
            </c:numRef>
          </c:val>
          <c:smooth val="0"/>
          <c:extLst>
            <c:ext xmlns:c16="http://schemas.microsoft.com/office/drawing/2014/chart" uri="{C3380CC4-5D6E-409C-BE32-E72D297353CC}">
              <c16:uniqueId val="{00000002-19E0-42B6-855A-1915F39D9346}"/>
            </c:ext>
          </c:extLst>
        </c:ser>
        <c:ser>
          <c:idx val="3"/>
          <c:order val="3"/>
          <c:tx>
            <c:strRef>
              <c:f>Numbers!$A$48</c:f>
              <c:strCache>
                <c:ptCount val="1"/>
                <c:pt idx="0">
                  <c:v>Weighted avg (last 8)</c:v>
                </c:pt>
              </c:strCache>
            </c:strRef>
          </c:tx>
          <c:spPr>
            <a:ln w="28575" cap="rnd">
              <a:solidFill>
                <a:srgbClr val="00576B"/>
              </a:solidFill>
              <a:round/>
            </a:ln>
            <a:effectLst/>
          </c:spPr>
          <c:marker>
            <c:symbol val="none"/>
          </c:marker>
          <c:val>
            <c:numRef>
              <c:f>Numbers!$C$48:$H$48</c:f>
              <c:numCache>
                <c:formatCode>#,##0.000</c:formatCode>
                <c:ptCount val="6"/>
                <c:pt idx="0">
                  <c:v>1.2831391888444861</c:v>
                </c:pt>
                <c:pt idx="1">
                  <c:v>1.0556568726781492</c:v>
                </c:pt>
                <c:pt idx="2">
                  <c:v>1.0374507697815969</c:v>
                </c:pt>
                <c:pt idx="3">
                  <c:v>1.01603287141476</c:v>
                </c:pt>
                <c:pt idx="4">
                  <c:v>1.0090818363273453</c:v>
                </c:pt>
                <c:pt idx="5">
                  <c:v>1.0072162087149596</c:v>
                </c:pt>
              </c:numCache>
            </c:numRef>
          </c:val>
          <c:smooth val="0"/>
          <c:extLst>
            <c:ext xmlns:c16="http://schemas.microsoft.com/office/drawing/2014/chart" uri="{C3380CC4-5D6E-409C-BE32-E72D297353CC}">
              <c16:uniqueId val="{00000003-19E0-42B6-855A-1915F39D9346}"/>
            </c:ext>
          </c:extLst>
        </c:ser>
        <c:ser>
          <c:idx val="4"/>
          <c:order val="4"/>
          <c:tx>
            <c:strRef>
              <c:f>Numbers!$A$49</c:f>
              <c:strCache>
                <c:ptCount val="1"/>
              </c:strCache>
            </c:strRef>
          </c:tx>
          <c:spPr>
            <a:ln w="28575" cap="rnd">
              <a:solidFill>
                <a:srgbClr val="EA663A"/>
              </a:solidFill>
              <a:round/>
            </a:ln>
            <a:effectLst/>
          </c:spPr>
          <c:marker>
            <c:symbol val="none"/>
          </c:marker>
          <c:val>
            <c:numRef>
              <c:f>Numbers!$C$49:$H$49</c:f>
              <c:numCache>
                <c:formatCode>#,##0.000</c:formatCode>
                <c:ptCount val="6"/>
              </c:numCache>
            </c:numRef>
          </c:val>
          <c:smooth val="0"/>
          <c:extLst>
            <c:ext xmlns:c16="http://schemas.microsoft.com/office/drawing/2014/chart" uri="{C3380CC4-5D6E-409C-BE32-E72D297353CC}">
              <c16:uniqueId val="{00000004-19E0-42B6-855A-1915F39D9346}"/>
            </c:ext>
          </c:extLst>
        </c:ser>
        <c:ser>
          <c:idx val="5"/>
          <c:order val="5"/>
          <c:tx>
            <c:strRef>
              <c:f>Numbers!$A$50</c:f>
              <c:strCache>
                <c:ptCount val="1"/>
                <c:pt idx="0">
                  <c:v>Trend</c:v>
                </c:pt>
              </c:strCache>
            </c:strRef>
          </c:tx>
          <c:spPr>
            <a:ln w="28575" cap="rnd">
              <a:solidFill>
                <a:srgbClr val="AABA0A"/>
              </a:solidFill>
              <a:round/>
            </a:ln>
            <a:effectLst/>
          </c:spPr>
          <c:marker>
            <c:symbol val="none"/>
          </c:marker>
          <c:val>
            <c:numRef>
              <c:f>Numbers!$C$50:$H$50</c:f>
              <c:numCache>
                <c:formatCode>#,##0.000</c:formatCode>
                <c:ptCount val="6"/>
                <c:pt idx="0">
                  <c:v>1.2525596444582499</c:v>
                </c:pt>
                <c:pt idx="1">
                  <c:v>1.0577203397570805</c:v>
                </c:pt>
                <c:pt idx="2">
                  <c:v>1.0422673644164904</c:v>
                </c:pt>
                <c:pt idx="3">
                  <c:v>1.0192754865407858</c:v>
                </c:pt>
                <c:pt idx="4">
                  <c:v>1.0105409388890019</c:v>
                </c:pt>
                <c:pt idx="5">
                  <c:v>1.0089327984072907</c:v>
                </c:pt>
              </c:numCache>
            </c:numRef>
          </c:val>
          <c:smooth val="0"/>
          <c:extLst>
            <c:ext xmlns:c16="http://schemas.microsoft.com/office/drawing/2014/chart" uri="{C3380CC4-5D6E-409C-BE32-E72D297353CC}">
              <c16:uniqueId val="{00000005-19E0-42B6-855A-1915F39D9346}"/>
            </c:ext>
          </c:extLst>
        </c:ser>
        <c:ser>
          <c:idx val="7"/>
          <c:order val="6"/>
          <c:tx>
            <c:strRef>
              <c:f>Numbers!$A$51</c:f>
              <c:strCache>
                <c:ptCount val="1"/>
                <c:pt idx="0">
                  <c:v>Selected</c:v>
                </c:pt>
              </c:strCache>
            </c:strRef>
          </c:tx>
          <c:spPr>
            <a:ln w="73025" cap="rnd">
              <a:solidFill>
                <a:srgbClr val="F8B217"/>
              </a:solidFill>
              <a:round/>
            </a:ln>
            <a:effectLst/>
          </c:spPr>
          <c:marker>
            <c:symbol val="none"/>
          </c:marker>
          <c:val>
            <c:numRef>
              <c:f>Numbers!$C$51:$H$51</c:f>
              <c:numCache>
                <c:formatCode>0.000</c:formatCode>
                <c:ptCount val="6"/>
                <c:pt idx="0">
                  <c:v>1.28</c:v>
                </c:pt>
                <c:pt idx="1">
                  <c:v>1.056</c:v>
                </c:pt>
                <c:pt idx="2">
                  <c:v>1.04</c:v>
                </c:pt>
                <c:pt idx="3">
                  <c:v>1.0165</c:v>
                </c:pt>
                <c:pt idx="4">
                  <c:v>1.0089999999999999</c:v>
                </c:pt>
                <c:pt idx="5">
                  <c:v>1.008</c:v>
                </c:pt>
              </c:numCache>
            </c:numRef>
          </c:val>
          <c:smooth val="0"/>
          <c:extLst>
            <c:ext xmlns:c16="http://schemas.microsoft.com/office/drawing/2014/chart" uri="{C3380CC4-5D6E-409C-BE32-E72D297353CC}">
              <c16:uniqueId val="{00000006-19E0-42B6-855A-1915F39D9346}"/>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min val="0.9"/>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0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US" sz="1000">
                <a:solidFill>
                  <a:srgbClr val="595959"/>
                </a:solidFill>
                <a:latin typeface="Calibri Light" panose="020F0302020204030204" pitchFamily="34" charset="0"/>
              </a:rPr>
              <a:t>Earned Growth YoY</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Numbers!$D$149</c:f>
              <c:strCache>
                <c:ptCount val="1"/>
                <c:pt idx="0">
                  <c:v>Earned Growth</c:v>
                </c:pt>
              </c:strCache>
            </c:strRef>
          </c:tx>
          <c:spPr>
            <a:ln w="28575" cap="rnd">
              <a:solidFill>
                <a:srgbClr val="F8B217"/>
              </a:solidFill>
              <a:round/>
            </a:ln>
            <a:effectLst/>
          </c:spPr>
          <c:marker>
            <c:symbol val="none"/>
          </c:marker>
          <c:cat>
            <c:numRef>
              <c:extLst>
                <c:ext xmlns:c15="http://schemas.microsoft.com/office/drawing/2012/chart" uri="{02D57815-91ED-43cb-92C2-25804820EDAC}">
                  <c15:fullRef>
                    <c15:sqref>Numbers!$A$150:$A$165</c15:sqref>
                  </c15:fullRef>
                </c:ext>
              </c:extLst>
              <c:f>Numbers!$A$157:$A$165</c:f>
              <c:numCache>
                <c:formatCode>General</c:formatCode>
                <c:ptCount val="9"/>
                <c:pt idx="0">
                  <c:v>2014</c:v>
                </c:pt>
                <c:pt idx="1">
                  <c:v>2015</c:v>
                </c:pt>
                <c:pt idx="2">
                  <c:v>2016</c:v>
                </c:pt>
                <c:pt idx="3">
                  <c:v>2017</c:v>
                </c:pt>
                <c:pt idx="4">
                  <c:v>2018</c:v>
                </c:pt>
                <c:pt idx="5">
                  <c:v>2019</c:v>
                </c:pt>
                <c:pt idx="6">
                  <c:v>2020</c:v>
                </c:pt>
                <c:pt idx="7">
                  <c:v>2021</c:v>
                </c:pt>
                <c:pt idx="8">
                  <c:v>2022</c:v>
                </c:pt>
              </c:numCache>
            </c:numRef>
          </c:cat>
          <c:val>
            <c:numRef>
              <c:extLst>
                <c:ext xmlns:c15="http://schemas.microsoft.com/office/drawing/2012/chart" uri="{02D57815-91ED-43cb-92C2-25804820EDAC}">
                  <c15:fullRef>
                    <c15:sqref>Numbers!$D$150:$D$165</c15:sqref>
                  </c15:fullRef>
                </c:ext>
              </c:extLst>
              <c:f>Numbers!$D$157:$D$165</c:f>
              <c:numCache>
                <c:formatCode>0%</c:formatCode>
                <c:ptCount val="9"/>
                <c:pt idx="0" formatCode="0.00%">
                  <c:v>1.0545479611283022</c:v>
                </c:pt>
                <c:pt idx="1" formatCode="0.00%">
                  <c:v>1.0650551655979585</c:v>
                </c:pt>
                <c:pt idx="2" formatCode="0.00%">
                  <c:v>1.1743151890763768</c:v>
                </c:pt>
                <c:pt idx="3" formatCode="0.00%">
                  <c:v>1.1133303488761428</c:v>
                </c:pt>
                <c:pt idx="4" formatCode="0.00%">
                  <c:v>0.9947395204849413</c:v>
                </c:pt>
                <c:pt idx="5" formatCode="0.00%">
                  <c:v>0.98227061666456328</c:v>
                </c:pt>
                <c:pt idx="6" formatCode="0.00%">
                  <c:v>0.98252557341965574</c:v>
                </c:pt>
                <c:pt idx="7" formatCode="0.00%">
                  <c:v>0.98464819871456155</c:v>
                </c:pt>
                <c:pt idx="8" formatCode="0.00%">
                  <c:v>0.9923650087680369</c:v>
                </c:pt>
              </c:numCache>
            </c:numRef>
          </c:val>
          <c:smooth val="0"/>
          <c:extLst>
            <c:ext xmlns:c16="http://schemas.microsoft.com/office/drawing/2014/chart" uri="{C3380CC4-5D6E-409C-BE32-E72D297353CC}">
              <c16:uniqueId val="{00000000-E3C9-461B-B013-2C005193213E}"/>
            </c:ext>
          </c:extLst>
        </c:ser>
        <c:dLbls>
          <c:showLegendKey val="0"/>
          <c:showVal val="0"/>
          <c:showCatName val="0"/>
          <c:showSerName val="0"/>
          <c:showPercent val="0"/>
          <c:showBubbleSize val="0"/>
        </c:dLbls>
        <c:smooth val="0"/>
        <c:axId val="1408483472"/>
        <c:axId val="1406345424"/>
      </c:lineChart>
      <c:catAx>
        <c:axId val="1408483472"/>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406345424"/>
        <c:crosses val="autoZero"/>
        <c:auto val="1"/>
        <c:lblAlgn val="ctr"/>
        <c:lblOffset val="100"/>
        <c:noMultiLvlLbl val="0"/>
      </c:catAx>
      <c:valAx>
        <c:axId val="1406345424"/>
        <c:scaling>
          <c:orientation val="minMax"/>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General"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408483472"/>
        <c:crosses val="autoZero"/>
        <c:crossBetween val="between"/>
      </c:valAx>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900" b="0" i="0">
          <a:solidFill>
            <a:schemeClr val="tx1">
              <a:lumMod val="65000"/>
              <a:lumOff val="35000"/>
            </a:schemeClr>
          </a:solidFill>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Inf adjusted Written Premium</c:v>
          </c:tx>
          <c:spPr>
            <a:solidFill>
              <a:srgbClr val="F8B217"/>
            </a:solidFill>
            <a:ln>
              <a:solidFill>
                <a:srgbClr val="F8B217"/>
              </a:solidFill>
            </a:ln>
            <a:effectLst/>
          </c:spPr>
          <c:invertIfNegative val="0"/>
          <c:cat>
            <c:numRef>
              <c:extLst>
                <c:ext xmlns:c15="http://schemas.microsoft.com/office/drawing/2012/chart" uri="{02D57815-91ED-43cb-92C2-25804820EDAC}">
                  <c15:fullRef>
                    <c15:sqref>Numbers!$A$150:$A$165</c15:sqref>
                  </c15:fullRef>
                </c:ext>
              </c:extLst>
              <c:f>Numbers!$A$156:$A$165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xmlns:c15="http://schemas.microsoft.com/office/drawing/2012/chart" uri="{02D57815-91ED-43cb-92C2-25804820EDAC}">
                  <c15:fullRef>
                    <c15:sqref>Numbers!$F$150:$F$165</c15:sqref>
                  </c15:fullRef>
                </c:ext>
              </c:extLst>
              <c:f>Numbers!$F$156:$F$165</c:f>
              <c:numCache>
                <c:formatCode>#,##0.0,,</c:formatCode>
                <c:ptCount val="10"/>
                <c:pt idx="0">
                  <c:v>148667610.5968467</c:v>
                </c:pt>
                <c:pt idx="1">
                  <c:v>150025957.55092925</c:v>
                </c:pt>
                <c:pt idx="2">
                  <c:v>152905187.62047583</c:v>
                </c:pt>
                <c:pt idx="3">
                  <c:v>171826683.55148131</c:v>
                </c:pt>
                <c:pt idx="4">
                  <c:v>183062068.46373329</c:v>
                </c:pt>
                <c:pt idx="5">
                  <c:v>174257487.27521107</c:v>
                </c:pt>
                <c:pt idx="6">
                  <c:v>163797138.26242954</c:v>
                </c:pt>
                <c:pt idx="7">
                  <c:v>154004667.17300692</c:v>
                </c:pt>
                <c:pt idx="8">
                  <c:v>145110447.9670209</c:v>
                </c:pt>
                <c:pt idx="9">
                  <c:v>137801465.04222625</c:v>
                </c:pt>
              </c:numCache>
            </c:numRef>
          </c:val>
          <c:extLst>
            <c:ext xmlns:c16="http://schemas.microsoft.com/office/drawing/2014/chart" uri="{C3380CC4-5D6E-409C-BE32-E72D297353CC}">
              <c16:uniqueId val="{00000000-A2FD-4362-8B43-8F3A2FAC0EBA}"/>
            </c:ext>
          </c:extLst>
        </c:ser>
        <c:dLbls>
          <c:showLegendKey val="0"/>
          <c:showVal val="0"/>
          <c:showCatName val="0"/>
          <c:showSerName val="0"/>
          <c:showPercent val="0"/>
          <c:showBubbleSize val="0"/>
        </c:dLbls>
        <c:gapWidth val="219"/>
        <c:overlap val="-27"/>
        <c:axId val="1122343424"/>
        <c:axId val="1406352080"/>
      </c:barChart>
      <c:lineChart>
        <c:grouping val="standard"/>
        <c:varyColors val="0"/>
        <c:ser>
          <c:idx val="1"/>
          <c:order val="1"/>
          <c:tx>
            <c:v>Ult Claims per $m premium</c:v>
          </c:tx>
          <c:spPr>
            <a:ln w="28575" cap="rnd">
              <a:solidFill>
                <a:srgbClr val="00B0BD"/>
              </a:solidFill>
              <a:round/>
            </a:ln>
            <a:effectLst/>
          </c:spPr>
          <c:marker>
            <c:symbol val="none"/>
          </c:marker>
          <c:cat>
            <c:strLit>
              <c:ptCount val="10"/>
              <c:pt idx="0">
                <c:v>7</c:v>
              </c:pt>
              <c:pt idx="1">
                <c:v>8</c:v>
              </c:pt>
              <c:pt idx="2">
                <c:v>9</c:v>
              </c:pt>
              <c:pt idx="3">
                <c:v>10</c:v>
              </c:pt>
              <c:pt idx="4">
                <c:v>11</c:v>
              </c:pt>
              <c:pt idx="5">
                <c:v>12</c:v>
              </c:pt>
              <c:pt idx="6">
                <c:v>13</c:v>
              </c:pt>
              <c:pt idx="7">
                <c:v>14</c:v>
              </c:pt>
              <c:pt idx="8">
                <c:v>15</c:v>
              </c:pt>
              <c:pt idx="9">
                <c:v>16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Numbers!$G$150:$G$165</c15:sqref>
                  </c15:fullRef>
                </c:ext>
              </c:extLst>
              <c:f>Numbers!$G$156:$G$165</c:f>
              <c:numCache>
                <c:formatCode>0.00</c:formatCode>
                <c:ptCount val="10"/>
                <c:pt idx="0">
                  <c:v>9.7151243343560836</c:v>
                </c:pt>
                <c:pt idx="1">
                  <c:v>10.540239050064173</c:v>
                </c:pt>
                <c:pt idx="2">
                  <c:v>11.903279126386725</c:v>
                </c:pt>
                <c:pt idx="3">
                  <c:v>14.367112674360119</c:v>
                </c:pt>
                <c:pt idx="4">
                  <c:v>16.124253746301939</c:v>
                </c:pt>
                <c:pt idx="5">
                  <c:v>15.244001553638249</c:v>
                </c:pt>
                <c:pt idx="6">
                  <c:v>13.208437364789548</c:v>
                </c:pt>
                <c:pt idx="7">
                  <c:v>11.710708762222946</c:v>
                </c:pt>
                <c:pt idx="8">
                  <c:v>12.103611413071865</c:v>
                </c:pt>
                <c:pt idx="9">
                  <c:v>10.599333157325391</c:v>
                </c:pt>
              </c:numCache>
            </c:numRef>
          </c:val>
          <c:smooth val="0"/>
          <c:extLst>
            <c:ext xmlns:c16="http://schemas.microsoft.com/office/drawing/2014/chart" uri="{C3380CC4-5D6E-409C-BE32-E72D297353CC}">
              <c16:uniqueId val="{00000001-A2FD-4362-8B43-8F3A2FAC0EBA}"/>
            </c:ext>
          </c:extLst>
        </c:ser>
        <c:ser>
          <c:idx val="2"/>
          <c:order val="2"/>
          <c:tx>
            <c:strRef>
              <c:f>Numbers!$H$149</c:f>
              <c:strCache>
                <c:ptCount val="1"/>
                <c:pt idx="0">
                  <c:v>DY0 claims / $m prem</c:v>
                </c:pt>
              </c:strCache>
            </c:strRef>
          </c:tx>
          <c:spPr>
            <a:ln w="28575" cap="rnd">
              <a:solidFill>
                <a:schemeClr val="accent3"/>
              </a:solidFill>
              <a:round/>
            </a:ln>
            <a:effectLst/>
          </c:spPr>
          <c:marker>
            <c:symbol val="none"/>
          </c:marker>
          <c:cat>
            <c:strLit>
              <c:ptCount val="10"/>
              <c:pt idx="0">
                <c:v>7</c:v>
              </c:pt>
              <c:pt idx="1">
                <c:v>8</c:v>
              </c:pt>
              <c:pt idx="2">
                <c:v>9</c:v>
              </c:pt>
              <c:pt idx="3">
                <c:v>10</c:v>
              </c:pt>
              <c:pt idx="4">
                <c:v>11</c:v>
              </c:pt>
              <c:pt idx="5">
                <c:v>12</c:v>
              </c:pt>
              <c:pt idx="6">
                <c:v>13</c:v>
              </c:pt>
              <c:pt idx="7">
                <c:v>14</c:v>
              </c:pt>
              <c:pt idx="8">
                <c:v>15</c:v>
              </c:pt>
              <c:pt idx="9">
                <c:v>16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Numbers!$H$150:$H$165</c15:sqref>
                  </c15:fullRef>
                </c:ext>
              </c:extLst>
              <c:f>Numbers!$H$156:$H$165</c:f>
              <c:numCache>
                <c:formatCode>0.00</c:formatCode>
                <c:ptCount val="10"/>
                <c:pt idx="0">
                  <c:v>6.8474901554756826</c:v>
                </c:pt>
                <c:pt idx="1">
                  <c:v>7.0054543704093177</c:v>
                </c:pt>
                <c:pt idx="2">
                  <c:v>8.0442005869216722</c:v>
                </c:pt>
                <c:pt idx="3">
                  <c:v>9.6026994521234563</c:v>
                </c:pt>
                <c:pt idx="4">
                  <c:v>11.242088638410166</c:v>
                </c:pt>
                <c:pt idx="5">
                  <c:v>10.08851916488115</c:v>
                </c:pt>
                <c:pt idx="6">
                  <c:v>9.0294617823566767</c:v>
                </c:pt>
                <c:pt idx="7">
                  <c:v>8.1945568479576334</c:v>
                </c:pt>
                <c:pt idx="8">
                  <c:v>8.7726281452133161</c:v>
                </c:pt>
                <c:pt idx="9">
                  <c:v>7.5688600239510908</c:v>
                </c:pt>
              </c:numCache>
            </c:numRef>
          </c:val>
          <c:smooth val="0"/>
          <c:extLst>
            <c:ext xmlns:c16="http://schemas.microsoft.com/office/drawing/2014/chart" uri="{C3380CC4-5D6E-409C-BE32-E72D297353CC}">
              <c16:uniqueId val="{00000000-E626-48CE-8F27-DC5D467E756C}"/>
            </c:ext>
          </c:extLst>
        </c:ser>
        <c:dLbls>
          <c:showLegendKey val="0"/>
          <c:showVal val="0"/>
          <c:showCatName val="0"/>
          <c:showSerName val="0"/>
          <c:showPercent val="0"/>
          <c:showBubbleSize val="0"/>
        </c:dLbls>
        <c:marker val="1"/>
        <c:smooth val="0"/>
        <c:axId val="1113961680"/>
        <c:axId val="1406378704"/>
      </c:lineChart>
      <c:catAx>
        <c:axId val="1122343424"/>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406352080"/>
        <c:crosses val="autoZero"/>
        <c:auto val="1"/>
        <c:lblAlgn val="ctr"/>
        <c:lblOffset val="100"/>
        <c:noMultiLvlLbl val="0"/>
      </c:catAx>
      <c:valAx>
        <c:axId val="1406352080"/>
        <c:scaling>
          <c:orientation val="minMax"/>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crossAx val="1122343424"/>
        <c:crosses val="autoZero"/>
        <c:crossBetween val="between"/>
      </c:valAx>
      <c:valAx>
        <c:axId val="1406378704"/>
        <c:scaling>
          <c:orientation val="minMax"/>
        </c:scaling>
        <c:delete val="0"/>
        <c:axPos val="r"/>
        <c:numFmt formatCode="0.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113961680"/>
        <c:crosses val="max"/>
        <c:crossBetween val="between"/>
      </c:valAx>
      <c:catAx>
        <c:axId val="1113961680"/>
        <c:scaling>
          <c:orientation val="minMax"/>
        </c:scaling>
        <c:delete val="1"/>
        <c:axPos val="b"/>
        <c:majorTickMark val="out"/>
        <c:minorTickMark val="none"/>
        <c:tickLblPos val="nextTo"/>
        <c:crossAx val="1406378704"/>
        <c:crosses val="autoZero"/>
        <c:auto val="1"/>
        <c:lblAlgn val="ctr"/>
        <c:lblOffset val="100"/>
        <c:noMultiLvlLbl val="0"/>
      </c:cat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900" b="0" i="0">
          <a:solidFill>
            <a:schemeClr val="tx1">
              <a:lumMod val="65000"/>
              <a:lumOff val="35000"/>
            </a:schemeClr>
          </a:solidFill>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Claim #</a:t>
            </a:r>
            <a:r>
              <a:rPr lang="en-AU" baseline="0"/>
              <a:t> dev by AY</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6"/>
          <c:order val="6"/>
          <c:tx>
            <c:strRef>
              <c:f>Numbers!$A$12</c:f>
              <c:strCache>
                <c:ptCount val="1"/>
                <c:pt idx="0">
                  <c:v>2013</c:v>
                </c:pt>
              </c:strCache>
            </c:strRef>
          </c:tx>
          <c:spPr>
            <a:ln w="28575" cap="rnd">
              <a:solidFill>
                <a:schemeClr val="accent1">
                  <a:lumMod val="60000"/>
                </a:schemeClr>
              </a:solidFill>
              <a:round/>
            </a:ln>
            <a:effectLst/>
          </c:spPr>
          <c:marker>
            <c:symbol val="none"/>
          </c:marker>
          <c:cat>
            <c:numRef>
              <c:f>Numbers!$B$5:$Q$5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Numbers!$B$12:$Q$12</c:f>
              <c:numCache>
                <c:formatCode>#,##0</c:formatCode>
                <c:ptCount val="16"/>
                <c:pt idx="0">
                  <c:v>1018</c:v>
                </c:pt>
                <c:pt idx="1">
                  <c:v>1299</c:v>
                </c:pt>
                <c:pt idx="2">
                  <c:v>1355</c:v>
                </c:pt>
                <c:pt idx="3">
                  <c:v>1401</c:v>
                </c:pt>
                <c:pt idx="4">
                  <c:v>1418</c:v>
                </c:pt>
                <c:pt idx="5">
                  <c:v>1428</c:v>
                </c:pt>
                <c:pt idx="6">
                  <c:v>1436</c:v>
                </c:pt>
                <c:pt idx="7">
                  <c:v>1438</c:v>
                </c:pt>
                <c:pt idx="8">
                  <c:v>1439</c:v>
                </c:pt>
                <c:pt idx="9">
                  <c:v>1440</c:v>
                </c:pt>
              </c:numCache>
            </c:numRef>
          </c:val>
          <c:smooth val="0"/>
          <c:extLst>
            <c:ext xmlns:c16="http://schemas.microsoft.com/office/drawing/2014/chart" uri="{C3380CC4-5D6E-409C-BE32-E72D297353CC}">
              <c16:uniqueId val="{00000006-F86D-40A6-A5AD-11516B982C0B}"/>
            </c:ext>
          </c:extLst>
        </c:ser>
        <c:ser>
          <c:idx val="7"/>
          <c:order val="7"/>
          <c:tx>
            <c:strRef>
              <c:f>Numbers!$A$13</c:f>
              <c:strCache>
                <c:ptCount val="1"/>
                <c:pt idx="0">
                  <c:v>2014</c:v>
                </c:pt>
              </c:strCache>
            </c:strRef>
          </c:tx>
          <c:spPr>
            <a:ln w="28575" cap="rnd">
              <a:solidFill>
                <a:schemeClr val="accent2">
                  <a:lumMod val="60000"/>
                </a:schemeClr>
              </a:solidFill>
              <a:round/>
            </a:ln>
            <a:effectLst/>
          </c:spPr>
          <c:marker>
            <c:symbol val="none"/>
          </c:marker>
          <c:cat>
            <c:numRef>
              <c:f>Numbers!$B$5:$Q$5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Numbers!$B$13:$Q$13</c:f>
              <c:numCache>
                <c:formatCode>#,##0</c:formatCode>
                <c:ptCount val="16"/>
                <c:pt idx="0">
                  <c:v>1051</c:v>
                </c:pt>
                <c:pt idx="1">
                  <c:v>1399</c:v>
                </c:pt>
                <c:pt idx="2">
                  <c:v>1480</c:v>
                </c:pt>
                <c:pt idx="3">
                  <c:v>1528</c:v>
                </c:pt>
                <c:pt idx="4">
                  <c:v>1547</c:v>
                </c:pt>
                <c:pt idx="5">
                  <c:v>1560</c:v>
                </c:pt>
                <c:pt idx="6">
                  <c:v>1571</c:v>
                </c:pt>
                <c:pt idx="7">
                  <c:v>1573</c:v>
                </c:pt>
                <c:pt idx="8">
                  <c:v>1575</c:v>
                </c:pt>
              </c:numCache>
            </c:numRef>
          </c:val>
          <c:smooth val="0"/>
          <c:extLst>
            <c:ext xmlns:c16="http://schemas.microsoft.com/office/drawing/2014/chart" uri="{C3380CC4-5D6E-409C-BE32-E72D297353CC}">
              <c16:uniqueId val="{00000007-F86D-40A6-A5AD-11516B982C0B}"/>
            </c:ext>
          </c:extLst>
        </c:ser>
        <c:ser>
          <c:idx val="8"/>
          <c:order val="8"/>
          <c:tx>
            <c:strRef>
              <c:f>Numbers!$A$14</c:f>
              <c:strCache>
                <c:ptCount val="1"/>
                <c:pt idx="0">
                  <c:v>2015</c:v>
                </c:pt>
              </c:strCache>
            </c:strRef>
          </c:tx>
          <c:spPr>
            <a:ln w="28575" cap="rnd">
              <a:solidFill>
                <a:schemeClr val="accent3">
                  <a:lumMod val="60000"/>
                </a:schemeClr>
              </a:solidFill>
              <a:round/>
            </a:ln>
            <a:effectLst/>
          </c:spPr>
          <c:marker>
            <c:symbol val="none"/>
          </c:marker>
          <c:cat>
            <c:numRef>
              <c:f>Numbers!$B$5:$Q$5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Numbers!$B$14:$Q$14</c:f>
              <c:numCache>
                <c:formatCode>#,##0</c:formatCode>
                <c:ptCount val="16"/>
                <c:pt idx="0">
                  <c:v>1230</c:v>
                </c:pt>
                <c:pt idx="1">
                  <c:v>1581</c:v>
                </c:pt>
                <c:pt idx="2">
                  <c:v>1667</c:v>
                </c:pt>
                <c:pt idx="3">
                  <c:v>1734</c:v>
                </c:pt>
                <c:pt idx="4">
                  <c:v>1771</c:v>
                </c:pt>
                <c:pt idx="5">
                  <c:v>1788</c:v>
                </c:pt>
                <c:pt idx="6">
                  <c:v>1802</c:v>
                </c:pt>
                <c:pt idx="7">
                  <c:v>1811</c:v>
                </c:pt>
              </c:numCache>
            </c:numRef>
          </c:val>
          <c:smooth val="0"/>
          <c:extLst>
            <c:ext xmlns:c16="http://schemas.microsoft.com/office/drawing/2014/chart" uri="{C3380CC4-5D6E-409C-BE32-E72D297353CC}">
              <c16:uniqueId val="{00000008-F86D-40A6-A5AD-11516B982C0B}"/>
            </c:ext>
          </c:extLst>
        </c:ser>
        <c:ser>
          <c:idx val="9"/>
          <c:order val="9"/>
          <c:tx>
            <c:strRef>
              <c:f>Numbers!$A$15</c:f>
              <c:strCache>
                <c:ptCount val="1"/>
                <c:pt idx="0">
                  <c:v>2016</c:v>
                </c:pt>
              </c:strCache>
            </c:strRef>
          </c:tx>
          <c:spPr>
            <a:ln w="28575" cap="rnd">
              <a:solidFill>
                <a:schemeClr val="accent4">
                  <a:lumMod val="60000"/>
                </a:schemeClr>
              </a:solidFill>
              <a:round/>
            </a:ln>
            <a:effectLst/>
          </c:spPr>
          <c:marker>
            <c:symbol val="none"/>
          </c:marker>
          <c:cat>
            <c:numRef>
              <c:f>Numbers!$B$5:$Q$5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Numbers!$B$15:$Q$15</c:f>
              <c:numCache>
                <c:formatCode>#,##0</c:formatCode>
                <c:ptCount val="16"/>
                <c:pt idx="0">
                  <c:v>1650</c:v>
                </c:pt>
                <c:pt idx="1">
                  <c:v>2165</c:v>
                </c:pt>
                <c:pt idx="2">
                  <c:v>2291</c:v>
                </c:pt>
                <c:pt idx="3">
                  <c:v>2371</c:v>
                </c:pt>
                <c:pt idx="4">
                  <c:v>2403</c:v>
                </c:pt>
                <c:pt idx="5">
                  <c:v>2430</c:v>
                </c:pt>
                <c:pt idx="6">
                  <c:v>2449</c:v>
                </c:pt>
              </c:numCache>
            </c:numRef>
          </c:val>
          <c:smooth val="0"/>
          <c:extLst>
            <c:ext xmlns:c16="http://schemas.microsoft.com/office/drawing/2014/chart" uri="{C3380CC4-5D6E-409C-BE32-E72D297353CC}">
              <c16:uniqueId val="{00000009-F86D-40A6-A5AD-11516B982C0B}"/>
            </c:ext>
          </c:extLst>
        </c:ser>
        <c:ser>
          <c:idx val="10"/>
          <c:order val="10"/>
          <c:tx>
            <c:strRef>
              <c:f>Numbers!$A$16</c:f>
              <c:strCache>
                <c:ptCount val="1"/>
                <c:pt idx="0">
                  <c:v>2017</c:v>
                </c:pt>
              </c:strCache>
            </c:strRef>
          </c:tx>
          <c:spPr>
            <a:ln w="28575" cap="rnd">
              <a:solidFill>
                <a:schemeClr val="accent5">
                  <a:lumMod val="60000"/>
                </a:schemeClr>
              </a:solidFill>
              <a:round/>
            </a:ln>
            <a:effectLst/>
          </c:spPr>
          <c:marker>
            <c:symbol val="none"/>
          </c:marker>
          <c:cat>
            <c:numRef>
              <c:f>Numbers!$B$5:$Q$5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Numbers!$B$16:$Q$16</c:f>
              <c:numCache>
                <c:formatCode>#,##0</c:formatCode>
                <c:ptCount val="16"/>
                <c:pt idx="0">
                  <c:v>2058</c:v>
                </c:pt>
                <c:pt idx="1">
                  <c:v>2582</c:v>
                </c:pt>
                <c:pt idx="2">
                  <c:v>2730</c:v>
                </c:pt>
                <c:pt idx="3">
                  <c:v>2833</c:v>
                </c:pt>
                <c:pt idx="4">
                  <c:v>2881</c:v>
                </c:pt>
                <c:pt idx="5">
                  <c:v>2905</c:v>
                </c:pt>
              </c:numCache>
            </c:numRef>
          </c:val>
          <c:smooth val="0"/>
          <c:extLst>
            <c:ext xmlns:c16="http://schemas.microsoft.com/office/drawing/2014/chart" uri="{C3380CC4-5D6E-409C-BE32-E72D297353CC}">
              <c16:uniqueId val="{0000000A-F86D-40A6-A5AD-11516B982C0B}"/>
            </c:ext>
          </c:extLst>
        </c:ser>
        <c:ser>
          <c:idx val="11"/>
          <c:order val="11"/>
          <c:tx>
            <c:strRef>
              <c:f>Numbers!$A$17</c:f>
              <c:strCache>
                <c:ptCount val="1"/>
                <c:pt idx="0">
                  <c:v>2018</c:v>
                </c:pt>
              </c:strCache>
            </c:strRef>
          </c:tx>
          <c:spPr>
            <a:ln w="28575" cap="rnd">
              <a:solidFill>
                <a:schemeClr val="accent6">
                  <a:lumMod val="60000"/>
                </a:schemeClr>
              </a:solidFill>
              <a:round/>
            </a:ln>
            <a:effectLst/>
          </c:spPr>
          <c:marker>
            <c:symbol val="none"/>
          </c:marker>
          <c:cat>
            <c:numRef>
              <c:f>Numbers!$B$5:$Q$5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Numbers!$B$17:$Q$17</c:f>
              <c:numCache>
                <c:formatCode>#,##0</c:formatCode>
                <c:ptCount val="16"/>
                <c:pt idx="0">
                  <c:v>1758</c:v>
                </c:pt>
                <c:pt idx="1">
                  <c:v>2306</c:v>
                </c:pt>
                <c:pt idx="2">
                  <c:v>2451</c:v>
                </c:pt>
                <c:pt idx="3">
                  <c:v>2545</c:v>
                </c:pt>
                <c:pt idx="4">
                  <c:v>2591</c:v>
                </c:pt>
              </c:numCache>
            </c:numRef>
          </c:val>
          <c:smooth val="0"/>
          <c:extLst>
            <c:ext xmlns:c16="http://schemas.microsoft.com/office/drawing/2014/chart" uri="{C3380CC4-5D6E-409C-BE32-E72D297353CC}">
              <c16:uniqueId val="{0000000B-F86D-40A6-A5AD-11516B982C0B}"/>
            </c:ext>
          </c:extLst>
        </c:ser>
        <c:ser>
          <c:idx val="12"/>
          <c:order val="12"/>
          <c:tx>
            <c:strRef>
              <c:f>Numbers!$A$18</c:f>
              <c:strCache>
                <c:ptCount val="1"/>
                <c:pt idx="0">
                  <c:v>2019</c:v>
                </c:pt>
              </c:strCache>
            </c:strRef>
          </c:tx>
          <c:spPr>
            <a:ln w="28575" cap="rnd">
              <a:solidFill>
                <a:schemeClr val="accent1">
                  <a:lumMod val="80000"/>
                  <a:lumOff val="20000"/>
                </a:schemeClr>
              </a:solidFill>
              <a:round/>
            </a:ln>
            <a:effectLst/>
          </c:spPr>
          <c:marker>
            <c:symbol val="none"/>
          </c:marker>
          <c:cat>
            <c:numRef>
              <c:f>Numbers!$B$5:$Q$5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Numbers!$B$18:$Q$18</c:f>
              <c:numCache>
                <c:formatCode>#,##0</c:formatCode>
                <c:ptCount val="16"/>
                <c:pt idx="0">
                  <c:v>1479</c:v>
                </c:pt>
                <c:pt idx="1">
                  <c:v>1888</c:v>
                </c:pt>
                <c:pt idx="2">
                  <c:v>1991</c:v>
                </c:pt>
                <c:pt idx="3">
                  <c:v>2076</c:v>
                </c:pt>
              </c:numCache>
            </c:numRef>
          </c:val>
          <c:smooth val="0"/>
          <c:extLst>
            <c:ext xmlns:c16="http://schemas.microsoft.com/office/drawing/2014/chart" uri="{C3380CC4-5D6E-409C-BE32-E72D297353CC}">
              <c16:uniqueId val="{0000000C-F86D-40A6-A5AD-11516B982C0B}"/>
            </c:ext>
          </c:extLst>
        </c:ser>
        <c:ser>
          <c:idx val="13"/>
          <c:order val="13"/>
          <c:tx>
            <c:strRef>
              <c:f>Numbers!$A$19</c:f>
              <c:strCache>
                <c:ptCount val="1"/>
                <c:pt idx="0">
                  <c:v>2020</c:v>
                </c:pt>
              </c:strCache>
            </c:strRef>
          </c:tx>
          <c:spPr>
            <a:ln w="28575" cap="rnd">
              <a:solidFill>
                <a:schemeClr val="accent2">
                  <a:lumMod val="80000"/>
                  <a:lumOff val="20000"/>
                </a:schemeClr>
              </a:solidFill>
              <a:round/>
            </a:ln>
            <a:effectLst/>
          </c:spPr>
          <c:marker>
            <c:symbol val="none"/>
          </c:marker>
          <c:cat>
            <c:numRef>
              <c:f>Numbers!$B$5:$Q$5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Numbers!$B$19:$Q$19</c:f>
              <c:numCache>
                <c:formatCode>#,##0</c:formatCode>
                <c:ptCount val="16"/>
                <c:pt idx="0">
                  <c:v>1262</c:v>
                </c:pt>
                <c:pt idx="1">
                  <c:v>1585</c:v>
                </c:pt>
                <c:pt idx="2">
                  <c:v>1664</c:v>
                </c:pt>
              </c:numCache>
            </c:numRef>
          </c:val>
          <c:smooth val="0"/>
          <c:extLst>
            <c:ext xmlns:c16="http://schemas.microsoft.com/office/drawing/2014/chart" uri="{C3380CC4-5D6E-409C-BE32-E72D297353CC}">
              <c16:uniqueId val="{0000000D-F86D-40A6-A5AD-11516B982C0B}"/>
            </c:ext>
          </c:extLst>
        </c:ser>
        <c:ser>
          <c:idx val="14"/>
          <c:order val="14"/>
          <c:tx>
            <c:strRef>
              <c:f>Numbers!$A$20</c:f>
              <c:strCache>
                <c:ptCount val="1"/>
                <c:pt idx="0">
                  <c:v>2021</c:v>
                </c:pt>
              </c:strCache>
            </c:strRef>
          </c:tx>
          <c:spPr>
            <a:ln w="28575" cap="rnd">
              <a:solidFill>
                <a:schemeClr val="accent3">
                  <a:lumMod val="80000"/>
                  <a:lumOff val="20000"/>
                </a:schemeClr>
              </a:solidFill>
              <a:round/>
            </a:ln>
            <a:effectLst/>
          </c:spPr>
          <c:marker>
            <c:symbol val="none"/>
          </c:marker>
          <c:cat>
            <c:numRef>
              <c:f>Numbers!$B$5:$Q$5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Numbers!$B$20:$Q$20</c:f>
              <c:numCache>
                <c:formatCode>#,##0</c:formatCode>
                <c:ptCount val="16"/>
                <c:pt idx="0">
                  <c:v>1273</c:v>
                </c:pt>
                <c:pt idx="1">
                  <c:v>1585</c:v>
                </c:pt>
              </c:numCache>
            </c:numRef>
          </c:val>
          <c:smooth val="0"/>
          <c:extLst>
            <c:ext xmlns:c16="http://schemas.microsoft.com/office/drawing/2014/chart" uri="{C3380CC4-5D6E-409C-BE32-E72D297353CC}">
              <c16:uniqueId val="{0000000E-F86D-40A6-A5AD-11516B982C0B}"/>
            </c:ext>
          </c:extLst>
        </c:ser>
        <c:ser>
          <c:idx val="15"/>
          <c:order val="15"/>
          <c:tx>
            <c:strRef>
              <c:f>Numbers!$A$21</c:f>
              <c:strCache>
                <c:ptCount val="1"/>
                <c:pt idx="0">
                  <c:v>2022</c:v>
                </c:pt>
              </c:strCache>
            </c:strRef>
          </c:tx>
          <c:spPr>
            <a:ln w="28575" cap="rnd">
              <a:solidFill>
                <a:schemeClr val="accent4">
                  <a:lumMod val="80000"/>
                  <a:lumOff val="20000"/>
                </a:schemeClr>
              </a:solidFill>
              <a:round/>
            </a:ln>
            <a:effectLst/>
          </c:spPr>
          <c:marker>
            <c:symbol val="none"/>
          </c:marker>
          <c:cat>
            <c:numRef>
              <c:f>Numbers!$B$5:$Q$5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Numbers!$B$21:$Q$21</c:f>
              <c:numCache>
                <c:formatCode>#,##0</c:formatCode>
                <c:ptCount val="16"/>
                <c:pt idx="0">
                  <c:v>1043</c:v>
                </c:pt>
              </c:numCache>
            </c:numRef>
          </c:val>
          <c:smooth val="0"/>
          <c:extLst>
            <c:ext xmlns:c16="http://schemas.microsoft.com/office/drawing/2014/chart" uri="{C3380CC4-5D6E-409C-BE32-E72D297353CC}">
              <c16:uniqueId val="{0000000F-F86D-40A6-A5AD-11516B982C0B}"/>
            </c:ext>
          </c:extLst>
        </c:ser>
        <c:dLbls>
          <c:showLegendKey val="0"/>
          <c:showVal val="0"/>
          <c:showCatName val="0"/>
          <c:showSerName val="0"/>
          <c:showPercent val="0"/>
          <c:showBubbleSize val="0"/>
        </c:dLbls>
        <c:smooth val="0"/>
        <c:axId val="1566000079"/>
        <c:axId val="1564115647"/>
        <c:extLst>
          <c:ext xmlns:c15="http://schemas.microsoft.com/office/drawing/2012/chart" uri="{02D57815-91ED-43cb-92C2-25804820EDAC}">
            <c15:filteredLineSeries>
              <c15:ser>
                <c:idx val="0"/>
                <c:order val="0"/>
                <c:tx>
                  <c:strRef>
                    <c:extLst>
                      <c:ext uri="{02D57815-91ED-43cb-92C2-25804820EDAC}">
                        <c15:formulaRef>
                          <c15:sqref>Numbers!$A$6</c15:sqref>
                        </c15:formulaRef>
                      </c:ext>
                    </c:extLst>
                    <c:strCache>
                      <c:ptCount val="1"/>
                      <c:pt idx="0">
                        <c:v>2007</c:v>
                      </c:pt>
                    </c:strCache>
                  </c:strRef>
                </c:tx>
                <c:spPr>
                  <a:ln w="28575" cap="rnd">
                    <a:solidFill>
                      <a:schemeClr val="accent1"/>
                    </a:solidFill>
                    <a:round/>
                  </a:ln>
                  <a:effectLst/>
                </c:spPr>
                <c:marker>
                  <c:symbol val="none"/>
                </c:marker>
                <c:cat>
                  <c:numRef>
                    <c:extLst>
                      <c:ext uri="{02D57815-91ED-43cb-92C2-25804820EDAC}">
                        <c15:formulaRef>
                          <c15:sqref>Numbers!$B$5:$Q$5</c15:sqref>
                        </c15:formulaRef>
                      </c:ext>
                    </c:extLst>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extLst>
                      <c:ext uri="{02D57815-91ED-43cb-92C2-25804820EDAC}">
                        <c15:formulaRef>
                          <c15:sqref>Numbers!$B$6:$Q$6</c15:sqref>
                        </c15:formulaRef>
                      </c:ext>
                    </c:extLst>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86D-40A6-A5AD-11516B982C0B}"/>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Numbers!$A$7</c15:sqref>
                        </c15:formulaRef>
                      </c:ext>
                    </c:extLst>
                    <c:strCache>
                      <c:ptCount val="1"/>
                      <c:pt idx="0">
                        <c:v>2008</c:v>
                      </c:pt>
                    </c:strCache>
                  </c:strRef>
                </c:tx>
                <c:spPr>
                  <a:ln w="28575" cap="rnd">
                    <a:solidFill>
                      <a:schemeClr val="accent2"/>
                    </a:solidFill>
                    <a:round/>
                  </a:ln>
                  <a:effectLst/>
                </c:spPr>
                <c:marker>
                  <c:symbol val="none"/>
                </c:marker>
                <c:cat>
                  <c:numRef>
                    <c:extLst xmlns:c15="http://schemas.microsoft.com/office/drawing/2012/chart">
                      <c:ext xmlns:c15="http://schemas.microsoft.com/office/drawing/2012/chart" uri="{02D57815-91ED-43cb-92C2-25804820EDAC}">
                        <c15:formulaRef>
                          <c15:sqref>Numbers!$B$5:$Q$5</c15:sqref>
                        </c15:formulaRef>
                      </c:ext>
                    </c:extLst>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extLst xmlns:c15="http://schemas.microsoft.com/office/drawing/2012/chart">
                      <c:ext xmlns:c15="http://schemas.microsoft.com/office/drawing/2012/chart" uri="{02D57815-91ED-43cb-92C2-25804820EDAC}">
                        <c15:formulaRef>
                          <c15:sqref>Numbers!$B$7:$Q$7</c15:sqref>
                        </c15:formulaRef>
                      </c:ext>
                    </c:extLst>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xmlns:c15="http://schemas.microsoft.com/office/drawing/2012/chart">
                  <c:ext xmlns:c16="http://schemas.microsoft.com/office/drawing/2014/chart" uri="{C3380CC4-5D6E-409C-BE32-E72D297353CC}">
                    <c16:uniqueId val="{00000001-F86D-40A6-A5AD-11516B982C0B}"/>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Numbers!$A$8</c15:sqref>
                        </c15:formulaRef>
                      </c:ext>
                    </c:extLst>
                    <c:strCache>
                      <c:ptCount val="1"/>
                      <c:pt idx="0">
                        <c:v>2009</c:v>
                      </c:pt>
                    </c:strCache>
                  </c:strRef>
                </c:tx>
                <c:spPr>
                  <a:ln w="28575" cap="rnd">
                    <a:solidFill>
                      <a:schemeClr val="accent3"/>
                    </a:solidFill>
                    <a:round/>
                  </a:ln>
                  <a:effectLst/>
                </c:spPr>
                <c:marker>
                  <c:symbol val="none"/>
                </c:marker>
                <c:cat>
                  <c:numRef>
                    <c:extLst xmlns:c15="http://schemas.microsoft.com/office/drawing/2012/chart">
                      <c:ext xmlns:c15="http://schemas.microsoft.com/office/drawing/2012/chart" uri="{02D57815-91ED-43cb-92C2-25804820EDAC}">
                        <c15:formulaRef>
                          <c15:sqref>Numbers!$B$5:$Q$5</c15:sqref>
                        </c15:formulaRef>
                      </c:ext>
                    </c:extLst>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extLst xmlns:c15="http://schemas.microsoft.com/office/drawing/2012/chart">
                      <c:ext xmlns:c15="http://schemas.microsoft.com/office/drawing/2012/chart" uri="{02D57815-91ED-43cb-92C2-25804820EDAC}">
                        <c15:formulaRef>
                          <c15:sqref>Numbers!$B$8:$Q$8</c15:sqref>
                        </c15:formulaRef>
                      </c:ext>
                    </c:extLst>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mooth val="0"/>
                <c:extLst xmlns:c15="http://schemas.microsoft.com/office/drawing/2012/chart">
                  <c:ext xmlns:c16="http://schemas.microsoft.com/office/drawing/2014/chart" uri="{C3380CC4-5D6E-409C-BE32-E72D297353CC}">
                    <c16:uniqueId val="{00000002-F86D-40A6-A5AD-11516B982C0B}"/>
                  </c:ext>
                </c:extLst>
              </c15:ser>
            </c15:filteredLineSeries>
            <c15:filteredLineSeries>
              <c15:ser>
                <c:idx val="3"/>
                <c:order val="3"/>
                <c:tx>
                  <c:strRef>
                    <c:extLst xmlns:c15="http://schemas.microsoft.com/office/drawing/2012/chart">
                      <c:ext xmlns:c15="http://schemas.microsoft.com/office/drawing/2012/chart" uri="{02D57815-91ED-43cb-92C2-25804820EDAC}">
                        <c15:formulaRef>
                          <c15:sqref>Numbers!$A$9</c15:sqref>
                        </c15:formulaRef>
                      </c:ext>
                    </c:extLst>
                    <c:strCache>
                      <c:ptCount val="1"/>
                      <c:pt idx="0">
                        <c:v>2010</c:v>
                      </c:pt>
                    </c:strCache>
                  </c:strRef>
                </c:tx>
                <c:spPr>
                  <a:ln w="28575" cap="rnd">
                    <a:solidFill>
                      <a:schemeClr val="accent4"/>
                    </a:solidFill>
                    <a:round/>
                  </a:ln>
                  <a:effectLst/>
                </c:spPr>
                <c:marker>
                  <c:symbol val="none"/>
                </c:marker>
                <c:cat>
                  <c:numRef>
                    <c:extLst xmlns:c15="http://schemas.microsoft.com/office/drawing/2012/chart">
                      <c:ext xmlns:c15="http://schemas.microsoft.com/office/drawing/2012/chart" uri="{02D57815-91ED-43cb-92C2-25804820EDAC}">
                        <c15:formulaRef>
                          <c15:sqref>Numbers!$B$5:$Q$5</c15:sqref>
                        </c15:formulaRef>
                      </c:ext>
                    </c:extLst>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extLst xmlns:c15="http://schemas.microsoft.com/office/drawing/2012/chart">
                      <c:ext xmlns:c15="http://schemas.microsoft.com/office/drawing/2012/chart" uri="{02D57815-91ED-43cb-92C2-25804820EDAC}">
                        <c15:formulaRef>
                          <c15:sqref>Numbers!$B$9:$Q$9</c15:sqref>
                        </c15:formulaRef>
                      </c:ext>
                    </c:extLst>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numCache>
                  </c:numRef>
                </c:val>
                <c:smooth val="0"/>
                <c:extLst xmlns:c15="http://schemas.microsoft.com/office/drawing/2012/chart">
                  <c:ext xmlns:c16="http://schemas.microsoft.com/office/drawing/2014/chart" uri="{C3380CC4-5D6E-409C-BE32-E72D297353CC}">
                    <c16:uniqueId val="{00000003-F86D-40A6-A5AD-11516B982C0B}"/>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Numbers!$A$10</c15:sqref>
                        </c15:formulaRef>
                      </c:ext>
                    </c:extLst>
                    <c:strCache>
                      <c:ptCount val="1"/>
                      <c:pt idx="0">
                        <c:v>2011</c:v>
                      </c:pt>
                    </c:strCache>
                  </c:strRef>
                </c:tx>
                <c:spPr>
                  <a:ln w="28575" cap="rnd">
                    <a:solidFill>
                      <a:schemeClr val="accent5"/>
                    </a:solidFill>
                    <a:round/>
                  </a:ln>
                  <a:effectLst/>
                </c:spPr>
                <c:marker>
                  <c:symbol val="none"/>
                </c:marker>
                <c:cat>
                  <c:numRef>
                    <c:extLst xmlns:c15="http://schemas.microsoft.com/office/drawing/2012/chart">
                      <c:ext xmlns:c15="http://schemas.microsoft.com/office/drawing/2012/chart" uri="{02D57815-91ED-43cb-92C2-25804820EDAC}">
                        <c15:formulaRef>
                          <c15:sqref>Numbers!$B$5:$Q$5</c15:sqref>
                        </c15:formulaRef>
                      </c:ext>
                    </c:extLst>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extLst xmlns:c15="http://schemas.microsoft.com/office/drawing/2012/chart">
                      <c:ext xmlns:c15="http://schemas.microsoft.com/office/drawing/2012/chart" uri="{02D57815-91ED-43cb-92C2-25804820EDAC}">
                        <c15:formulaRef>
                          <c15:sqref>Numbers!$B$10:$Q$10</c15:sqref>
                        </c15:formulaRef>
                      </c:ext>
                    </c:extLst>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numCache>
                  </c:numRef>
                </c:val>
                <c:smooth val="0"/>
                <c:extLst xmlns:c15="http://schemas.microsoft.com/office/drawing/2012/chart">
                  <c:ext xmlns:c16="http://schemas.microsoft.com/office/drawing/2014/chart" uri="{C3380CC4-5D6E-409C-BE32-E72D297353CC}">
                    <c16:uniqueId val="{00000004-F86D-40A6-A5AD-11516B982C0B}"/>
                  </c:ext>
                </c:extLst>
              </c15:ser>
            </c15:filteredLineSeries>
            <c15:filteredLineSeries>
              <c15:ser>
                <c:idx val="5"/>
                <c:order val="5"/>
                <c:tx>
                  <c:strRef>
                    <c:extLst xmlns:c15="http://schemas.microsoft.com/office/drawing/2012/chart">
                      <c:ext xmlns:c15="http://schemas.microsoft.com/office/drawing/2012/chart" uri="{02D57815-91ED-43cb-92C2-25804820EDAC}">
                        <c15:formulaRef>
                          <c15:sqref>Numbers!$A$11</c15:sqref>
                        </c15:formulaRef>
                      </c:ext>
                    </c:extLst>
                    <c:strCache>
                      <c:ptCount val="1"/>
                      <c:pt idx="0">
                        <c:v>2012</c:v>
                      </c:pt>
                    </c:strCache>
                  </c:strRef>
                </c:tx>
                <c:spPr>
                  <a:ln w="28575" cap="rnd">
                    <a:solidFill>
                      <a:schemeClr val="accent6"/>
                    </a:solidFill>
                    <a:round/>
                  </a:ln>
                  <a:effectLst/>
                </c:spPr>
                <c:marker>
                  <c:symbol val="none"/>
                </c:marker>
                <c:cat>
                  <c:numRef>
                    <c:extLst xmlns:c15="http://schemas.microsoft.com/office/drawing/2012/chart">
                      <c:ext xmlns:c15="http://schemas.microsoft.com/office/drawing/2012/chart" uri="{02D57815-91ED-43cb-92C2-25804820EDAC}">
                        <c15:formulaRef>
                          <c15:sqref>Numbers!$B$5:$Q$5</c15:sqref>
                        </c15:formulaRef>
                      </c:ext>
                    </c:extLst>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extLst xmlns:c15="http://schemas.microsoft.com/office/drawing/2012/chart">
                      <c:ext xmlns:c15="http://schemas.microsoft.com/office/drawing/2012/chart" uri="{02D57815-91ED-43cb-92C2-25804820EDAC}">
                        <c15:formulaRef>
                          <c15:sqref>Numbers!$B$11:$Q$11</c15:sqref>
                        </c15:formulaRef>
                      </c:ext>
                    </c:extLst>
                    <c:numCache>
                      <c:formatCode>#,##0</c:formatCode>
                      <c:ptCount val="16"/>
                      <c:pt idx="0">
                        <c:v>0</c:v>
                      </c:pt>
                      <c:pt idx="1">
                        <c:v>0</c:v>
                      </c:pt>
                      <c:pt idx="2">
                        <c:v>0</c:v>
                      </c:pt>
                      <c:pt idx="3">
                        <c:v>0</c:v>
                      </c:pt>
                      <c:pt idx="4">
                        <c:v>0</c:v>
                      </c:pt>
                      <c:pt idx="5">
                        <c:v>0</c:v>
                      </c:pt>
                      <c:pt idx="6">
                        <c:v>0</c:v>
                      </c:pt>
                      <c:pt idx="7">
                        <c:v>0</c:v>
                      </c:pt>
                      <c:pt idx="8">
                        <c:v>0</c:v>
                      </c:pt>
                      <c:pt idx="9">
                        <c:v>0</c:v>
                      </c:pt>
                      <c:pt idx="10">
                        <c:v>0</c:v>
                      </c:pt>
                    </c:numCache>
                  </c:numRef>
                </c:val>
                <c:smooth val="0"/>
                <c:extLst xmlns:c15="http://schemas.microsoft.com/office/drawing/2012/chart">
                  <c:ext xmlns:c16="http://schemas.microsoft.com/office/drawing/2014/chart" uri="{C3380CC4-5D6E-409C-BE32-E72D297353CC}">
                    <c16:uniqueId val="{00000005-F86D-40A6-A5AD-11516B982C0B}"/>
                  </c:ext>
                </c:extLst>
              </c15:ser>
            </c15:filteredLineSeries>
          </c:ext>
        </c:extLst>
      </c:lineChart>
      <c:catAx>
        <c:axId val="15660000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4115647"/>
        <c:crosses val="autoZero"/>
        <c:auto val="1"/>
        <c:lblAlgn val="ctr"/>
        <c:lblOffset val="100"/>
        <c:noMultiLvlLbl val="0"/>
      </c:catAx>
      <c:valAx>
        <c:axId val="156411564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600007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Claim # dev factors by AY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6"/>
          <c:order val="6"/>
          <c:tx>
            <c:strRef>
              <c:f>Numbers!$A$34</c:f>
              <c:strCache>
                <c:ptCount val="1"/>
                <c:pt idx="0">
                  <c:v>2013</c:v>
                </c:pt>
              </c:strCache>
            </c:strRef>
          </c:tx>
          <c:spPr>
            <a:ln w="28575" cap="rnd">
              <a:solidFill>
                <a:schemeClr val="accent1">
                  <a:lumMod val="60000"/>
                </a:schemeClr>
              </a:solidFill>
              <a:round/>
            </a:ln>
            <a:effectLst/>
          </c:spPr>
          <c:marker>
            <c:symbol val="none"/>
          </c:marker>
          <c:cat>
            <c:strRef>
              <c:f>Numbers!$C$44:$E$44</c:f>
              <c:strCache>
                <c:ptCount val="3"/>
                <c:pt idx="0">
                  <c:v>0:1</c:v>
                </c:pt>
                <c:pt idx="1">
                  <c:v>1:2</c:v>
                </c:pt>
                <c:pt idx="2">
                  <c:v>2:3</c:v>
                </c:pt>
              </c:strCache>
            </c:strRef>
          </c:cat>
          <c:val>
            <c:numRef>
              <c:f>Numbers!$C$34:$E$34</c:f>
              <c:numCache>
                <c:formatCode>#,##0.000</c:formatCode>
                <c:ptCount val="3"/>
                <c:pt idx="0">
                  <c:v>1.2760314341846759</c:v>
                </c:pt>
                <c:pt idx="1">
                  <c:v>1.0431100846805235</c:v>
                </c:pt>
                <c:pt idx="2">
                  <c:v>1.0339483394833948</c:v>
                </c:pt>
              </c:numCache>
            </c:numRef>
          </c:val>
          <c:smooth val="0"/>
          <c:extLst>
            <c:ext xmlns:c16="http://schemas.microsoft.com/office/drawing/2014/chart" uri="{C3380CC4-5D6E-409C-BE32-E72D297353CC}">
              <c16:uniqueId val="{00000006-8126-4361-9784-6813DD853CF4}"/>
            </c:ext>
          </c:extLst>
        </c:ser>
        <c:ser>
          <c:idx val="7"/>
          <c:order val="7"/>
          <c:tx>
            <c:strRef>
              <c:f>Numbers!$A$35</c:f>
              <c:strCache>
                <c:ptCount val="1"/>
                <c:pt idx="0">
                  <c:v>2014</c:v>
                </c:pt>
              </c:strCache>
            </c:strRef>
          </c:tx>
          <c:spPr>
            <a:ln w="28575" cap="rnd">
              <a:solidFill>
                <a:schemeClr val="accent2">
                  <a:lumMod val="60000"/>
                </a:schemeClr>
              </a:solidFill>
              <a:round/>
            </a:ln>
            <a:effectLst/>
          </c:spPr>
          <c:marker>
            <c:symbol val="none"/>
          </c:marker>
          <c:cat>
            <c:strRef>
              <c:f>Numbers!$C$44:$E$44</c:f>
              <c:strCache>
                <c:ptCount val="3"/>
                <c:pt idx="0">
                  <c:v>0:1</c:v>
                </c:pt>
                <c:pt idx="1">
                  <c:v>1:2</c:v>
                </c:pt>
                <c:pt idx="2">
                  <c:v>2:3</c:v>
                </c:pt>
              </c:strCache>
            </c:strRef>
          </c:cat>
          <c:val>
            <c:numRef>
              <c:f>Numbers!$C$35:$E$35</c:f>
              <c:numCache>
                <c:formatCode>#,##0.000</c:formatCode>
                <c:ptCount val="3"/>
                <c:pt idx="0">
                  <c:v>1.3311132254995242</c:v>
                </c:pt>
                <c:pt idx="1">
                  <c:v>1.0578984989278055</c:v>
                </c:pt>
                <c:pt idx="2">
                  <c:v>1.0324324324324323</c:v>
                </c:pt>
              </c:numCache>
            </c:numRef>
          </c:val>
          <c:smooth val="0"/>
          <c:extLst>
            <c:ext xmlns:c16="http://schemas.microsoft.com/office/drawing/2014/chart" uri="{C3380CC4-5D6E-409C-BE32-E72D297353CC}">
              <c16:uniqueId val="{00000007-8126-4361-9784-6813DD853CF4}"/>
            </c:ext>
          </c:extLst>
        </c:ser>
        <c:ser>
          <c:idx val="8"/>
          <c:order val="8"/>
          <c:tx>
            <c:strRef>
              <c:f>Numbers!$A$36</c:f>
              <c:strCache>
                <c:ptCount val="1"/>
                <c:pt idx="0">
                  <c:v>2015</c:v>
                </c:pt>
              </c:strCache>
            </c:strRef>
          </c:tx>
          <c:spPr>
            <a:ln w="28575" cap="rnd">
              <a:solidFill>
                <a:schemeClr val="accent3">
                  <a:lumMod val="60000"/>
                </a:schemeClr>
              </a:solidFill>
              <a:round/>
            </a:ln>
            <a:effectLst/>
          </c:spPr>
          <c:marker>
            <c:symbol val="none"/>
          </c:marker>
          <c:cat>
            <c:strRef>
              <c:f>Numbers!$C$44:$E$44</c:f>
              <c:strCache>
                <c:ptCount val="3"/>
                <c:pt idx="0">
                  <c:v>0:1</c:v>
                </c:pt>
                <c:pt idx="1">
                  <c:v>1:2</c:v>
                </c:pt>
                <c:pt idx="2">
                  <c:v>2:3</c:v>
                </c:pt>
              </c:strCache>
            </c:strRef>
          </c:cat>
          <c:val>
            <c:numRef>
              <c:f>Numbers!$C$36:$E$36</c:f>
              <c:numCache>
                <c:formatCode>#,##0.000</c:formatCode>
                <c:ptCount val="3"/>
                <c:pt idx="0">
                  <c:v>1.2853658536585366</c:v>
                </c:pt>
                <c:pt idx="1">
                  <c:v>1.0543959519291588</c:v>
                </c:pt>
                <c:pt idx="2">
                  <c:v>1.0401919616076785</c:v>
                </c:pt>
              </c:numCache>
            </c:numRef>
          </c:val>
          <c:smooth val="0"/>
          <c:extLst>
            <c:ext xmlns:c16="http://schemas.microsoft.com/office/drawing/2014/chart" uri="{C3380CC4-5D6E-409C-BE32-E72D297353CC}">
              <c16:uniqueId val="{00000008-8126-4361-9784-6813DD853CF4}"/>
            </c:ext>
          </c:extLst>
        </c:ser>
        <c:ser>
          <c:idx val="9"/>
          <c:order val="9"/>
          <c:tx>
            <c:strRef>
              <c:f>Numbers!$A$37</c:f>
              <c:strCache>
                <c:ptCount val="1"/>
                <c:pt idx="0">
                  <c:v>2016</c:v>
                </c:pt>
              </c:strCache>
            </c:strRef>
          </c:tx>
          <c:spPr>
            <a:ln w="28575" cap="rnd">
              <a:solidFill>
                <a:schemeClr val="accent4">
                  <a:lumMod val="60000"/>
                </a:schemeClr>
              </a:solidFill>
              <a:round/>
            </a:ln>
            <a:effectLst/>
          </c:spPr>
          <c:marker>
            <c:symbol val="none"/>
          </c:marker>
          <c:cat>
            <c:strRef>
              <c:f>Numbers!$C$44:$E$44</c:f>
              <c:strCache>
                <c:ptCount val="3"/>
                <c:pt idx="0">
                  <c:v>0:1</c:v>
                </c:pt>
                <c:pt idx="1">
                  <c:v>1:2</c:v>
                </c:pt>
                <c:pt idx="2">
                  <c:v>2:3</c:v>
                </c:pt>
              </c:strCache>
            </c:strRef>
          </c:cat>
          <c:val>
            <c:numRef>
              <c:f>Numbers!$C$37:$E$37</c:f>
              <c:numCache>
                <c:formatCode>#,##0.000</c:formatCode>
                <c:ptCount val="3"/>
                <c:pt idx="0">
                  <c:v>1.312121212121212</c:v>
                </c:pt>
                <c:pt idx="1">
                  <c:v>1.0581986143187068</c:v>
                </c:pt>
                <c:pt idx="2">
                  <c:v>1.0349192492361414</c:v>
                </c:pt>
              </c:numCache>
            </c:numRef>
          </c:val>
          <c:smooth val="0"/>
          <c:extLst>
            <c:ext xmlns:c16="http://schemas.microsoft.com/office/drawing/2014/chart" uri="{C3380CC4-5D6E-409C-BE32-E72D297353CC}">
              <c16:uniqueId val="{00000009-8126-4361-9784-6813DD853CF4}"/>
            </c:ext>
          </c:extLst>
        </c:ser>
        <c:ser>
          <c:idx val="10"/>
          <c:order val="10"/>
          <c:tx>
            <c:strRef>
              <c:f>Numbers!$A$38</c:f>
              <c:strCache>
                <c:ptCount val="1"/>
                <c:pt idx="0">
                  <c:v>2017</c:v>
                </c:pt>
              </c:strCache>
            </c:strRef>
          </c:tx>
          <c:spPr>
            <a:ln w="28575" cap="rnd">
              <a:solidFill>
                <a:schemeClr val="accent5">
                  <a:lumMod val="60000"/>
                </a:schemeClr>
              </a:solidFill>
              <a:round/>
            </a:ln>
            <a:effectLst/>
          </c:spPr>
          <c:marker>
            <c:symbol val="none"/>
          </c:marker>
          <c:cat>
            <c:strRef>
              <c:f>Numbers!$C$44:$E$44</c:f>
              <c:strCache>
                <c:ptCount val="3"/>
                <c:pt idx="0">
                  <c:v>0:1</c:v>
                </c:pt>
                <c:pt idx="1">
                  <c:v>1:2</c:v>
                </c:pt>
                <c:pt idx="2">
                  <c:v>2:3</c:v>
                </c:pt>
              </c:strCache>
            </c:strRef>
          </c:cat>
          <c:val>
            <c:numRef>
              <c:f>Numbers!$C$38:$E$38</c:f>
              <c:numCache>
                <c:formatCode>#,##0.000</c:formatCode>
                <c:ptCount val="3"/>
                <c:pt idx="0">
                  <c:v>1.2546161321671525</c:v>
                </c:pt>
                <c:pt idx="1">
                  <c:v>1.0573199070487993</c:v>
                </c:pt>
                <c:pt idx="2">
                  <c:v>1.0377289377289378</c:v>
                </c:pt>
              </c:numCache>
            </c:numRef>
          </c:val>
          <c:smooth val="0"/>
          <c:extLst>
            <c:ext xmlns:c16="http://schemas.microsoft.com/office/drawing/2014/chart" uri="{C3380CC4-5D6E-409C-BE32-E72D297353CC}">
              <c16:uniqueId val="{0000000A-8126-4361-9784-6813DD853CF4}"/>
            </c:ext>
          </c:extLst>
        </c:ser>
        <c:ser>
          <c:idx val="11"/>
          <c:order val="11"/>
          <c:tx>
            <c:strRef>
              <c:f>Numbers!$A$39</c:f>
              <c:strCache>
                <c:ptCount val="1"/>
                <c:pt idx="0">
                  <c:v>2018</c:v>
                </c:pt>
              </c:strCache>
            </c:strRef>
          </c:tx>
          <c:spPr>
            <a:ln w="28575" cap="rnd">
              <a:solidFill>
                <a:schemeClr val="accent6">
                  <a:lumMod val="60000"/>
                </a:schemeClr>
              </a:solidFill>
              <a:round/>
            </a:ln>
            <a:effectLst/>
          </c:spPr>
          <c:marker>
            <c:symbol val="none"/>
          </c:marker>
          <c:cat>
            <c:strRef>
              <c:f>Numbers!$C$44:$E$44</c:f>
              <c:strCache>
                <c:ptCount val="3"/>
                <c:pt idx="0">
                  <c:v>0:1</c:v>
                </c:pt>
                <c:pt idx="1">
                  <c:v>1:2</c:v>
                </c:pt>
                <c:pt idx="2">
                  <c:v>2:3</c:v>
                </c:pt>
              </c:strCache>
            </c:strRef>
          </c:cat>
          <c:val>
            <c:numRef>
              <c:f>Numbers!$C$39:$E$39</c:f>
              <c:numCache>
                <c:formatCode>#,##0.000</c:formatCode>
                <c:ptCount val="3"/>
                <c:pt idx="0">
                  <c:v>1.3117178612059157</c:v>
                </c:pt>
                <c:pt idx="1">
                  <c:v>1.0628794449262793</c:v>
                </c:pt>
                <c:pt idx="2">
                  <c:v>1.0383516931864545</c:v>
                </c:pt>
              </c:numCache>
            </c:numRef>
          </c:val>
          <c:smooth val="0"/>
          <c:extLst>
            <c:ext xmlns:c16="http://schemas.microsoft.com/office/drawing/2014/chart" uri="{C3380CC4-5D6E-409C-BE32-E72D297353CC}">
              <c16:uniqueId val="{0000000B-8126-4361-9784-6813DD853CF4}"/>
            </c:ext>
          </c:extLst>
        </c:ser>
        <c:ser>
          <c:idx val="12"/>
          <c:order val="12"/>
          <c:tx>
            <c:strRef>
              <c:f>Numbers!$A$40</c:f>
              <c:strCache>
                <c:ptCount val="1"/>
                <c:pt idx="0">
                  <c:v>2019</c:v>
                </c:pt>
              </c:strCache>
            </c:strRef>
          </c:tx>
          <c:spPr>
            <a:ln w="28575" cap="rnd">
              <a:solidFill>
                <a:schemeClr val="accent1">
                  <a:lumMod val="80000"/>
                  <a:lumOff val="20000"/>
                </a:schemeClr>
              </a:solidFill>
              <a:round/>
            </a:ln>
            <a:effectLst/>
          </c:spPr>
          <c:marker>
            <c:symbol val="none"/>
          </c:marker>
          <c:cat>
            <c:strRef>
              <c:f>Numbers!$C$44:$E$44</c:f>
              <c:strCache>
                <c:ptCount val="3"/>
                <c:pt idx="0">
                  <c:v>0:1</c:v>
                </c:pt>
                <c:pt idx="1">
                  <c:v>1:2</c:v>
                </c:pt>
                <c:pt idx="2">
                  <c:v>2:3</c:v>
                </c:pt>
              </c:strCache>
            </c:strRef>
          </c:cat>
          <c:val>
            <c:numRef>
              <c:f>Numbers!$C$40:$E$40</c:f>
              <c:numCache>
                <c:formatCode>#,##0.000</c:formatCode>
                <c:ptCount val="3"/>
                <c:pt idx="0">
                  <c:v>1.2765382014874915</c:v>
                </c:pt>
                <c:pt idx="1">
                  <c:v>1.0545550847457628</c:v>
                </c:pt>
                <c:pt idx="2">
                  <c:v>1.042692114515319</c:v>
                </c:pt>
              </c:numCache>
            </c:numRef>
          </c:val>
          <c:smooth val="0"/>
          <c:extLst>
            <c:ext xmlns:c16="http://schemas.microsoft.com/office/drawing/2014/chart" uri="{C3380CC4-5D6E-409C-BE32-E72D297353CC}">
              <c16:uniqueId val="{0000000C-8126-4361-9784-6813DD853CF4}"/>
            </c:ext>
          </c:extLst>
        </c:ser>
        <c:ser>
          <c:idx val="13"/>
          <c:order val="13"/>
          <c:tx>
            <c:strRef>
              <c:f>Numbers!$A$41</c:f>
              <c:strCache>
                <c:ptCount val="1"/>
                <c:pt idx="0">
                  <c:v>2020</c:v>
                </c:pt>
              </c:strCache>
            </c:strRef>
          </c:tx>
          <c:spPr>
            <a:ln w="28575" cap="rnd">
              <a:solidFill>
                <a:schemeClr val="accent2">
                  <a:lumMod val="80000"/>
                  <a:lumOff val="20000"/>
                </a:schemeClr>
              </a:solidFill>
              <a:round/>
            </a:ln>
            <a:effectLst/>
          </c:spPr>
          <c:marker>
            <c:symbol val="none"/>
          </c:marker>
          <c:cat>
            <c:strRef>
              <c:f>Numbers!$C$44:$E$44</c:f>
              <c:strCache>
                <c:ptCount val="3"/>
                <c:pt idx="0">
                  <c:v>0:1</c:v>
                </c:pt>
                <c:pt idx="1">
                  <c:v>1:2</c:v>
                </c:pt>
                <c:pt idx="2">
                  <c:v>2:3</c:v>
                </c:pt>
              </c:strCache>
            </c:strRef>
          </c:cat>
          <c:val>
            <c:numRef>
              <c:f>Numbers!$C$41:$E$41</c:f>
              <c:numCache>
                <c:formatCode>#,##0.000</c:formatCode>
                <c:ptCount val="3"/>
                <c:pt idx="0">
                  <c:v>1.2559429477020603</c:v>
                </c:pt>
                <c:pt idx="1">
                  <c:v>1.0498422712933755</c:v>
                </c:pt>
              </c:numCache>
            </c:numRef>
          </c:val>
          <c:smooth val="0"/>
          <c:extLst>
            <c:ext xmlns:c16="http://schemas.microsoft.com/office/drawing/2014/chart" uri="{C3380CC4-5D6E-409C-BE32-E72D297353CC}">
              <c16:uniqueId val="{0000000D-8126-4361-9784-6813DD853CF4}"/>
            </c:ext>
          </c:extLst>
        </c:ser>
        <c:ser>
          <c:idx val="14"/>
          <c:order val="14"/>
          <c:tx>
            <c:strRef>
              <c:f>Numbers!$A$42</c:f>
              <c:strCache>
                <c:ptCount val="1"/>
                <c:pt idx="0">
                  <c:v>2021</c:v>
                </c:pt>
              </c:strCache>
            </c:strRef>
          </c:tx>
          <c:spPr>
            <a:ln w="28575" cap="rnd">
              <a:solidFill>
                <a:schemeClr val="accent3">
                  <a:lumMod val="80000"/>
                  <a:lumOff val="20000"/>
                </a:schemeClr>
              </a:solidFill>
              <a:round/>
            </a:ln>
            <a:effectLst/>
          </c:spPr>
          <c:marker>
            <c:symbol val="none"/>
          </c:marker>
          <c:cat>
            <c:strRef>
              <c:f>Numbers!$C$44:$E$44</c:f>
              <c:strCache>
                <c:ptCount val="3"/>
                <c:pt idx="0">
                  <c:v>0:1</c:v>
                </c:pt>
                <c:pt idx="1">
                  <c:v>1:2</c:v>
                </c:pt>
                <c:pt idx="2">
                  <c:v>2:3</c:v>
                </c:pt>
              </c:strCache>
            </c:strRef>
          </c:cat>
          <c:val>
            <c:numRef>
              <c:f>Numbers!$C$42:$E$42</c:f>
              <c:numCache>
                <c:formatCode>#,##0</c:formatCode>
                <c:ptCount val="3"/>
                <c:pt idx="0" formatCode="#,##0.000">
                  <c:v>1.2450903377847604</c:v>
                </c:pt>
              </c:numCache>
            </c:numRef>
          </c:val>
          <c:smooth val="0"/>
          <c:extLst>
            <c:ext xmlns:c16="http://schemas.microsoft.com/office/drawing/2014/chart" uri="{C3380CC4-5D6E-409C-BE32-E72D297353CC}">
              <c16:uniqueId val="{0000000E-8126-4361-9784-6813DD853CF4}"/>
            </c:ext>
          </c:extLst>
        </c:ser>
        <c:ser>
          <c:idx val="15"/>
          <c:order val="15"/>
          <c:tx>
            <c:strRef>
              <c:f>Numbers!$A$43</c:f>
              <c:strCache>
                <c:ptCount val="1"/>
                <c:pt idx="0">
                  <c:v>2022</c:v>
                </c:pt>
              </c:strCache>
            </c:strRef>
          </c:tx>
          <c:spPr>
            <a:ln w="28575" cap="rnd">
              <a:solidFill>
                <a:schemeClr val="accent4">
                  <a:lumMod val="80000"/>
                  <a:lumOff val="20000"/>
                </a:schemeClr>
              </a:solidFill>
              <a:round/>
            </a:ln>
            <a:effectLst/>
          </c:spPr>
          <c:marker>
            <c:symbol val="none"/>
          </c:marker>
          <c:cat>
            <c:strRef>
              <c:f>Numbers!$C$44:$E$44</c:f>
              <c:strCache>
                <c:ptCount val="3"/>
                <c:pt idx="0">
                  <c:v>0:1</c:v>
                </c:pt>
                <c:pt idx="1">
                  <c:v>1:2</c:v>
                </c:pt>
                <c:pt idx="2">
                  <c:v>2:3</c:v>
                </c:pt>
              </c:strCache>
            </c:strRef>
          </c:cat>
          <c:val>
            <c:numRef>
              <c:f>Numbers!$C$43:$E$43</c:f>
              <c:numCache>
                <c:formatCode>#,##0</c:formatCode>
                <c:ptCount val="3"/>
              </c:numCache>
            </c:numRef>
          </c:val>
          <c:smooth val="0"/>
          <c:extLst>
            <c:ext xmlns:c16="http://schemas.microsoft.com/office/drawing/2014/chart" uri="{C3380CC4-5D6E-409C-BE32-E72D297353CC}">
              <c16:uniqueId val="{0000000F-8126-4361-9784-6813DD853CF4}"/>
            </c:ext>
          </c:extLst>
        </c:ser>
        <c:dLbls>
          <c:showLegendKey val="0"/>
          <c:showVal val="0"/>
          <c:showCatName val="0"/>
          <c:showSerName val="0"/>
          <c:showPercent val="0"/>
          <c:showBubbleSize val="0"/>
        </c:dLbls>
        <c:smooth val="0"/>
        <c:axId val="1566000079"/>
        <c:axId val="1564115647"/>
        <c:extLst>
          <c:ext xmlns:c15="http://schemas.microsoft.com/office/drawing/2012/chart" uri="{02D57815-91ED-43cb-92C2-25804820EDAC}">
            <c15:filteredLineSeries>
              <c15:ser>
                <c:idx val="0"/>
                <c:order val="0"/>
                <c:tx>
                  <c:strRef>
                    <c:extLst>
                      <c:ext uri="{02D57815-91ED-43cb-92C2-25804820EDAC}">
                        <c15:formulaRef>
                          <c15:sqref>Numbers!$A$28</c15:sqref>
                        </c15:formulaRef>
                      </c:ext>
                    </c:extLst>
                    <c:strCache>
                      <c:ptCount val="1"/>
                      <c:pt idx="0">
                        <c:v>2007</c:v>
                      </c:pt>
                    </c:strCache>
                  </c:strRef>
                </c:tx>
                <c:spPr>
                  <a:ln w="28575" cap="rnd">
                    <a:solidFill>
                      <a:schemeClr val="accent1"/>
                    </a:solidFill>
                    <a:round/>
                  </a:ln>
                  <a:effectLst/>
                </c:spPr>
                <c:marker>
                  <c:symbol val="none"/>
                </c:marker>
                <c:cat>
                  <c:strRef>
                    <c:extLst>
                      <c:ext uri="{02D57815-91ED-43cb-92C2-25804820EDAC}">
                        <c15:formulaRef>
                          <c15:sqref>Numbers!$C$44:$E$44</c15:sqref>
                        </c15:formulaRef>
                      </c:ext>
                    </c:extLst>
                    <c:strCache>
                      <c:ptCount val="3"/>
                      <c:pt idx="0">
                        <c:v>0:1</c:v>
                      </c:pt>
                      <c:pt idx="1">
                        <c:v>1:2</c:v>
                      </c:pt>
                      <c:pt idx="2">
                        <c:v>2:3</c:v>
                      </c:pt>
                    </c:strCache>
                  </c:strRef>
                </c:cat>
                <c:val>
                  <c:numRef>
                    <c:extLst>
                      <c:ext uri="{02D57815-91ED-43cb-92C2-25804820EDAC}">
                        <c15:formulaRef>
                          <c15:sqref>Numbers!$C$28:$E$28</c15:sqref>
                        </c15:formulaRef>
                      </c:ext>
                    </c:extLst>
                    <c:numCache>
                      <c:formatCode>#,##0.000</c:formatCode>
                      <c:ptCount val="3"/>
                      <c:pt idx="0">
                        <c:v>0</c:v>
                      </c:pt>
                      <c:pt idx="1">
                        <c:v>0</c:v>
                      </c:pt>
                      <c:pt idx="2">
                        <c:v>0</c:v>
                      </c:pt>
                    </c:numCache>
                  </c:numRef>
                </c:val>
                <c:smooth val="0"/>
                <c:extLst>
                  <c:ext xmlns:c16="http://schemas.microsoft.com/office/drawing/2014/chart" uri="{C3380CC4-5D6E-409C-BE32-E72D297353CC}">
                    <c16:uniqueId val="{00000000-8126-4361-9784-6813DD853CF4}"/>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Numbers!$A$29</c15:sqref>
                        </c15:formulaRef>
                      </c:ext>
                    </c:extLst>
                    <c:strCache>
                      <c:ptCount val="1"/>
                      <c:pt idx="0">
                        <c:v>2008</c:v>
                      </c:pt>
                    </c:strCache>
                  </c:strRef>
                </c:tx>
                <c:spPr>
                  <a:ln w="28575" cap="rnd">
                    <a:solidFill>
                      <a:schemeClr val="accent2"/>
                    </a:solidFill>
                    <a:round/>
                  </a:ln>
                  <a:effectLst/>
                </c:spPr>
                <c:marker>
                  <c:symbol val="none"/>
                </c:marker>
                <c:cat>
                  <c:strRef>
                    <c:extLst xmlns:c15="http://schemas.microsoft.com/office/drawing/2012/chart">
                      <c:ext xmlns:c15="http://schemas.microsoft.com/office/drawing/2012/chart" uri="{02D57815-91ED-43cb-92C2-25804820EDAC}">
                        <c15:formulaRef>
                          <c15:sqref>Numbers!$C$44:$E$44</c15:sqref>
                        </c15:formulaRef>
                      </c:ext>
                    </c:extLst>
                    <c:strCache>
                      <c:ptCount val="3"/>
                      <c:pt idx="0">
                        <c:v>0:1</c:v>
                      </c:pt>
                      <c:pt idx="1">
                        <c:v>1:2</c:v>
                      </c:pt>
                      <c:pt idx="2">
                        <c:v>2:3</c:v>
                      </c:pt>
                    </c:strCache>
                  </c:strRef>
                </c:cat>
                <c:val>
                  <c:numRef>
                    <c:extLst xmlns:c15="http://schemas.microsoft.com/office/drawing/2012/chart">
                      <c:ext xmlns:c15="http://schemas.microsoft.com/office/drawing/2012/chart" uri="{02D57815-91ED-43cb-92C2-25804820EDAC}">
                        <c15:formulaRef>
                          <c15:sqref>Numbers!$C$29:$E$29</c15:sqref>
                        </c15:formulaRef>
                      </c:ext>
                    </c:extLst>
                    <c:numCache>
                      <c:formatCode>#,##0.000</c:formatCode>
                      <c:ptCount val="3"/>
                      <c:pt idx="0">
                        <c:v>0</c:v>
                      </c:pt>
                      <c:pt idx="1">
                        <c:v>0</c:v>
                      </c:pt>
                      <c:pt idx="2">
                        <c:v>0</c:v>
                      </c:pt>
                    </c:numCache>
                  </c:numRef>
                </c:val>
                <c:smooth val="0"/>
                <c:extLst xmlns:c15="http://schemas.microsoft.com/office/drawing/2012/chart">
                  <c:ext xmlns:c16="http://schemas.microsoft.com/office/drawing/2014/chart" uri="{C3380CC4-5D6E-409C-BE32-E72D297353CC}">
                    <c16:uniqueId val="{00000001-8126-4361-9784-6813DD853CF4}"/>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Numbers!$A$30</c15:sqref>
                        </c15:formulaRef>
                      </c:ext>
                    </c:extLst>
                    <c:strCache>
                      <c:ptCount val="1"/>
                      <c:pt idx="0">
                        <c:v>2009</c:v>
                      </c:pt>
                    </c:strCache>
                  </c:strRef>
                </c:tx>
                <c:spPr>
                  <a:ln w="28575" cap="rnd">
                    <a:solidFill>
                      <a:schemeClr val="accent3"/>
                    </a:solidFill>
                    <a:round/>
                  </a:ln>
                  <a:effectLst/>
                </c:spPr>
                <c:marker>
                  <c:symbol val="none"/>
                </c:marker>
                <c:cat>
                  <c:strRef>
                    <c:extLst xmlns:c15="http://schemas.microsoft.com/office/drawing/2012/chart">
                      <c:ext xmlns:c15="http://schemas.microsoft.com/office/drawing/2012/chart" uri="{02D57815-91ED-43cb-92C2-25804820EDAC}">
                        <c15:formulaRef>
                          <c15:sqref>Numbers!$C$44:$E$44</c15:sqref>
                        </c15:formulaRef>
                      </c:ext>
                    </c:extLst>
                    <c:strCache>
                      <c:ptCount val="3"/>
                      <c:pt idx="0">
                        <c:v>0:1</c:v>
                      </c:pt>
                      <c:pt idx="1">
                        <c:v>1:2</c:v>
                      </c:pt>
                      <c:pt idx="2">
                        <c:v>2:3</c:v>
                      </c:pt>
                    </c:strCache>
                  </c:strRef>
                </c:cat>
                <c:val>
                  <c:numRef>
                    <c:extLst xmlns:c15="http://schemas.microsoft.com/office/drawing/2012/chart">
                      <c:ext xmlns:c15="http://schemas.microsoft.com/office/drawing/2012/chart" uri="{02D57815-91ED-43cb-92C2-25804820EDAC}">
                        <c15:formulaRef>
                          <c15:sqref>Numbers!$C$30:$E$30</c15:sqref>
                        </c15:formulaRef>
                      </c:ext>
                    </c:extLst>
                    <c:numCache>
                      <c:formatCode>#,##0.000</c:formatCode>
                      <c:ptCount val="3"/>
                      <c:pt idx="0">
                        <c:v>0</c:v>
                      </c:pt>
                      <c:pt idx="1">
                        <c:v>0</c:v>
                      </c:pt>
                      <c:pt idx="2">
                        <c:v>0</c:v>
                      </c:pt>
                    </c:numCache>
                  </c:numRef>
                </c:val>
                <c:smooth val="0"/>
                <c:extLst xmlns:c15="http://schemas.microsoft.com/office/drawing/2012/chart">
                  <c:ext xmlns:c16="http://schemas.microsoft.com/office/drawing/2014/chart" uri="{C3380CC4-5D6E-409C-BE32-E72D297353CC}">
                    <c16:uniqueId val="{00000002-8126-4361-9784-6813DD853CF4}"/>
                  </c:ext>
                </c:extLst>
              </c15:ser>
            </c15:filteredLineSeries>
            <c15:filteredLineSeries>
              <c15:ser>
                <c:idx val="3"/>
                <c:order val="3"/>
                <c:tx>
                  <c:strRef>
                    <c:extLst xmlns:c15="http://schemas.microsoft.com/office/drawing/2012/chart">
                      <c:ext xmlns:c15="http://schemas.microsoft.com/office/drawing/2012/chart" uri="{02D57815-91ED-43cb-92C2-25804820EDAC}">
                        <c15:formulaRef>
                          <c15:sqref>Numbers!$A$31</c15:sqref>
                        </c15:formulaRef>
                      </c:ext>
                    </c:extLst>
                    <c:strCache>
                      <c:ptCount val="1"/>
                      <c:pt idx="0">
                        <c:v>2010</c:v>
                      </c:pt>
                    </c:strCache>
                  </c:strRef>
                </c:tx>
                <c:spPr>
                  <a:ln w="28575" cap="rnd">
                    <a:solidFill>
                      <a:schemeClr val="accent4"/>
                    </a:solidFill>
                    <a:round/>
                  </a:ln>
                  <a:effectLst/>
                </c:spPr>
                <c:marker>
                  <c:symbol val="none"/>
                </c:marker>
                <c:cat>
                  <c:strRef>
                    <c:extLst xmlns:c15="http://schemas.microsoft.com/office/drawing/2012/chart">
                      <c:ext xmlns:c15="http://schemas.microsoft.com/office/drawing/2012/chart" uri="{02D57815-91ED-43cb-92C2-25804820EDAC}">
                        <c15:formulaRef>
                          <c15:sqref>Numbers!$C$44:$E$44</c15:sqref>
                        </c15:formulaRef>
                      </c:ext>
                    </c:extLst>
                    <c:strCache>
                      <c:ptCount val="3"/>
                      <c:pt idx="0">
                        <c:v>0:1</c:v>
                      </c:pt>
                      <c:pt idx="1">
                        <c:v>1:2</c:v>
                      </c:pt>
                      <c:pt idx="2">
                        <c:v>2:3</c:v>
                      </c:pt>
                    </c:strCache>
                  </c:strRef>
                </c:cat>
                <c:val>
                  <c:numRef>
                    <c:extLst xmlns:c15="http://schemas.microsoft.com/office/drawing/2012/chart">
                      <c:ext xmlns:c15="http://schemas.microsoft.com/office/drawing/2012/chart" uri="{02D57815-91ED-43cb-92C2-25804820EDAC}">
                        <c15:formulaRef>
                          <c15:sqref>Numbers!$C$31:$E$31</c15:sqref>
                        </c15:formulaRef>
                      </c:ext>
                    </c:extLst>
                    <c:numCache>
                      <c:formatCode>#,##0.000</c:formatCode>
                      <c:ptCount val="3"/>
                      <c:pt idx="0">
                        <c:v>0</c:v>
                      </c:pt>
                      <c:pt idx="1">
                        <c:v>0</c:v>
                      </c:pt>
                      <c:pt idx="2">
                        <c:v>0</c:v>
                      </c:pt>
                    </c:numCache>
                  </c:numRef>
                </c:val>
                <c:smooth val="0"/>
                <c:extLst xmlns:c15="http://schemas.microsoft.com/office/drawing/2012/chart">
                  <c:ext xmlns:c16="http://schemas.microsoft.com/office/drawing/2014/chart" uri="{C3380CC4-5D6E-409C-BE32-E72D297353CC}">
                    <c16:uniqueId val="{00000003-8126-4361-9784-6813DD853CF4}"/>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Numbers!$A$32</c15:sqref>
                        </c15:formulaRef>
                      </c:ext>
                    </c:extLst>
                    <c:strCache>
                      <c:ptCount val="1"/>
                      <c:pt idx="0">
                        <c:v>2011</c:v>
                      </c:pt>
                    </c:strCache>
                  </c:strRef>
                </c:tx>
                <c:spPr>
                  <a:ln w="28575" cap="rnd">
                    <a:solidFill>
                      <a:schemeClr val="accent5"/>
                    </a:solidFill>
                    <a:round/>
                  </a:ln>
                  <a:effectLst/>
                </c:spPr>
                <c:marker>
                  <c:symbol val="none"/>
                </c:marker>
                <c:cat>
                  <c:strRef>
                    <c:extLst xmlns:c15="http://schemas.microsoft.com/office/drawing/2012/chart">
                      <c:ext xmlns:c15="http://schemas.microsoft.com/office/drawing/2012/chart" uri="{02D57815-91ED-43cb-92C2-25804820EDAC}">
                        <c15:formulaRef>
                          <c15:sqref>Numbers!$C$44:$E$44</c15:sqref>
                        </c15:formulaRef>
                      </c:ext>
                    </c:extLst>
                    <c:strCache>
                      <c:ptCount val="3"/>
                      <c:pt idx="0">
                        <c:v>0:1</c:v>
                      </c:pt>
                      <c:pt idx="1">
                        <c:v>1:2</c:v>
                      </c:pt>
                      <c:pt idx="2">
                        <c:v>2:3</c:v>
                      </c:pt>
                    </c:strCache>
                  </c:strRef>
                </c:cat>
                <c:val>
                  <c:numRef>
                    <c:extLst xmlns:c15="http://schemas.microsoft.com/office/drawing/2012/chart">
                      <c:ext xmlns:c15="http://schemas.microsoft.com/office/drawing/2012/chart" uri="{02D57815-91ED-43cb-92C2-25804820EDAC}">
                        <c15:formulaRef>
                          <c15:sqref>Numbers!$C$32:$E$32</c15:sqref>
                        </c15:formulaRef>
                      </c:ext>
                    </c:extLst>
                    <c:numCache>
                      <c:formatCode>#,##0.000</c:formatCode>
                      <c:ptCount val="3"/>
                      <c:pt idx="0">
                        <c:v>0</c:v>
                      </c:pt>
                      <c:pt idx="1">
                        <c:v>0</c:v>
                      </c:pt>
                      <c:pt idx="2">
                        <c:v>0</c:v>
                      </c:pt>
                    </c:numCache>
                  </c:numRef>
                </c:val>
                <c:smooth val="0"/>
                <c:extLst xmlns:c15="http://schemas.microsoft.com/office/drawing/2012/chart">
                  <c:ext xmlns:c16="http://schemas.microsoft.com/office/drawing/2014/chart" uri="{C3380CC4-5D6E-409C-BE32-E72D297353CC}">
                    <c16:uniqueId val="{00000004-8126-4361-9784-6813DD853CF4}"/>
                  </c:ext>
                </c:extLst>
              </c15:ser>
            </c15:filteredLineSeries>
            <c15:filteredLineSeries>
              <c15:ser>
                <c:idx val="5"/>
                <c:order val="5"/>
                <c:tx>
                  <c:strRef>
                    <c:extLst xmlns:c15="http://schemas.microsoft.com/office/drawing/2012/chart">
                      <c:ext xmlns:c15="http://schemas.microsoft.com/office/drawing/2012/chart" uri="{02D57815-91ED-43cb-92C2-25804820EDAC}">
                        <c15:formulaRef>
                          <c15:sqref>Numbers!$A$33</c15:sqref>
                        </c15:formulaRef>
                      </c:ext>
                    </c:extLst>
                    <c:strCache>
                      <c:ptCount val="1"/>
                      <c:pt idx="0">
                        <c:v>2012</c:v>
                      </c:pt>
                    </c:strCache>
                  </c:strRef>
                </c:tx>
                <c:spPr>
                  <a:ln w="28575" cap="rnd">
                    <a:solidFill>
                      <a:schemeClr val="accent6"/>
                    </a:solidFill>
                    <a:round/>
                  </a:ln>
                  <a:effectLst/>
                </c:spPr>
                <c:marker>
                  <c:symbol val="none"/>
                </c:marker>
                <c:cat>
                  <c:strRef>
                    <c:extLst xmlns:c15="http://schemas.microsoft.com/office/drawing/2012/chart">
                      <c:ext xmlns:c15="http://schemas.microsoft.com/office/drawing/2012/chart" uri="{02D57815-91ED-43cb-92C2-25804820EDAC}">
                        <c15:formulaRef>
                          <c15:sqref>Numbers!$C$44:$E$44</c15:sqref>
                        </c15:formulaRef>
                      </c:ext>
                    </c:extLst>
                    <c:strCache>
                      <c:ptCount val="3"/>
                      <c:pt idx="0">
                        <c:v>0:1</c:v>
                      </c:pt>
                      <c:pt idx="1">
                        <c:v>1:2</c:v>
                      </c:pt>
                      <c:pt idx="2">
                        <c:v>2:3</c:v>
                      </c:pt>
                    </c:strCache>
                  </c:strRef>
                </c:cat>
                <c:val>
                  <c:numRef>
                    <c:extLst xmlns:c15="http://schemas.microsoft.com/office/drawing/2012/chart">
                      <c:ext xmlns:c15="http://schemas.microsoft.com/office/drawing/2012/chart" uri="{02D57815-91ED-43cb-92C2-25804820EDAC}">
                        <c15:formulaRef>
                          <c15:sqref>Numbers!$C$33:$E$33</c15:sqref>
                        </c15:formulaRef>
                      </c:ext>
                    </c:extLst>
                    <c:numCache>
                      <c:formatCode>#,##0.000</c:formatCode>
                      <c:ptCount val="3"/>
                      <c:pt idx="0">
                        <c:v>0</c:v>
                      </c:pt>
                      <c:pt idx="1">
                        <c:v>0</c:v>
                      </c:pt>
                      <c:pt idx="2">
                        <c:v>0</c:v>
                      </c:pt>
                    </c:numCache>
                  </c:numRef>
                </c:val>
                <c:smooth val="0"/>
                <c:extLst xmlns:c15="http://schemas.microsoft.com/office/drawing/2012/chart">
                  <c:ext xmlns:c16="http://schemas.microsoft.com/office/drawing/2014/chart" uri="{C3380CC4-5D6E-409C-BE32-E72D297353CC}">
                    <c16:uniqueId val="{00000005-8126-4361-9784-6813DD853CF4}"/>
                  </c:ext>
                </c:extLst>
              </c15:ser>
            </c15:filteredLineSeries>
          </c:ext>
        </c:extLst>
      </c:lineChart>
      <c:catAx>
        <c:axId val="15660000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4115647"/>
        <c:crosses val="autoZero"/>
        <c:auto val="1"/>
        <c:lblAlgn val="ctr"/>
        <c:lblOffset val="100"/>
        <c:noMultiLvlLbl val="0"/>
      </c:catAx>
      <c:valAx>
        <c:axId val="1564115647"/>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600007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Ultimate Claims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Numbers!$B$102</c:f>
              <c:strCache>
                <c:ptCount val="1"/>
                <c:pt idx="0">
                  <c:v>Reported to date</c:v>
                </c:pt>
              </c:strCache>
            </c:strRef>
          </c:tx>
          <c:spPr>
            <a:solidFill>
              <a:schemeClr val="accent1"/>
            </a:solidFill>
            <a:ln>
              <a:noFill/>
            </a:ln>
            <a:effectLst/>
          </c:spPr>
          <c:invertIfNegative val="0"/>
          <c:cat>
            <c:numRef>
              <c:f>Numbers!$A$103:$A$118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Numbers!$B$103:$B$118</c:f>
              <c:numCache>
                <c:formatCode>#,##0</c:formatCode>
                <c:ptCount val="10"/>
                <c:pt idx="0">
                  <c:v>1440</c:v>
                </c:pt>
                <c:pt idx="1">
                  <c:v>1575</c:v>
                </c:pt>
                <c:pt idx="2">
                  <c:v>1811</c:v>
                </c:pt>
                <c:pt idx="3">
                  <c:v>2449</c:v>
                </c:pt>
                <c:pt idx="4">
                  <c:v>2905</c:v>
                </c:pt>
                <c:pt idx="5">
                  <c:v>2591</c:v>
                </c:pt>
                <c:pt idx="6">
                  <c:v>2076</c:v>
                </c:pt>
                <c:pt idx="7">
                  <c:v>1664</c:v>
                </c:pt>
                <c:pt idx="8">
                  <c:v>1585</c:v>
                </c:pt>
                <c:pt idx="9">
                  <c:v>1043</c:v>
                </c:pt>
              </c:numCache>
            </c:numRef>
          </c:val>
          <c:extLst>
            <c:ext xmlns:c16="http://schemas.microsoft.com/office/drawing/2014/chart" uri="{C3380CC4-5D6E-409C-BE32-E72D297353CC}">
              <c16:uniqueId val="{00000000-75A6-4911-B5C6-A2207982B82A}"/>
            </c:ext>
          </c:extLst>
        </c:ser>
        <c:dLbls>
          <c:showLegendKey val="0"/>
          <c:showVal val="0"/>
          <c:showCatName val="0"/>
          <c:showSerName val="0"/>
          <c:showPercent val="0"/>
          <c:showBubbleSize val="0"/>
        </c:dLbls>
        <c:gapWidth val="219"/>
        <c:axId val="1804061728"/>
        <c:axId val="1758816768"/>
      </c:barChart>
      <c:lineChart>
        <c:grouping val="standard"/>
        <c:varyColors val="0"/>
        <c:ser>
          <c:idx val="1"/>
          <c:order val="1"/>
          <c:tx>
            <c:strRef>
              <c:f>Numbers!$C$102</c:f>
              <c:strCache>
                <c:ptCount val="1"/>
                <c:pt idx="0">
                  <c:v>Ultimate Claims (Chain ladder)</c:v>
                </c:pt>
              </c:strCache>
            </c:strRef>
          </c:tx>
          <c:spPr>
            <a:ln w="28575" cap="rnd">
              <a:solidFill>
                <a:schemeClr val="accent2"/>
              </a:solidFill>
              <a:prstDash val="sysDash"/>
              <a:round/>
            </a:ln>
            <a:effectLst/>
          </c:spPr>
          <c:marker>
            <c:symbol val="none"/>
          </c:marker>
          <c:cat>
            <c:numRef>
              <c:f>Numbers!$A$103:$A$118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Numbers!$C$103:$C$118</c:f>
              <c:numCache>
                <c:formatCode>#,##0</c:formatCode>
                <c:ptCount val="10"/>
                <c:pt idx="0">
                  <c:v>1444.3243214399995</c:v>
                </c:pt>
                <c:pt idx="1">
                  <c:v>1581.3094563015743</c:v>
                </c:pt>
                <c:pt idx="2">
                  <c:v>1820.0731281190558</c:v>
                </c:pt>
                <c:pt idx="3">
                  <c:v>2468.6533230457521</c:v>
                </c:pt>
                <c:pt idx="4">
                  <c:v>2951.7392432321335</c:v>
                </c:pt>
                <c:pt idx="5">
                  <c:v>2656.3814067564149</c:v>
                </c:pt>
                <c:pt idx="6">
                  <c:v>2163.5042412710741</c:v>
                </c:pt>
                <c:pt idx="7">
                  <c:v>1803.5038052861605</c:v>
                </c:pt>
                <c:pt idx="8">
                  <c:v>1814.0820487594738</c:v>
                </c:pt>
                <c:pt idx="9">
                  <c:v>1527.9950147481693</c:v>
                </c:pt>
              </c:numCache>
            </c:numRef>
          </c:val>
          <c:smooth val="0"/>
          <c:extLst>
            <c:ext xmlns:c16="http://schemas.microsoft.com/office/drawing/2014/chart" uri="{C3380CC4-5D6E-409C-BE32-E72D297353CC}">
              <c16:uniqueId val="{00000001-75A6-4911-B5C6-A2207982B82A}"/>
            </c:ext>
          </c:extLst>
        </c:ser>
        <c:ser>
          <c:idx val="2"/>
          <c:order val="2"/>
          <c:tx>
            <c:strRef>
              <c:f>Numbers!$G$102</c:f>
              <c:strCache>
                <c:ptCount val="1"/>
                <c:pt idx="0">
                  <c:v>Adopted ultimate claims</c:v>
                </c:pt>
              </c:strCache>
            </c:strRef>
          </c:tx>
          <c:spPr>
            <a:ln w="28575" cap="rnd">
              <a:solidFill>
                <a:schemeClr val="accent3"/>
              </a:solidFill>
              <a:round/>
            </a:ln>
            <a:effectLst/>
          </c:spPr>
          <c:marker>
            <c:symbol val="none"/>
          </c:marker>
          <c:cat>
            <c:numRef>
              <c:f>Numbers!$A$103:$A$118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Numbers!$G$103:$G$118</c:f>
              <c:numCache>
                <c:formatCode>#,##0</c:formatCode>
                <c:ptCount val="10"/>
                <c:pt idx="0">
                  <c:v>1444.3243214399995</c:v>
                </c:pt>
                <c:pt idx="1">
                  <c:v>1581.3094563015743</c:v>
                </c:pt>
                <c:pt idx="2">
                  <c:v>1820.0731281190558</c:v>
                </c:pt>
                <c:pt idx="3">
                  <c:v>2468.6533230457521</c:v>
                </c:pt>
                <c:pt idx="4">
                  <c:v>2951.7392432321335</c:v>
                </c:pt>
                <c:pt idx="5">
                  <c:v>2656.3814067564149</c:v>
                </c:pt>
                <c:pt idx="6">
                  <c:v>2163.5042412710741</c:v>
                </c:pt>
                <c:pt idx="7">
                  <c:v>1803.5038052861605</c:v>
                </c:pt>
                <c:pt idx="8">
                  <c:v>1756.3604741696054</c:v>
                </c:pt>
                <c:pt idx="9">
                  <c:v>1460.6036375500846</c:v>
                </c:pt>
              </c:numCache>
            </c:numRef>
          </c:val>
          <c:smooth val="0"/>
          <c:extLst>
            <c:ext xmlns:c16="http://schemas.microsoft.com/office/drawing/2014/chart" uri="{C3380CC4-5D6E-409C-BE32-E72D297353CC}">
              <c16:uniqueId val="{00000002-75A6-4911-B5C6-A2207982B82A}"/>
            </c:ext>
          </c:extLst>
        </c:ser>
        <c:dLbls>
          <c:showLegendKey val="0"/>
          <c:showVal val="0"/>
          <c:showCatName val="0"/>
          <c:showSerName val="0"/>
          <c:showPercent val="0"/>
          <c:showBubbleSize val="0"/>
        </c:dLbls>
        <c:marker val="1"/>
        <c:smooth val="0"/>
        <c:axId val="1804061728"/>
        <c:axId val="1758816768"/>
      </c:lineChart>
      <c:catAx>
        <c:axId val="18040617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58816768"/>
        <c:crosses val="autoZero"/>
        <c:auto val="1"/>
        <c:lblAlgn val="ctr"/>
        <c:lblOffset val="100"/>
        <c:noMultiLvlLbl val="0"/>
      </c:catAx>
      <c:valAx>
        <c:axId val="17588167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040617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Ultimate Claims Frequency</a:t>
            </a:r>
          </a:p>
        </c:rich>
      </c:tx>
      <c:overlay val="0"/>
      <c:spPr>
        <a:noFill/>
        <a:ln>
          <a:noFill/>
        </a:ln>
        <a:effectLst/>
      </c:spPr>
    </c:title>
    <c:autoTitleDeleted val="0"/>
    <c:plotArea>
      <c:layout/>
      <c:barChart>
        <c:barDir val="col"/>
        <c:grouping val="clustered"/>
        <c:varyColors val="0"/>
        <c:ser>
          <c:idx val="0"/>
          <c:order val="2"/>
          <c:tx>
            <c:strRef>
              <c:f>Numbers!$L$102</c:f>
              <c:strCache>
                <c:ptCount val="1"/>
                <c:pt idx="0">
                  <c:v>Ultimate claims Frequency (per unit exposure in real basis) </c:v>
                </c:pt>
              </c:strCache>
            </c:strRef>
          </c:tx>
          <c:spPr>
            <a:ln w="28575" cap="rnd">
              <a:solidFill>
                <a:schemeClr val="accent1"/>
              </a:solidFill>
              <a:round/>
            </a:ln>
            <a:effectLst/>
          </c:spPr>
          <c:invertIfNegative val="0"/>
          <c:cat>
            <c:numRef>
              <c:f>Numbers!$A$103:$A$118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Numbers!$L$109:$L$118</c:f>
              <c:numCache>
                <c:formatCode>_(* #,##0.00_);_(* \(#,##0.00\);_(* "-"??_);_(@_)</c:formatCode>
                <c:ptCount val="10"/>
                <c:pt idx="0">
                  <c:v>1.7071336765544998</c:v>
                </c:pt>
                <c:pt idx="1">
                  <c:v>1.8711750886574838</c:v>
                </c:pt>
                <c:pt idx="2">
                  <c:v>2.134889413650483</c:v>
                </c:pt>
                <c:pt idx="3">
                  <c:v>2.6032930763919269</c:v>
                </c:pt>
                <c:pt idx="4">
                  <c:v>2.9517392432321334</c:v>
                </c:pt>
                <c:pt idx="5">
                  <c:v>3.0186152349504716</c:v>
                </c:pt>
                <c:pt idx="6">
                  <c:v>2.7937813032942591</c:v>
                </c:pt>
                <c:pt idx="7">
                  <c:v>2.6464826218629094</c:v>
                </c:pt>
                <c:pt idx="8">
                  <c:v>3.0250059776341676</c:v>
                </c:pt>
                <c:pt idx="9">
                  <c:v>2.8954000432898765</c:v>
                </c:pt>
              </c:numCache>
            </c:numRef>
          </c:val>
          <c:extLst>
            <c:ext xmlns:c16="http://schemas.microsoft.com/office/drawing/2014/chart" uri="{C3380CC4-5D6E-409C-BE32-E72D297353CC}">
              <c16:uniqueId val="{00000003-EA0D-4E50-881D-3BFF94A50CDD}"/>
            </c:ext>
          </c:extLst>
        </c:ser>
        <c:dLbls>
          <c:showLegendKey val="0"/>
          <c:showVal val="0"/>
          <c:showCatName val="0"/>
          <c:showSerName val="0"/>
          <c:showPercent val="0"/>
          <c:showBubbleSize val="0"/>
        </c:dLbls>
        <c:gapWidth val="150"/>
        <c:axId val="1481171776"/>
        <c:axId val="1693964400"/>
      </c:barChart>
      <c:lineChart>
        <c:grouping val="standard"/>
        <c:varyColors val="0"/>
        <c:ser>
          <c:idx val="2"/>
          <c:order val="0"/>
          <c:tx>
            <c:strRef>
              <c:f>Numbers!$E$102:$E$108</c:f>
              <c:strCache>
                <c:ptCount val="7"/>
                <c:pt idx="0">
                  <c:v>Ultimate Claims Frequency (Chain ladder)</c:v>
                </c:pt>
              </c:strCache>
            </c:strRef>
          </c:tx>
          <c:marker>
            <c:symbol val="none"/>
          </c:marker>
          <c:cat>
            <c:numRef>
              <c:f>Numbers!$A$103:$A$118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Numbers!$E$109:$E$118</c:f>
              <c:numCache>
                <c:formatCode>_(* #,##0.00_);_(* \(#,##0.00\);_(* "-"??_);_(@_)</c:formatCode>
                <c:ptCount val="10"/>
                <c:pt idx="0">
                  <c:v>14.758870507922104</c:v>
                </c:pt>
                <c:pt idx="1">
                  <c:v>15.322828101027344</c:v>
                </c:pt>
                <c:pt idx="2">
                  <c:v>16.559178820999676</c:v>
                </c:pt>
                <c:pt idx="3">
                  <c:v>19.126054353499892</c:v>
                </c:pt>
                <c:pt idx="4">
                  <c:v>20.540888324987968</c:v>
                </c:pt>
                <c:pt idx="5">
                  <c:v>18.583276610266324</c:v>
                </c:pt>
                <c:pt idx="6">
                  <c:v>15.408432410013738</c:v>
                </c:pt>
                <c:pt idx="7">
                  <c:v>13.072959225064768</c:v>
                </c:pt>
                <c:pt idx="8">
                  <c:v>13.354655171408021</c:v>
                </c:pt>
                <c:pt idx="9">
                  <c:v>11.335123276632563</c:v>
                </c:pt>
              </c:numCache>
            </c:numRef>
          </c:val>
          <c:smooth val="0"/>
          <c:extLst>
            <c:ext xmlns:c16="http://schemas.microsoft.com/office/drawing/2014/chart" uri="{C3380CC4-5D6E-409C-BE32-E72D297353CC}">
              <c16:uniqueId val="{00000006-EA0D-4E50-881D-3BFF94A50CDD}"/>
            </c:ext>
          </c:extLst>
        </c:ser>
        <c:ser>
          <c:idx val="1"/>
          <c:order val="3"/>
          <c:tx>
            <c:strRef>
              <c:f>Numbers!$F$102:$F$108</c:f>
              <c:strCache>
                <c:ptCount val="7"/>
                <c:pt idx="0">
                  <c:v>Adopted Ultimate Claims Frequency</c:v>
                </c:pt>
              </c:strCache>
            </c:strRef>
          </c:tx>
          <c:spPr>
            <a:ln w="28575" cap="rnd">
              <a:solidFill>
                <a:schemeClr val="accent2"/>
              </a:solidFill>
              <a:round/>
            </a:ln>
            <a:effectLst/>
          </c:spPr>
          <c:marker>
            <c:symbol val="none"/>
          </c:marker>
          <c:cat>
            <c:numRef>
              <c:f>Numbers!$A$103:$A$118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Numbers!$F$109:$F$118</c:f>
              <c:numCache>
                <c:formatCode>_(* #,##0.00_);_(* \(#,##0.00\);_(* "-"??_);_(@_)</c:formatCode>
                <c:ptCount val="10"/>
                <c:pt idx="0">
                  <c:v>14.758870507922104</c:v>
                </c:pt>
                <c:pt idx="1">
                  <c:v>15.322828101027344</c:v>
                </c:pt>
                <c:pt idx="2">
                  <c:v>16.559178820999676</c:v>
                </c:pt>
                <c:pt idx="3">
                  <c:v>19.126054353499892</c:v>
                </c:pt>
                <c:pt idx="4">
                  <c:v>20.540888324987968</c:v>
                </c:pt>
                <c:pt idx="5">
                  <c:v>18.583276610266324</c:v>
                </c:pt>
                <c:pt idx="6">
                  <c:v>15.408432410013738</c:v>
                </c:pt>
                <c:pt idx="7">
                  <c:v>13.072959225064768</c:v>
                </c:pt>
                <c:pt idx="8">
                  <c:v>12.9297285672748</c:v>
                </c:pt>
                <c:pt idx="9">
                  <c:v>10.835193917603711</c:v>
                </c:pt>
              </c:numCache>
            </c:numRef>
          </c:val>
          <c:smooth val="0"/>
          <c:extLst>
            <c:ext xmlns:c16="http://schemas.microsoft.com/office/drawing/2014/chart" uri="{C3380CC4-5D6E-409C-BE32-E72D297353CC}">
              <c16:uniqueId val="{00000005-EA0D-4E50-881D-3BFF94A50CDD}"/>
            </c:ext>
          </c:extLst>
        </c:ser>
        <c:dLbls>
          <c:showLegendKey val="0"/>
          <c:showVal val="0"/>
          <c:showCatName val="0"/>
          <c:showSerName val="0"/>
          <c:showPercent val="0"/>
          <c:showBubbleSize val="0"/>
        </c:dLbls>
        <c:marker val="1"/>
        <c:smooth val="0"/>
        <c:axId val="1191087328"/>
        <c:axId val="1205286224"/>
        <c:extLst>
          <c:ext xmlns:c15="http://schemas.microsoft.com/office/drawing/2012/chart" uri="{02D57815-91ED-43cb-92C2-25804820EDAC}">
            <c15:filteredLineSeries>
              <c15:ser>
                <c:idx val="3"/>
                <c:order val="1"/>
                <c:tx>
                  <c:strRef>
                    <c:extLst>
                      <c:ext uri="{02D57815-91ED-43cb-92C2-25804820EDAC}">
                        <c15:formulaRef>
                          <c15:sqref>Numbers!$F$102:$F$108</c15:sqref>
                        </c15:formulaRef>
                      </c:ext>
                    </c:extLst>
                    <c:strCache>
                      <c:ptCount val="7"/>
                      <c:pt idx="0">
                        <c:v>Adopted Ultimate Claims Frequency</c:v>
                      </c:pt>
                    </c:strCache>
                  </c:strRef>
                </c:tx>
                <c:marker>
                  <c:symbol val="none"/>
                </c:marker>
                <c:cat>
                  <c:numRef>
                    <c:extLst>
                      <c:ext uri="{02D57815-91ED-43cb-92C2-25804820EDAC}">
                        <c15:formulaRef>
                          <c15:sqref>Numbers!$A$103:$A$118</c15:sqref>
                        </c15:formulaRef>
                      </c:ext>
                    </c:extLst>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uri="{02D57815-91ED-43cb-92C2-25804820EDAC}">
                        <c15:formulaRef>
                          <c15:sqref>Numbers!$F$109:$F$118</c15:sqref>
                        </c15:formulaRef>
                      </c:ext>
                    </c:extLst>
                    <c:numCache>
                      <c:formatCode>_(* #,##0.00_);_(* \(#,##0.00\);_(* "-"??_);_(@_)</c:formatCode>
                      <c:ptCount val="10"/>
                      <c:pt idx="0">
                        <c:v>14.758870507922104</c:v>
                      </c:pt>
                      <c:pt idx="1">
                        <c:v>15.322828101027344</c:v>
                      </c:pt>
                      <c:pt idx="2">
                        <c:v>16.559178820999676</c:v>
                      </c:pt>
                      <c:pt idx="3">
                        <c:v>19.126054353499892</c:v>
                      </c:pt>
                      <c:pt idx="4">
                        <c:v>20.540888324987968</c:v>
                      </c:pt>
                      <c:pt idx="5">
                        <c:v>18.583276610266324</c:v>
                      </c:pt>
                      <c:pt idx="6">
                        <c:v>15.408432410013738</c:v>
                      </c:pt>
                      <c:pt idx="7">
                        <c:v>13.072959225064768</c:v>
                      </c:pt>
                      <c:pt idx="8">
                        <c:v>12.9297285672748</c:v>
                      </c:pt>
                      <c:pt idx="9">
                        <c:v>10.835193917603711</c:v>
                      </c:pt>
                    </c:numCache>
                  </c:numRef>
                </c:val>
                <c:smooth val="0"/>
                <c:extLst>
                  <c:ext xmlns:c16="http://schemas.microsoft.com/office/drawing/2014/chart" uri="{C3380CC4-5D6E-409C-BE32-E72D297353CC}">
                    <c16:uniqueId val="{00000007-EA0D-4E50-881D-3BFF94A50CDD}"/>
                  </c:ext>
                </c:extLst>
              </c15:ser>
            </c15:filteredLineSeries>
          </c:ext>
        </c:extLst>
      </c:lineChart>
      <c:catAx>
        <c:axId val="1191087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5286224"/>
        <c:crosses val="autoZero"/>
        <c:auto val="1"/>
        <c:lblAlgn val="ctr"/>
        <c:lblOffset val="100"/>
        <c:noMultiLvlLbl val="0"/>
      </c:catAx>
      <c:valAx>
        <c:axId val="1205286224"/>
        <c:scaling>
          <c:orientation val="minMax"/>
          <c:min val="10"/>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1087328"/>
        <c:crosses val="autoZero"/>
        <c:crossBetween val="between"/>
      </c:valAx>
      <c:valAx>
        <c:axId val="1693964400"/>
        <c:scaling>
          <c:orientation val="minMax"/>
        </c:scaling>
        <c:delete val="0"/>
        <c:axPos val="r"/>
        <c:numFmt formatCode="_(* #,##0.00_);_(* \(#,##0.00\);_(* &quot;-&quot;??_);_(@_)" sourceLinked="1"/>
        <c:majorTickMark val="out"/>
        <c:minorTickMark val="none"/>
        <c:tickLblPos val="nextTo"/>
        <c:crossAx val="1481171776"/>
        <c:crosses val="max"/>
        <c:crossBetween val="between"/>
      </c:valAx>
      <c:catAx>
        <c:axId val="1481171776"/>
        <c:scaling>
          <c:orientation val="minMax"/>
        </c:scaling>
        <c:delete val="1"/>
        <c:axPos val="b"/>
        <c:numFmt formatCode="General" sourceLinked="1"/>
        <c:majorTickMark val="out"/>
        <c:minorTickMark val="none"/>
        <c:tickLblPos val="nextTo"/>
        <c:crossAx val="1693964400"/>
        <c:crosses val="autoZero"/>
        <c:auto val="1"/>
        <c:lblAlgn val="ctr"/>
        <c:lblOffset val="100"/>
        <c:noMultiLvlLbl val="0"/>
      </c:catAx>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Ultimate Claims Frequency</a:t>
            </a:r>
          </a:p>
        </c:rich>
      </c:tx>
      <c:overlay val="0"/>
      <c:spPr>
        <a:noFill/>
        <a:ln>
          <a:noFill/>
        </a:ln>
        <a:effectLst/>
      </c:spPr>
    </c:title>
    <c:autoTitleDeleted val="0"/>
    <c:plotArea>
      <c:layout/>
      <c:barChart>
        <c:barDir val="col"/>
        <c:grouping val="clustered"/>
        <c:varyColors val="0"/>
        <c:ser>
          <c:idx val="0"/>
          <c:order val="2"/>
          <c:tx>
            <c:strRef>
              <c:f>Numbers!$M$102</c:f>
              <c:strCache>
                <c:ptCount val="1"/>
                <c:pt idx="0">
                  <c:v>Adopted Ultimate Claims Frequency (per unit exposure in real basis) </c:v>
                </c:pt>
              </c:strCache>
            </c:strRef>
          </c:tx>
          <c:invertIfNegative val="0"/>
          <c:cat>
            <c:numRef>
              <c:f>Numbers!$A$103:$A$118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Numbers!$M$109:$M$118</c:f>
              <c:numCache>
                <c:formatCode>0.000</c:formatCode>
                <c:ptCount val="10"/>
                <c:pt idx="0">
                  <c:v>1.7071336765544998</c:v>
                </c:pt>
                <c:pt idx="1">
                  <c:v>1.8711750886574838</c:v>
                </c:pt>
                <c:pt idx="2">
                  <c:v>2.134889413650483</c:v>
                </c:pt>
                <c:pt idx="3">
                  <c:v>2.6032930763919269</c:v>
                </c:pt>
                <c:pt idx="4">
                  <c:v>2.9517392432321334</c:v>
                </c:pt>
                <c:pt idx="5">
                  <c:v>3.0186152349504716</c:v>
                </c:pt>
                <c:pt idx="6">
                  <c:v>2.7937813032942591</c:v>
                </c:pt>
                <c:pt idx="7">
                  <c:v>2.6464826218629094</c:v>
                </c:pt>
                <c:pt idx="8">
                  <c:v>2.64</c:v>
                </c:pt>
                <c:pt idx="9">
                  <c:v>2.64</c:v>
                </c:pt>
              </c:numCache>
            </c:numRef>
          </c:val>
          <c:extLst>
            <c:ext xmlns:c16="http://schemas.microsoft.com/office/drawing/2014/chart" uri="{C3380CC4-5D6E-409C-BE32-E72D297353CC}">
              <c16:uniqueId val="{00000000-081D-477C-A77D-6BBB95ED9223}"/>
            </c:ext>
          </c:extLst>
        </c:ser>
        <c:dLbls>
          <c:showLegendKey val="0"/>
          <c:showVal val="0"/>
          <c:showCatName val="0"/>
          <c:showSerName val="0"/>
          <c:showPercent val="0"/>
          <c:showBubbleSize val="0"/>
        </c:dLbls>
        <c:gapWidth val="150"/>
        <c:axId val="1481171776"/>
        <c:axId val="1693964400"/>
      </c:barChart>
      <c:lineChart>
        <c:grouping val="standard"/>
        <c:varyColors val="0"/>
        <c:ser>
          <c:idx val="2"/>
          <c:order val="0"/>
          <c:tx>
            <c:strRef>
              <c:f>Numbers!$E$102:$E$108</c:f>
              <c:strCache>
                <c:ptCount val="7"/>
                <c:pt idx="0">
                  <c:v>Ultimate Claims Frequency (Chain ladder)</c:v>
                </c:pt>
              </c:strCache>
            </c:strRef>
          </c:tx>
          <c:marker>
            <c:symbol val="none"/>
          </c:marker>
          <c:cat>
            <c:numRef>
              <c:f>Numbers!$A$109:$A$118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Numbers!$E$109:$E$118</c:f>
              <c:numCache>
                <c:formatCode>_(* #,##0.00_);_(* \(#,##0.00\);_(* "-"??_);_(@_)</c:formatCode>
                <c:ptCount val="10"/>
                <c:pt idx="0">
                  <c:v>14.758870507922104</c:v>
                </c:pt>
                <c:pt idx="1">
                  <c:v>15.322828101027344</c:v>
                </c:pt>
                <c:pt idx="2">
                  <c:v>16.559178820999676</c:v>
                </c:pt>
                <c:pt idx="3">
                  <c:v>19.126054353499892</c:v>
                </c:pt>
                <c:pt idx="4">
                  <c:v>20.540888324987968</c:v>
                </c:pt>
                <c:pt idx="5">
                  <c:v>18.583276610266324</c:v>
                </c:pt>
                <c:pt idx="6">
                  <c:v>15.408432410013738</c:v>
                </c:pt>
                <c:pt idx="7">
                  <c:v>13.072959225064768</c:v>
                </c:pt>
                <c:pt idx="8">
                  <c:v>13.354655171408021</c:v>
                </c:pt>
                <c:pt idx="9">
                  <c:v>11.335123276632563</c:v>
                </c:pt>
              </c:numCache>
            </c:numRef>
          </c:val>
          <c:smooth val="0"/>
          <c:extLst>
            <c:ext xmlns:c16="http://schemas.microsoft.com/office/drawing/2014/chart" uri="{C3380CC4-5D6E-409C-BE32-E72D297353CC}">
              <c16:uniqueId val="{00000001-081D-477C-A77D-6BBB95ED9223}"/>
            </c:ext>
          </c:extLst>
        </c:ser>
        <c:ser>
          <c:idx val="1"/>
          <c:order val="3"/>
          <c:tx>
            <c:strRef>
              <c:f>Numbers!$F$102:$F$108</c:f>
              <c:strCache>
                <c:ptCount val="7"/>
                <c:pt idx="0">
                  <c:v>Adopted Ultimate Claims Frequency</c:v>
                </c:pt>
              </c:strCache>
            </c:strRef>
          </c:tx>
          <c:spPr>
            <a:ln w="28575" cap="rnd">
              <a:solidFill>
                <a:schemeClr val="accent2"/>
              </a:solidFill>
              <a:round/>
            </a:ln>
            <a:effectLst/>
          </c:spPr>
          <c:marker>
            <c:symbol val="none"/>
          </c:marker>
          <c:cat>
            <c:numRef>
              <c:f>Numbers!$A$109:$A$118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Numbers!$F$109:$F$118</c:f>
              <c:numCache>
                <c:formatCode>_(* #,##0.00_);_(* \(#,##0.00\);_(* "-"??_);_(@_)</c:formatCode>
                <c:ptCount val="10"/>
                <c:pt idx="0">
                  <c:v>14.758870507922104</c:v>
                </c:pt>
                <c:pt idx="1">
                  <c:v>15.322828101027344</c:v>
                </c:pt>
                <c:pt idx="2">
                  <c:v>16.559178820999676</c:v>
                </c:pt>
                <c:pt idx="3">
                  <c:v>19.126054353499892</c:v>
                </c:pt>
                <c:pt idx="4">
                  <c:v>20.540888324987968</c:v>
                </c:pt>
                <c:pt idx="5">
                  <c:v>18.583276610266324</c:v>
                </c:pt>
                <c:pt idx="6">
                  <c:v>15.408432410013738</c:v>
                </c:pt>
                <c:pt idx="7">
                  <c:v>13.072959225064768</c:v>
                </c:pt>
                <c:pt idx="8">
                  <c:v>12.9297285672748</c:v>
                </c:pt>
                <c:pt idx="9">
                  <c:v>10.835193917603711</c:v>
                </c:pt>
              </c:numCache>
            </c:numRef>
          </c:val>
          <c:smooth val="0"/>
          <c:extLst>
            <c:ext xmlns:c16="http://schemas.microsoft.com/office/drawing/2014/chart" uri="{C3380CC4-5D6E-409C-BE32-E72D297353CC}">
              <c16:uniqueId val="{00000002-081D-477C-A77D-6BBB95ED9223}"/>
            </c:ext>
          </c:extLst>
        </c:ser>
        <c:dLbls>
          <c:showLegendKey val="0"/>
          <c:showVal val="0"/>
          <c:showCatName val="0"/>
          <c:showSerName val="0"/>
          <c:showPercent val="0"/>
          <c:showBubbleSize val="0"/>
        </c:dLbls>
        <c:marker val="1"/>
        <c:smooth val="0"/>
        <c:axId val="1191087328"/>
        <c:axId val="1205286224"/>
        <c:extLst>
          <c:ext xmlns:c15="http://schemas.microsoft.com/office/drawing/2012/chart" uri="{02D57815-91ED-43cb-92C2-25804820EDAC}">
            <c15:filteredLineSeries>
              <c15:ser>
                <c:idx val="3"/>
                <c:order val="1"/>
                <c:tx>
                  <c:strRef>
                    <c:extLst>
                      <c:ext uri="{02D57815-91ED-43cb-92C2-25804820EDAC}">
                        <c15:formulaRef>
                          <c15:sqref>Numbers!$F$102:$F$108</c15:sqref>
                        </c15:formulaRef>
                      </c:ext>
                    </c:extLst>
                    <c:strCache>
                      <c:ptCount val="7"/>
                      <c:pt idx="0">
                        <c:v>Adopted Ultimate Claims Frequency</c:v>
                      </c:pt>
                    </c:strCache>
                  </c:strRef>
                </c:tx>
                <c:marker>
                  <c:symbol val="none"/>
                </c:marker>
                <c:cat>
                  <c:numRef>
                    <c:extLst>
                      <c:ext uri="{02D57815-91ED-43cb-92C2-25804820EDAC}">
                        <c15:formulaRef>
                          <c15:sqref>Numbers!$A$109:$A$118</c15:sqref>
                        </c15:formulaRef>
                      </c:ext>
                    </c:extLst>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uri="{02D57815-91ED-43cb-92C2-25804820EDAC}">
                        <c15:formulaRef>
                          <c15:sqref>Numbers!$F$109:$F$118</c15:sqref>
                        </c15:formulaRef>
                      </c:ext>
                    </c:extLst>
                    <c:numCache>
                      <c:formatCode>_(* #,##0.00_);_(* \(#,##0.00\);_(* "-"??_);_(@_)</c:formatCode>
                      <c:ptCount val="10"/>
                      <c:pt idx="0">
                        <c:v>14.758870507922104</c:v>
                      </c:pt>
                      <c:pt idx="1">
                        <c:v>15.322828101027344</c:v>
                      </c:pt>
                      <c:pt idx="2">
                        <c:v>16.559178820999676</c:v>
                      </c:pt>
                      <c:pt idx="3">
                        <c:v>19.126054353499892</c:v>
                      </c:pt>
                      <c:pt idx="4">
                        <c:v>20.540888324987968</c:v>
                      </c:pt>
                      <c:pt idx="5">
                        <c:v>18.583276610266324</c:v>
                      </c:pt>
                      <c:pt idx="6">
                        <c:v>15.408432410013738</c:v>
                      </c:pt>
                      <c:pt idx="7">
                        <c:v>13.072959225064768</c:v>
                      </c:pt>
                      <c:pt idx="8">
                        <c:v>12.9297285672748</c:v>
                      </c:pt>
                      <c:pt idx="9">
                        <c:v>10.835193917603711</c:v>
                      </c:pt>
                    </c:numCache>
                  </c:numRef>
                </c:val>
                <c:smooth val="0"/>
                <c:extLst>
                  <c:ext xmlns:c16="http://schemas.microsoft.com/office/drawing/2014/chart" uri="{C3380CC4-5D6E-409C-BE32-E72D297353CC}">
                    <c16:uniqueId val="{00000003-081D-477C-A77D-6BBB95ED9223}"/>
                  </c:ext>
                </c:extLst>
              </c15:ser>
            </c15:filteredLineSeries>
          </c:ext>
        </c:extLst>
      </c:lineChart>
      <c:catAx>
        <c:axId val="1191087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5286224"/>
        <c:crosses val="autoZero"/>
        <c:auto val="1"/>
        <c:lblAlgn val="ctr"/>
        <c:lblOffset val="100"/>
        <c:noMultiLvlLbl val="0"/>
      </c:catAx>
      <c:valAx>
        <c:axId val="1205286224"/>
        <c:scaling>
          <c:orientation val="minMax"/>
          <c:min val="10"/>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1087328"/>
        <c:crosses val="autoZero"/>
        <c:crossBetween val="between"/>
      </c:valAx>
      <c:valAx>
        <c:axId val="1693964400"/>
        <c:scaling>
          <c:orientation val="minMax"/>
        </c:scaling>
        <c:delete val="0"/>
        <c:axPos val="r"/>
        <c:numFmt formatCode="0.000" sourceLinked="1"/>
        <c:majorTickMark val="out"/>
        <c:minorTickMark val="none"/>
        <c:tickLblPos val="nextTo"/>
        <c:crossAx val="1481171776"/>
        <c:crosses val="max"/>
        <c:crossBetween val="between"/>
      </c:valAx>
      <c:catAx>
        <c:axId val="1481171776"/>
        <c:scaling>
          <c:orientation val="minMax"/>
        </c:scaling>
        <c:delete val="1"/>
        <c:axPos val="b"/>
        <c:numFmt formatCode="General" sourceLinked="1"/>
        <c:majorTickMark val="out"/>
        <c:minorTickMark val="none"/>
        <c:tickLblPos val="nextTo"/>
        <c:crossAx val="1693964400"/>
        <c:crosses val="autoZero"/>
        <c:auto val="1"/>
        <c:lblAlgn val="ctr"/>
        <c:lblOffset val="100"/>
        <c:noMultiLvlLbl val="0"/>
      </c:catAx>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ICD factors 1-6</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ICD!$A$45</c:f>
              <c:strCache>
                <c:ptCount val="1"/>
                <c:pt idx="0">
                  <c:v>Simple average</c:v>
                </c:pt>
              </c:strCache>
            </c:strRef>
          </c:tx>
          <c:spPr>
            <a:ln w="28575" cap="rnd">
              <a:solidFill>
                <a:srgbClr val="72166B"/>
              </a:solidFill>
              <a:round/>
            </a:ln>
            <a:effectLst/>
          </c:spPr>
          <c:marker>
            <c:symbol val="none"/>
          </c:marker>
          <c:cat>
            <c:strRef>
              <c:f>ICD!$C$44:$H$44</c:f>
              <c:strCache>
                <c:ptCount val="6"/>
                <c:pt idx="0">
                  <c:v>0:1</c:v>
                </c:pt>
                <c:pt idx="1">
                  <c:v>1:2</c:v>
                </c:pt>
                <c:pt idx="2">
                  <c:v>2:3</c:v>
                </c:pt>
                <c:pt idx="3">
                  <c:v>3:4</c:v>
                </c:pt>
                <c:pt idx="4">
                  <c:v>4:5</c:v>
                </c:pt>
                <c:pt idx="5">
                  <c:v>5:6</c:v>
                </c:pt>
              </c:strCache>
            </c:strRef>
          </c:cat>
          <c:val>
            <c:numRef>
              <c:f>ICD!$C$45:$H$45</c:f>
              <c:numCache>
                <c:formatCode>#,##0.000</c:formatCode>
                <c:ptCount val="6"/>
                <c:pt idx="0">
                  <c:v>1.7249377840861473</c:v>
                </c:pt>
                <c:pt idx="1">
                  <c:v>1.3252419884065645</c:v>
                </c:pt>
                <c:pt idx="2">
                  <c:v>1.3178520282293729</c:v>
                </c:pt>
                <c:pt idx="3">
                  <c:v>1.1443094005852574</c:v>
                </c:pt>
                <c:pt idx="4">
                  <c:v>1.0811226372245166</c:v>
                </c:pt>
                <c:pt idx="5">
                  <c:v>1.0476571461946498</c:v>
                </c:pt>
              </c:numCache>
            </c:numRef>
          </c:val>
          <c:smooth val="0"/>
          <c:extLst>
            <c:ext xmlns:c16="http://schemas.microsoft.com/office/drawing/2014/chart" uri="{C3380CC4-5D6E-409C-BE32-E72D297353CC}">
              <c16:uniqueId val="{00000000-8AC7-4470-ADB8-B4B810763524}"/>
            </c:ext>
          </c:extLst>
        </c:ser>
        <c:ser>
          <c:idx val="1"/>
          <c:order val="1"/>
          <c:tx>
            <c:strRef>
              <c:f>ICD!$A$46</c:f>
              <c:strCache>
                <c:ptCount val="1"/>
                <c:pt idx="0">
                  <c:v>Weighted avg (ALL)</c:v>
                </c:pt>
              </c:strCache>
            </c:strRef>
          </c:tx>
          <c:spPr>
            <a:ln w="28575" cap="rnd">
              <a:solidFill>
                <a:srgbClr val="00B0BD"/>
              </a:solidFill>
              <a:round/>
            </a:ln>
            <a:effectLst/>
          </c:spPr>
          <c:marker>
            <c:symbol val="none"/>
          </c:marker>
          <c:cat>
            <c:strRef>
              <c:f>ICD!$C$44:$H$44</c:f>
              <c:strCache>
                <c:ptCount val="6"/>
                <c:pt idx="0">
                  <c:v>0:1</c:v>
                </c:pt>
                <c:pt idx="1">
                  <c:v>1:2</c:v>
                </c:pt>
                <c:pt idx="2">
                  <c:v>2:3</c:v>
                </c:pt>
                <c:pt idx="3">
                  <c:v>3:4</c:v>
                </c:pt>
                <c:pt idx="4">
                  <c:v>4:5</c:v>
                </c:pt>
                <c:pt idx="5">
                  <c:v>5:6</c:v>
                </c:pt>
              </c:strCache>
            </c:strRef>
          </c:cat>
          <c:val>
            <c:numRef>
              <c:f>ICD!$C$46:$H$46</c:f>
              <c:numCache>
                <c:formatCode>#,##0.000</c:formatCode>
                <c:ptCount val="6"/>
                <c:pt idx="0">
                  <c:v>1.7183347855212487</c:v>
                </c:pt>
                <c:pt idx="1">
                  <c:v>1.3175130469953438</c:v>
                </c:pt>
                <c:pt idx="2">
                  <c:v>1.321600190788659</c:v>
                </c:pt>
                <c:pt idx="3">
                  <c:v>1.1485903937135022</c:v>
                </c:pt>
                <c:pt idx="4">
                  <c:v>1.0857723576007983</c:v>
                </c:pt>
                <c:pt idx="5">
                  <c:v>1.0505523502717276</c:v>
                </c:pt>
              </c:numCache>
            </c:numRef>
          </c:val>
          <c:smooth val="0"/>
          <c:extLst>
            <c:ext xmlns:c16="http://schemas.microsoft.com/office/drawing/2014/chart" uri="{C3380CC4-5D6E-409C-BE32-E72D297353CC}">
              <c16:uniqueId val="{00000001-8AC7-4470-ADB8-B4B810763524}"/>
            </c:ext>
          </c:extLst>
        </c:ser>
        <c:ser>
          <c:idx val="2"/>
          <c:order val="2"/>
          <c:tx>
            <c:strRef>
              <c:f>ICD!$A$47</c:f>
              <c:strCache>
                <c:ptCount val="1"/>
                <c:pt idx="0">
                  <c:v>Weighted avg (last 4)</c:v>
                </c:pt>
              </c:strCache>
            </c:strRef>
          </c:tx>
          <c:spPr>
            <a:ln w="28575" cap="rnd">
              <a:solidFill>
                <a:srgbClr val="838286"/>
              </a:solidFill>
              <a:round/>
            </a:ln>
            <a:effectLst/>
          </c:spPr>
          <c:marker>
            <c:symbol val="none"/>
          </c:marker>
          <c:cat>
            <c:strRef>
              <c:f>ICD!$C$44:$H$44</c:f>
              <c:strCache>
                <c:ptCount val="6"/>
                <c:pt idx="0">
                  <c:v>0:1</c:v>
                </c:pt>
                <c:pt idx="1">
                  <c:v>1:2</c:v>
                </c:pt>
                <c:pt idx="2">
                  <c:v>2:3</c:v>
                </c:pt>
                <c:pt idx="3">
                  <c:v>3:4</c:v>
                </c:pt>
                <c:pt idx="4">
                  <c:v>4:5</c:v>
                </c:pt>
                <c:pt idx="5">
                  <c:v>5:6</c:v>
                </c:pt>
              </c:strCache>
            </c:strRef>
          </c:cat>
          <c:val>
            <c:numRef>
              <c:f>ICD!$C$47:$H$47</c:f>
              <c:numCache>
                <c:formatCode>#,##0.000</c:formatCode>
                <c:ptCount val="6"/>
                <c:pt idx="0">
                  <c:v>1.8715901641707779</c:v>
                </c:pt>
                <c:pt idx="1">
                  <c:v>1.3620674930252992</c:v>
                </c:pt>
                <c:pt idx="2">
                  <c:v>1.3340436538809137</c:v>
                </c:pt>
                <c:pt idx="3">
                  <c:v>1.1500037158738279</c:v>
                </c:pt>
                <c:pt idx="4">
                  <c:v>1.0911206699626685</c:v>
                </c:pt>
                <c:pt idx="5">
                  <c:v>1.0505523502717276</c:v>
                </c:pt>
              </c:numCache>
            </c:numRef>
          </c:val>
          <c:smooth val="0"/>
          <c:extLst>
            <c:ext xmlns:c16="http://schemas.microsoft.com/office/drawing/2014/chart" uri="{C3380CC4-5D6E-409C-BE32-E72D297353CC}">
              <c16:uniqueId val="{00000002-8AC7-4470-ADB8-B4B810763524}"/>
            </c:ext>
          </c:extLst>
        </c:ser>
        <c:ser>
          <c:idx val="3"/>
          <c:order val="3"/>
          <c:tx>
            <c:strRef>
              <c:f>ICD!$A$48</c:f>
              <c:strCache>
                <c:ptCount val="1"/>
                <c:pt idx="0">
                  <c:v>Weighted avg (last 8)</c:v>
                </c:pt>
              </c:strCache>
            </c:strRef>
          </c:tx>
          <c:spPr>
            <a:ln w="28575" cap="rnd">
              <a:solidFill>
                <a:srgbClr val="00576B"/>
              </a:solidFill>
              <a:round/>
            </a:ln>
            <a:effectLst/>
          </c:spPr>
          <c:marker>
            <c:symbol val="none"/>
          </c:marker>
          <c:cat>
            <c:strRef>
              <c:f>ICD!$C$44:$H$44</c:f>
              <c:strCache>
                <c:ptCount val="6"/>
                <c:pt idx="0">
                  <c:v>0:1</c:v>
                </c:pt>
                <c:pt idx="1">
                  <c:v>1:2</c:v>
                </c:pt>
                <c:pt idx="2">
                  <c:v>2:3</c:v>
                </c:pt>
                <c:pt idx="3">
                  <c:v>3:4</c:v>
                </c:pt>
                <c:pt idx="4">
                  <c:v>4:5</c:v>
                </c:pt>
                <c:pt idx="5">
                  <c:v>5:6</c:v>
                </c:pt>
              </c:strCache>
            </c:strRef>
          </c:cat>
          <c:val>
            <c:numRef>
              <c:f>ICD!$C$48:$H$48</c:f>
              <c:numCache>
                <c:formatCode>#,##0.000</c:formatCode>
                <c:ptCount val="6"/>
                <c:pt idx="0">
                  <c:v>1.7274871871818178</c:v>
                </c:pt>
                <c:pt idx="1">
                  <c:v>1.3175130469953438</c:v>
                </c:pt>
                <c:pt idx="2">
                  <c:v>1.321600190788659</c:v>
                </c:pt>
                <c:pt idx="3">
                  <c:v>1.1485903937135022</c:v>
                </c:pt>
                <c:pt idx="4">
                  <c:v>1.0857723576007983</c:v>
                </c:pt>
                <c:pt idx="5">
                  <c:v>1.0505523502717276</c:v>
                </c:pt>
              </c:numCache>
            </c:numRef>
          </c:val>
          <c:smooth val="0"/>
          <c:extLst>
            <c:ext xmlns:c16="http://schemas.microsoft.com/office/drawing/2014/chart" uri="{C3380CC4-5D6E-409C-BE32-E72D297353CC}">
              <c16:uniqueId val="{00000003-8AC7-4470-ADB8-B4B810763524}"/>
            </c:ext>
          </c:extLst>
        </c:ser>
        <c:ser>
          <c:idx val="4"/>
          <c:order val="4"/>
          <c:tx>
            <c:strRef>
              <c:f>ICD!$A$49</c:f>
              <c:strCache>
                <c:ptCount val="1"/>
                <c:pt idx="0">
                  <c:v>Weighted avg (ALL ex 2021)</c:v>
                </c:pt>
              </c:strCache>
            </c:strRef>
          </c:tx>
          <c:spPr>
            <a:ln w="28575" cap="rnd">
              <a:solidFill>
                <a:srgbClr val="EA663A"/>
              </a:solidFill>
              <a:round/>
            </a:ln>
            <a:effectLst/>
          </c:spPr>
          <c:marker>
            <c:symbol val="none"/>
          </c:marker>
          <c:cat>
            <c:strRef>
              <c:f>ICD!$C$44:$H$44</c:f>
              <c:strCache>
                <c:ptCount val="6"/>
                <c:pt idx="0">
                  <c:v>0:1</c:v>
                </c:pt>
                <c:pt idx="1">
                  <c:v>1:2</c:v>
                </c:pt>
                <c:pt idx="2">
                  <c:v>2:3</c:v>
                </c:pt>
                <c:pt idx="3">
                  <c:v>3:4</c:v>
                </c:pt>
                <c:pt idx="4">
                  <c:v>4:5</c:v>
                </c:pt>
                <c:pt idx="5">
                  <c:v>5:6</c:v>
                </c:pt>
              </c:strCache>
            </c:strRef>
          </c:cat>
          <c:val>
            <c:numRef>
              <c:f>ICD!$C$49:$H$49</c:f>
              <c:numCache>
                <c:formatCode>#,##0.000</c:formatCode>
                <c:ptCount val="6"/>
                <c:pt idx="0">
                  <c:v>1.6469036040057397</c:v>
                </c:pt>
                <c:pt idx="1">
                  <c:v>1.3175130469953438</c:v>
                </c:pt>
                <c:pt idx="2">
                  <c:v>1.321600190788659</c:v>
                </c:pt>
                <c:pt idx="3">
                  <c:v>1.1485903937135022</c:v>
                </c:pt>
                <c:pt idx="4">
                  <c:v>1.0857723576007983</c:v>
                </c:pt>
                <c:pt idx="5">
                  <c:v>1.0505523502717276</c:v>
                </c:pt>
              </c:numCache>
            </c:numRef>
          </c:val>
          <c:smooth val="0"/>
          <c:extLst>
            <c:ext xmlns:c16="http://schemas.microsoft.com/office/drawing/2014/chart" uri="{C3380CC4-5D6E-409C-BE32-E72D297353CC}">
              <c16:uniqueId val="{00000004-8AC7-4470-ADB8-B4B810763524}"/>
            </c:ext>
          </c:extLst>
        </c:ser>
        <c:ser>
          <c:idx val="5"/>
          <c:order val="5"/>
          <c:tx>
            <c:strRef>
              <c:f>ICD!$A$50</c:f>
              <c:strCache>
                <c:ptCount val="1"/>
                <c:pt idx="0">
                  <c:v>Trend</c:v>
                </c:pt>
              </c:strCache>
            </c:strRef>
          </c:tx>
          <c:spPr>
            <a:ln w="28575" cap="rnd">
              <a:solidFill>
                <a:srgbClr val="AABA0A"/>
              </a:solidFill>
              <a:round/>
            </a:ln>
            <a:effectLst/>
          </c:spPr>
          <c:marker>
            <c:symbol val="none"/>
          </c:marker>
          <c:cat>
            <c:strRef>
              <c:f>ICD!$C$44:$H$44</c:f>
              <c:strCache>
                <c:ptCount val="6"/>
                <c:pt idx="0">
                  <c:v>0:1</c:v>
                </c:pt>
                <c:pt idx="1">
                  <c:v>1:2</c:v>
                </c:pt>
                <c:pt idx="2">
                  <c:v>2:3</c:v>
                </c:pt>
                <c:pt idx="3">
                  <c:v>3:4</c:v>
                </c:pt>
                <c:pt idx="4">
                  <c:v>4:5</c:v>
                </c:pt>
                <c:pt idx="5">
                  <c:v>5:6</c:v>
                </c:pt>
              </c:strCache>
            </c:strRef>
          </c:cat>
          <c:val>
            <c:numRef>
              <c:f>ICD!$C$50:$H$50</c:f>
              <c:numCache>
                <c:formatCode>#,##0.000</c:formatCode>
                <c:ptCount val="6"/>
                <c:pt idx="0">
                  <c:v>2.0337601727393952</c:v>
                </c:pt>
                <c:pt idx="1">
                  <c:v>1.425550738937384</c:v>
                </c:pt>
                <c:pt idx="2">
                  <c:v>1.4248932798089466</c:v>
                </c:pt>
                <c:pt idx="3">
                  <c:v>1.1758803504482767</c:v>
                </c:pt>
                <c:pt idx="4">
                  <c:v>1.112943178789471</c:v>
                </c:pt>
                <c:pt idx="5">
                  <c:v>1.07842487138136</c:v>
                </c:pt>
              </c:numCache>
            </c:numRef>
          </c:val>
          <c:smooth val="0"/>
          <c:extLst>
            <c:ext xmlns:c16="http://schemas.microsoft.com/office/drawing/2014/chart" uri="{C3380CC4-5D6E-409C-BE32-E72D297353CC}">
              <c16:uniqueId val="{00000005-8AC7-4470-ADB8-B4B810763524}"/>
            </c:ext>
          </c:extLst>
        </c:ser>
        <c:ser>
          <c:idx val="7"/>
          <c:order val="6"/>
          <c:tx>
            <c:strRef>
              <c:f>ICD!$A$51</c:f>
              <c:strCache>
                <c:ptCount val="1"/>
                <c:pt idx="0">
                  <c:v>Weighted avg (2020-22)</c:v>
                </c:pt>
              </c:strCache>
            </c:strRef>
          </c:tx>
          <c:spPr>
            <a:ln w="28575" cap="rnd">
              <a:solidFill>
                <a:schemeClr val="accent2">
                  <a:lumMod val="60000"/>
                </a:schemeClr>
              </a:solidFill>
              <a:round/>
            </a:ln>
            <a:effectLst/>
          </c:spPr>
          <c:marker>
            <c:symbol val="none"/>
          </c:marker>
          <c:cat>
            <c:strRef>
              <c:f>ICD!$C$44:$H$44</c:f>
              <c:strCache>
                <c:ptCount val="6"/>
                <c:pt idx="0">
                  <c:v>0:1</c:v>
                </c:pt>
                <c:pt idx="1">
                  <c:v>1:2</c:v>
                </c:pt>
                <c:pt idx="2">
                  <c:v>2:3</c:v>
                </c:pt>
                <c:pt idx="3">
                  <c:v>3:4</c:v>
                </c:pt>
                <c:pt idx="4">
                  <c:v>4:5</c:v>
                </c:pt>
                <c:pt idx="5">
                  <c:v>5:6</c:v>
                </c:pt>
              </c:strCache>
            </c:strRef>
          </c:cat>
          <c:val>
            <c:numRef>
              <c:f>ICD!$C$51:$D$51</c:f>
              <c:numCache>
                <c:formatCode>#,##0.000</c:formatCode>
                <c:ptCount val="2"/>
                <c:pt idx="0">
                  <c:v>2.0209010343974838</c:v>
                </c:pt>
                <c:pt idx="1">
                  <c:v>1.4565480574796961</c:v>
                </c:pt>
              </c:numCache>
            </c:numRef>
          </c:val>
          <c:smooth val="0"/>
          <c:extLst>
            <c:ext xmlns:c16="http://schemas.microsoft.com/office/drawing/2014/chart" uri="{C3380CC4-5D6E-409C-BE32-E72D297353CC}">
              <c16:uniqueId val="{00000008-8AC7-4470-ADB8-B4B810763524}"/>
            </c:ext>
          </c:extLst>
        </c:ser>
        <c:ser>
          <c:idx val="6"/>
          <c:order val="7"/>
          <c:tx>
            <c:strRef>
              <c:f>ICD!$A$52</c:f>
              <c:strCache>
                <c:ptCount val="1"/>
                <c:pt idx="0">
                  <c:v>Selected</c:v>
                </c:pt>
              </c:strCache>
            </c:strRef>
          </c:tx>
          <c:spPr>
            <a:ln w="73025" cap="rnd">
              <a:solidFill>
                <a:srgbClr val="F8B217"/>
              </a:solidFill>
              <a:round/>
            </a:ln>
            <a:effectLst/>
          </c:spPr>
          <c:marker>
            <c:symbol val="none"/>
          </c:marker>
          <c:cat>
            <c:strRef>
              <c:f>ICD!$C$44:$H$44</c:f>
              <c:strCache>
                <c:ptCount val="6"/>
                <c:pt idx="0">
                  <c:v>0:1</c:v>
                </c:pt>
                <c:pt idx="1">
                  <c:v>1:2</c:v>
                </c:pt>
                <c:pt idx="2">
                  <c:v>2:3</c:v>
                </c:pt>
                <c:pt idx="3">
                  <c:v>3:4</c:v>
                </c:pt>
                <c:pt idx="4">
                  <c:v>4:5</c:v>
                </c:pt>
                <c:pt idx="5">
                  <c:v>5:6</c:v>
                </c:pt>
              </c:strCache>
            </c:strRef>
          </c:cat>
          <c:val>
            <c:numRef>
              <c:f>ICD!$C$52:$H$52</c:f>
              <c:numCache>
                <c:formatCode>0.000</c:formatCode>
                <c:ptCount val="6"/>
                <c:pt idx="0">
                  <c:v>1.8</c:v>
                </c:pt>
                <c:pt idx="1">
                  <c:v>1.38</c:v>
                </c:pt>
                <c:pt idx="2">
                  <c:v>1.3</c:v>
                </c:pt>
                <c:pt idx="3">
                  <c:v>1.1499999999999999</c:v>
                </c:pt>
                <c:pt idx="4">
                  <c:v>1.0649999999999999</c:v>
                </c:pt>
                <c:pt idx="5">
                  <c:v>1.0349999999999999</c:v>
                </c:pt>
              </c:numCache>
            </c:numRef>
          </c:val>
          <c:smooth val="0"/>
          <c:extLst>
            <c:ext xmlns:c16="http://schemas.microsoft.com/office/drawing/2014/chart" uri="{C3380CC4-5D6E-409C-BE32-E72D297353CC}">
              <c16:uniqueId val="{00000000-F38C-4B8B-8539-B2196B914306}"/>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min val="0.9"/>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0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Payment factors 0-6</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ICD!$A$146</c:f>
              <c:strCache>
                <c:ptCount val="1"/>
                <c:pt idx="0">
                  <c:v>Simple average</c:v>
                </c:pt>
              </c:strCache>
            </c:strRef>
          </c:tx>
          <c:spPr>
            <a:ln w="28575" cap="rnd">
              <a:solidFill>
                <a:srgbClr val="72166B"/>
              </a:solidFill>
              <a:round/>
            </a:ln>
            <a:effectLst/>
          </c:spPr>
          <c:marker>
            <c:symbol val="none"/>
          </c:marker>
          <c:cat>
            <c:numRef>
              <c:f>ICD!$B$145:$H$145</c:f>
              <c:numCache>
                <c:formatCode>General</c:formatCode>
                <c:ptCount val="7"/>
                <c:pt idx="0">
                  <c:v>0</c:v>
                </c:pt>
                <c:pt idx="1">
                  <c:v>1</c:v>
                </c:pt>
                <c:pt idx="2">
                  <c:v>2</c:v>
                </c:pt>
                <c:pt idx="3">
                  <c:v>3</c:v>
                </c:pt>
                <c:pt idx="4">
                  <c:v>4</c:v>
                </c:pt>
                <c:pt idx="5">
                  <c:v>5</c:v>
                </c:pt>
                <c:pt idx="6">
                  <c:v>6</c:v>
                </c:pt>
              </c:numCache>
            </c:numRef>
          </c:cat>
          <c:val>
            <c:numRef>
              <c:f>ICD!$B$146:$H$146</c:f>
              <c:numCache>
                <c:formatCode>0.0%</c:formatCode>
                <c:ptCount val="7"/>
                <c:pt idx="0">
                  <c:v>7.57391551649053E-2</c:v>
                </c:pt>
                <c:pt idx="1">
                  <c:v>0.19344272542525617</c:v>
                </c:pt>
                <c:pt idx="2">
                  <c:v>0.32666866250414367</c:v>
                </c:pt>
                <c:pt idx="3" formatCode="0%">
                  <c:v>0.47040503510991244</c:v>
                </c:pt>
                <c:pt idx="4" formatCode="0%">
                  <c:v>0.62525672642296037</c:v>
                </c:pt>
                <c:pt idx="5" formatCode="0%">
                  <c:v>0.75813323411019362</c:v>
                </c:pt>
                <c:pt idx="6" formatCode="0%">
                  <c:v>0.84887126123802126</c:v>
                </c:pt>
              </c:numCache>
            </c:numRef>
          </c:val>
          <c:smooth val="0"/>
          <c:extLst>
            <c:ext xmlns:c16="http://schemas.microsoft.com/office/drawing/2014/chart" uri="{C3380CC4-5D6E-409C-BE32-E72D297353CC}">
              <c16:uniqueId val="{00000016-14F9-4179-AD7E-70F34264B038}"/>
            </c:ext>
          </c:extLst>
        </c:ser>
        <c:ser>
          <c:idx val="1"/>
          <c:order val="1"/>
          <c:tx>
            <c:strRef>
              <c:f>ICD!$A$147</c:f>
              <c:strCache>
                <c:ptCount val="1"/>
                <c:pt idx="0">
                  <c:v>Weighted avg (ALL)</c:v>
                </c:pt>
              </c:strCache>
            </c:strRef>
          </c:tx>
          <c:spPr>
            <a:ln w="28575" cap="rnd">
              <a:solidFill>
                <a:srgbClr val="00B0BD"/>
              </a:solidFill>
              <a:round/>
            </a:ln>
            <a:effectLst/>
          </c:spPr>
          <c:marker>
            <c:symbol val="none"/>
          </c:marker>
          <c:cat>
            <c:numRef>
              <c:f>ICD!$B$145:$H$145</c:f>
              <c:numCache>
                <c:formatCode>General</c:formatCode>
                <c:ptCount val="7"/>
                <c:pt idx="0">
                  <c:v>0</c:v>
                </c:pt>
                <c:pt idx="1">
                  <c:v>1</c:v>
                </c:pt>
                <c:pt idx="2">
                  <c:v>2</c:v>
                </c:pt>
                <c:pt idx="3">
                  <c:v>3</c:v>
                </c:pt>
                <c:pt idx="4">
                  <c:v>4</c:v>
                </c:pt>
                <c:pt idx="5">
                  <c:v>5</c:v>
                </c:pt>
                <c:pt idx="6">
                  <c:v>6</c:v>
                </c:pt>
              </c:numCache>
            </c:numRef>
          </c:cat>
          <c:val>
            <c:numRef>
              <c:f>ICD!$B$147:$H$147</c:f>
              <c:numCache>
                <c:formatCode>0.0%</c:formatCode>
                <c:ptCount val="7"/>
                <c:pt idx="0">
                  <c:v>7.1589300177974838E-2</c:v>
                </c:pt>
                <c:pt idx="1">
                  <c:v>0.18292870940598779</c:v>
                </c:pt>
                <c:pt idx="2">
                  <c:v>0.31631510402950225</c:v>
                </c:pt>
                <c:pt idx="3" formatCode="0%">
                  <c:v>0.45755190936807555</c:v>
                </c:pt>
                <c:pt idx="4" formatCode="0%">
                  <c:v>0.61047986734821191</c:v>
                </c:pt>
                <c:pt idx="5" formatCode="0%">
                  <c:v>0.74648428789868315</c:v>
                </c:pt>
                <c:pt idx="6" formatCode="0%">
                  <c:v>0.84848305372175292</c:v>
                </c:pt>
              </c:numCache>
            </c:numRef>
          </c:val>
          <c:smooth val="0"/>
          <c:extLst>
            <c:ext xmlns:c16="http://schemas.microsoft.com/office/drawing/2014/chart" uri="{C3380CC4-5D6E-409C-BE32-E72D297353CC}">
              <c16:uniqueId val="{00000018-14F9-4179-AD7E-70F34264B038}"/>
            </c:ext>
          </c:extLst>
        </c:ser>
        <c:ser>
          <c:idx val="2"/>
          <c:order val="2"/>
          <c:tx>
            <c:strRef>
              <c:f>ICD!$A$148</c:f>
              <c:strCache>
                <c:ptCount val="1"/>
                <c:pt idx="0">
                  <c:v>Weighted avg (last 4)</c:v>
                </c:pt>
              </c:strCache>
            </c:strRef>
          </c:tx>
          <c:spPr>
            <a:ln w="28575" cap="rnd">
              <a:solidFill>
                <a:srgbClr val="838286"/>
              </a:solidFill>
              <a:round/>
            </a:ln>
            <a:effectLst/>
          </c:spPr>
          <c:marker>
            <c:symbol val="none"/>
          </c:marker>
          <c:cat>
            <c:numRef>
              <c:f>ICD!$B$145:$H$145</c:f>
              <c:numCache>
                <c:formatCode>General</c:formatCode>
                <c:ptCount val="7"/>
                <c:pt idx="0">
                  <c:v>0</c:v>
                </c:pt>
                <c:pt idx="1">
                  <c:v>1</c:v>
                </c:pt>
                <c:pt idx="2">
                  <c:v>2</c:v>
                </c:pt>
                <c:pt idx="3">
                  <c:v>3</c:v>
                </c:pt>
                <c:pt idx="4">
                  <c:v>4</c:v>
                </c:pt>
                <c:pt idx="5">
                  <c:v>5</c:v>
                </c:pt>
                <c:pt idx="6">
                  <c:v>6</c:v>
                </c:pt>
              </c:numCache>
            </c:numRef>
          </c:cat>
          <c:val>
            <c:numRef>
              <c:f>ICD!$B$148:$H$148</c:f>
              <c:numCache>
                <c:formatCode>0.0%</c:formatCode>
                <c:ptCount val="7"/>
                <c:pt idx="0">
                  <c:v>4.864028262929098E-2</c:v>
                </c:pt>
                <c:pt idx="1">
                  <c:v>0.15599314115790772</c:v>
                </c:pt>
                <c:pt idx="2">
                  <c:v>0.28455868905396653</c:v>
                </c:pt>
                <c:pt idx="3" formatCode="0%">
                  <c:v>0.4331280042862295</c:v>
                </c:pt>
                <c:pt idx="4" formatCode="0%">
                  <c:v>0.59790162033797323</c:v>
                </c:pt>
                <c:pt idx="5" formatCode="0%">
                  <c:v>0.74590690910254021</c:v>
                </c:pt>
                <c:pt idx="6" formatCode="0%">
                  <c:v>0.84848305372175292</c:v>
                </c:pt>
              </c:numCache>
            </c:numRef>
          </c:val>
          <c:smooth val="0"/>
          <c:extLst>
            <c:ext xmlns:c16="http://schemas.microsoft.com/office/drawing/2014/chart" uri="{C3380CC4-5D6E-409C-BE32-E72D297353CC}">
              <c16:uniqueId val="{0000001A-14F9-4179-AD7E-70F34264B038}"/>
            </c:ext>
          </c:extLst>
        </c:ser>
        <c:ser>
          <c:idx val="3"/>
          <c:order val="3"/>
          <c:tx>
            <c:strRef>
              <c:f>ICD!$A$149</c:f>
              <c:strCache>
                <c:ptCount val="1"/>
                <c:pt idx="0">
                  <c:v>Weighted avg (last 8)</c:v>
                </c:pt>
              </c:strCache>
            </c:strRef>
          </c:tx>
          <c:spPr>
            <a:ln w="28575" cap="rnd">
              <a:solidFill>
                <a:srgbClr val="00576B"/>
              </a:solidFill>
              <a:round/>
            </a:ln>
            <a:effectLst/>
          </c:spPr>
          <c:marker>
            <c:symbol val="none"/>
          </c:marker>
          <c:cat>
            <c:numRef>
              <c:f>ICD!$B$145:$H$145</c:f>
              <c:numCache>
                <c:formatCode>General</c:formatCode>
                <c:ptCount val="7"/>
                <c:pt idx="0">
                  <c:v>0</c:v>
                </c:pt>
                <c:pt idx="1">
                  <c:v>1</c:v>
                </c:pt>
                <c:pt idx="2">
                  <c:v>2</c:v>
                </c:pt>
                <c:pt idx="3">
                  <c:v>3</c:v>
                </c:pt>
                <c:pt idx="4">
                  <c:v>4</c:v>
                </c:pt>
                <c:pt idx="5">
                  <c:v>5</c:v>
                </c:pt>
                <c:pt idx="6">
                  <c:v>6</c:v>
                </c:pt>
              </c:numCache>
            </c:numRef>
          </c:cat>
          <c:val>
            <c:numRef>
              <c:f>ICD!$B$149:$H$149</c:f>
              <c:numCache>
                <c:formatCode>0.0%</c:formatCode>
                <c:ptCount val="7"/>
                <c:pt idx="0">
                  <c:v>6.7877344539133161E-2</c:v>
                </c:pt>
                <c:pt idx="1">
                  <c:v>0.18078530941726476</c:v>
                </c:pt>
                <c:pt idx="2">
                  <c:v>0.31631510402950225</c:v>
                </c:pt>
                <c:pt idx="3" formatCode="0%">
                  <c:v>0.45755190936807555</c:v>
                </c:pt>
                <c:pt idx="4" formatCode="0%">
                  <c:v>0.61047986734821191</c:v>
                </c:pt>
                <c:pt idx="5" formatCode="0%">
                  <c:v>0.74648428789868315</c:v>
                </c:pt>
                <c:pt idx="6" formatCode="0%">
                  <c:v>0.84848305372175292</c:v>
                </c:pt>
              </c:numCache>
            </c:numRef>
          </c:val>
          <c:smooth val="0"/>
          <c:extLst>
            <c:ext xmlns:c16="http://schemas.microsoft.com/office/drawing/2014/chart" uri="{C3380CC4-5D6E-409C-BE32-E72D297353CC}">
              <c16:uniqueId val="{0000001C-14F9-4179-AD7E-70F34264B038}"/>
            </c:ext>
          </c:extLst>
        </c:ser>
        <c:ser>
          <c:idx val="4"/>
          <c:order val="4"/>
          <c:tx>
            <c:strRef>
              <c:f>ICD!$A$150</c:f>
              <c:strCache>
                <c:ptCount val="1"/>
                <c:pt idx="0">
                  <c:v>Weighted avg (ALL ex 2022)</c:v>
                </c:pt>
              </c:strCache>
            </c:strRef>
          </c:tx>
          <c:spPr>
            <a:ln w="28575" cap="rnd">
              <a:solidFill>
                <a:srgbClr val="EA663A"/>
              </a:solidFill>
              <a:round/>
            </a:ln>
            <a:effectLst/>
          </c:spPr>
          <c:marker>
            <c:symbol val="none"/>
          </c:marker>
          <c:cat>
            <c:numRef>
              <c:f>ICD!$B$145:$H$145</c:f>
              <c:numCache>
                <c:formatCode>General</c:formatCode>
                <c:ptCount val="7"/>
                <c:pt idx="0">
                  <c:v>0</c:v>
                </c:pt>
                <c:pt idx="1">
                  <c:v>1</c:v>
                </c:pt>
                <c:pt idx="2">
                  <c:v>2</c:v>
                </c:pt>
                <c:pt idx="3">
                  <c:v>3</c:v>
                </c:pt>
                <c:pt idx="4">
                  <c:v>4</c:v>
                </c:pt>
                <c:pt idx="5">
                  <c:v>5</c:v>
                </c:pt>
                <c:pt idx="6">
                  <c:v>6</c:v>
                </c:pt>
              </c:numCache>
            </c:numRef>
          </c:cat>
          <c:val>
            <c:numRef>
              <c:f>ICD!$B$150:$H$150</c:f>
              <c:numCache>
                <c:formatCode>0.0%</c:formatCode>
                <c:ptCount val="7"/>
                <c:pt idx="0">
                  <c:v>8.1925567871417249E-2</c:v>
                </c:pt>
                <c:pt idx="1">
                  <c:v>0.18292870940598779</c:v>
                </c:pt>
                <c:pt idx="2">
                  <c:v>0.31631510402950225</c:v>
                </c:pt>
                <c:pt idx="3" formatCode="0%">
                  <c:v>0.45755190936807555</c:v>
                </c:pt>
                <c:pt idx="4" formatCode="0%">
                  <c:v>0.61047986734821191</c:v>
                </c:pt>
                <c:pt idx="5" formatCode="0%">
                  <c:v>0.74648428789868315</c:v>
                </c:pt>
                <c:pt idx="6" formatCode="0%">
                  <c:v>0.84848305372175292</c:v>
                </c:pt>
              </c:numCache>
            </c:numRef>
          </c:val>
          <c:smooth val="0"/>
          <c:extLst>
            <c:ext xmlns:c16="http://schemas.microsoft.com/office/drawing/2014/chart" uri="{C3380CC4-5D6E-409C-BE32-E72D297353CC}">
              <c16:uniqueId val="{0000001E-14F9-4179-AD7E-70F34264B038}"/>
            </c:ext>
          </c:extLst>
        </c:ser>
        <c:ser>
          <c:idx val="5"/>
          <c:order val="5"/>
          <c:tx>
            <c:strRef>
              <c:f>ICD!$A$151</c:f>
              <c:strCache>
                <c:ptCount val="1"/>
                <c:pt idx="0">
                  <c:v>Trend</c:v>
                </c:pt>
              </c:strCache>
            </c:strRef>
          </c:tx>
          <c:spPr>
            <a:ln w="28575" cap="rnd">
              <a:solidFill>
                <a:srgbClr val="AABA0A"/>
              </a:solidFill>
              <a:round/>
            </a:ln>
            <a:effectLst/>
          </c:spPr>
          <c:marker>
            <c:symbol val="none"/>
          </c:marker>
          <c:cat>
            <c:numRef>
              <c:f>ICD!$B$145:$H$145</c:f>
              <c:numCache>
                <c:formatCode>General</c:formatCode>
                <c:ptCount val="7"/>
                <c:pt idx="0">
                  <c:v>0</c:v>
                </c:pt>
                <c:pt idx="1">
                  <c:v>1</c:v>
                </c:pt>
                <c:pt idx="2">
                  <c:v>2</c:v>
                </c:pt>
                <c:pt idx="3">
                  <c:v>3</c:v>
                </c:pt>
                <c:pt idx="4">
                  <c:v>4</c:v>
                </c:pt>
                <c:pt idx="5">
                  <c:v>5</c:v>
                </c:pt>
                <c:pt idx="6">
                  <c:v>6</c:v>
                </c:pt>
              </c:numCache>
            </c:numRef>
          </c:cat>
          <c:val>
            <c:numRef>
              <c:f>ICD!$B$151:$H$151</c:f>
              <c:numCache>
                <c:formatCode>0.0%</c:formatCode>
                <c:ptCount val="7"/>
                <c:pt idx="0">
                  <c:v>3.67033583579911E-2</c:v>
                </c:pt>
                <c:pt idx="1">
                  <c:v>0.11603794969760856</c:v>
                </c:pt>
                <c:pt idx="2">
                  <c:v>0.24163429294090782</c:v>
                </c:pt>
                <c:pt idx="3" formatCode="0%">
                  <c:v>0.37172550096031493</c:v>
                </c:pt>
                <c:pt idx="4" formatCode="0%">
                  <c:v>0.53498278270698574</c:v>
                </c:pt>
                <c:pt idx="5" formatCode="0%">
                  <c:v>0.6955671552409407</c:v>
                </c:pt>
                <c:pt idx="6" formatCode="0%">
                  <c:v>0.85190482861631323</c:v>
                </c:pt>
              </c:numCache>
            </c:numRef>
          </c:val>
          <c:smooth val="0"/>
          <c:extLst>
            <c:ext xmlns:c16="http://schemas.microsoft.com/office/drawing/2014/chart" uri="{C3380CC4-5D6E-409C-BE32-E72D297353CC}">
              <c16:uniqueId val="{00000020-14F9-4179-AD7E-70F34264B038}"/>
            </c:ext>
          </c:extLst>
        </c:ser>
        <c:ser>
          <c:idx val="7"/>
          <c:order val="6"/>
          <c:tx>
            <c:strRef>
              <c:f>ICD!$A$152</c:f>
              <c:strCache>
                <c:ptCount val="1"/>
                <c:pt idx="0">
                  <c:v>Selected</c:v>
                </c:pt>
              </c:strCache>
            </c:strRef>
          </c:tx>
          <c:spPr>
            <a:ln w="73025" cap="rnd">
              <a:solidFill>
                <a:srgbClr val="F8B217"/>
              </a:solidFill>
              <a:round/>
            </a:ln>
            <a:effectLst/>
          </c:spPr>
          <c:marker>
            <c:symbol val="none"/>
          </c:marker>
          <c:cat>
            <c:numRef>
              <c:f>ICD!$B$145:$H$145</c:f>
              <c:numCache>
                <c:formatCode>General</c:formatCode>
                <c:ptCount val="7"/>
                <c:pt idx="0">
                  <c:v>0</c:v>
                </c:pt>
                <c:pt idx="1">
                  <c:v>1</c:v>
                </c:pt>
                <c:pt idx="2">
                  <c:v>2</c:v>
                </c:pt>
                <c:pt idx="3">
                  <c:v>3</c:v>
                </c:pt>
                <c:pt idx="4">
                  <c:v>4</c:v>
                </c:pt>
                <c:pt idx="5">
                  <c:v>5</c:v>
                </c:pt>
                <c:pt idx="6">
                  <c:v>6</c:v>
                </c:pt>
              </c:numCache>
            </c:numRef>
          </c:cat>
          <c:val>
            <c:numRef>
              <c:f>ICD!$B$152:$H$152</c:f>
              <c:numCache>
                <c:formatCode>0.0%</c:formatCode>
                <c:ptCount val="7"/>
                <c:pt idx="0">
                  <c:v>4.7500000000000001E-2</c:v>
                </c:pt>
                <c:pt idx="1">
                  <c:v>0.12</c:v>
                </c:pt>
                <c:pt idx="2">
                  <c:v>0.25</c:v>
                </c:pt>
                <c:pt idx="3">
                  <c:v>0.41</c:v>
                </c:pt>
                <c:pt idx="4">
                  <c:v>0.57999999999999996</c:v>
                </c:pt>
                <c:pt idx="5">
                  <c:v>0.73</c:v>
                </c:pt>
                <c:pt idx="6">
                  <c:v>0.84</c:v>
                </c:pt>
              </c:numCache>
            </c:numRef>
          </c:val>
          <c:smooth val="0"/>
          <c:extLst>
            <c:ext xmlns:c16="http://schemas.microsoft.com/office/drawing/2014/chart" uri="{C3380CC4-5D6E-409C-BE32-E72D297353CC}">
              <c16:uniqueId val="{00000022-14F9-4179-AD7E-70F34264B038}"/>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showDLblsOverMax val="0"/>
    <c:extLst/>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LR by AY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LR</c:v>
          </c:tx>
          <c:spPr>
            <a:solidFill>
              <a:schemeClr val="accent1"/>
            </a:solidFill>
            <a:ln>
              <a:noFill/>
            </a:ln>
            <a:effectLst/>
          </c:spPr>
          <c:invertIfNegative val="0"/>
          <c:cat>
            <c:numRef>
              <c:extLst>
                <c:ext xmlns:c15="http://schemas.microsoft.com/office/drawing/2012/chart" uri="{02D57815-91ED-43cb-92C2-25804820EDAC}">
                  <c15:fullRef>
                    <c15:sqref>ICD!$A$247:$A$262</c15:sqref>
                  </c15:fullRef>
                </c:ext>
              </c:extLst>
              <c:f>ICD!$A$253:$A$262</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xmlns:c15="http://schemas.microsoft.com/office/drawing/2012/chart" uri="{02D57815-91ED-43cb-92C2-25804820EDAC}">
                  <c15:fullRef>
                    <c15:sqref>ICD!$G$247:$G$262</c15:sqref>
                  </c15:fullRef>
                </c:ext>
              </c:extLst>
              <c:f>ICD!$G$253:$G$262</c:f>
              <c:numCache>
                <c:formatCode>0%</c:formatCode>
                <c:ptCount val="10"/>
                <c:pt idx="0">
                  <c:v>0.42369469768882118</c:v>
                </c:pt>
                <c:pt idx="1">
                  <c:v>0.47191578306318394</c:v>
                </c:pt>
                <c:pt idx="2">
                  <c:v>0.64665352581094526</c:v>
                </c:pt>
                <c:pt idx="3">
                  <c:v>0.66113546346338592</c:v>
                </c:pt>
                <c:pt idx="4">
                  <c:v>0.86513631472841368</c:v>
                </c:pt>
                <c:pt idx="5">
                  <c:v>0.87063032777517324</c:v>
                </c:pt>
                <c:pt idx="6">
                  <c:v>0.79795329421290029</c:v>
                </c:pt>
                <c:pt idx="7">
                  <c:v>0.79688161704284066</c:v>
                </c:pt>
                <c:pt idx="8">
                  <c:v>1.2142739603091399</c:v>
                </c:pt>
                <c:pt idx="9">
                  <c:v>1.1649283593747179</c:v>
                </c:pt>
              </c:numCache>
            </c:numRef>
          </c:val>
          <c:extLst>
            <c:ext xmlns:c16="http://schemas.microsoft.com/office/drawing/2014/chart" uri="{C3380CC4-5D6E-409C-BE32-E72D297353CC}">
              <c16:uniqueId val="{00000000-1699-4601-9816-80D3FF6ECFA0}"/>
            </c:ext>
          </c:extLst>
        </c:ser>
        <c:dLbls>
          <c:showLegendKey val="0"/>
          <c:showVal val="0"/>
          <c:showCatName val="0"/>
          <c:showSerName val="0"/>
          <c:showPercent val="0"/>
          <c:showBubbleSize val="0"/>
        </c:dLbls>
        <c:gapWidth val="219"/>
        <c:overlap val="-27"/>
        <c:axId val="202488975"/>
        <c:axId val="1565781135"/>
      </c:barChart>
      <c:lineChart>
        <c:grouping val="standard"/>
        <c:varyColors val="0"/>
        <c:ser>
          <c:idx val="1"/>
          <c:order val="1"/>
          <c:tx>
            <c:strRef>
              <c:f>ICD!$H$246</c:f>
              <c:strCache>
                <c:ptCount val="1"/>
                <c:pt idx="0">
                  <c:v>avg</c:v>
                </c:pt>
              </c:strCache>
            </c:strRef>
          </c:tx>
          <c:spPr>
            <a:ln w="28575" cap="rnd">
              <a:solidFill>
                <a:schemeClr val="accent2"/>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ICD!$H$247:$H$262</c15:sqref>
                  </c15:fullRef>
                </c:ext>
              </c:extLst>
              <c:f>ICD!$H$253:$H$262</c:f>
              <c:numCache>
                <c:formatCode>0%</c:formatCode>
                <c:ptCount val="10"/>
                <c:pt idx="0">
                  <c:v>0.79132033434695226</c:v>
                </c:pt>
                <c:pt idx="1">
                  <c:v>0.79132033434695226</c:v>
                </c:pt>
                <c:pt idx="2">
                  <c:v>0.79132033434695226</c:v>
                </c:pt>
                <c:pt idx="3">
                  <c:v>0.79132033434695226</c:v>
                </c:pt>
                <c:pt idx="4">
                  <c:v>0.79132033434695226</c:v>
                </c:pt>
                <c:pt idx="5">
                  <c:v>0.79132033434695226</c:v>
                </c:pt>
                <c:pt idx="6">
                  <c:v>0.79132033434695226</c:v>
                </c:pt>
                <c:pt idx="7">
                  <c:v>0.79132033434695226</c:v>
                </c:pt>
                <c:pt idx="8">
                  <c:v>0.79132033434695226</c:v>
                </c:pt>
                <c:pt idx="9">
                  <c:v>0.79132033434695226</c:v>
                </c:pt>
              </c:numCache>
            </c:numRef>
          </c:val>
          <c:smooth val="0"/>
          <c:extLst>
            <c:ext xmlns:c16="http://schemas.microsoft.com/office/drawing/2014/chart" uri="{C3380CC4-5D6E-409C-BE32-E72D297353CC}">
              <c16:uniqueId val="{00000000-4672-4EDD-A60D-D10D17E7D6E3}"/>
            </c:ext>
          </c:extLst>
        </c:ser>
        <c:ser>
          <c:idx val="2"/>
          <c:order val="2"/>
          <c:tx>
            <c:strRef>
              <c:f>ICD!$I$246</c:f>
              <c:strCache>
                <c:ptCount val="1"/>
                <c:pt idx="0">
                  <c:v>w. avg</c:v>
                </c:pt>
              </c:strCache>
            </c:strRef>
          </c:tx>
          <c:spPr>
            <a:ln w="28575" cap="rnd">
              <a:solidFill>
                <a:schemeClr val="accent3"/>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ICD!$I$247:$I$262</c15:sqref>
                  </c15:fullRef>
                </c:ext>
              </c:extLst>
              <c:f>ICD!$I$253:$I$262</c:f>
              <c:numCache>
                <c:formatCode>0%</c:formatCode>
                <c:ptCount val="10"/>
                <c:pt idx="0">
                  <c:v>0.81469305634503308</c:v>
                </c:pt>
                <c:pt idx="1">
                  <c:v>0.81469305634503308</c:v>
                </c:pt>
                <c:pt idx="2">
                  <c:v>0.81469305634503308</c:v>
                </c:pt>
                <c:pt idx="3">
                  <c:v>0.81469305634503308</c:v>
                </c:pt>
                <c:pt idx="4">
                  <c:v>0.81469305634503308</c:v>
                </c:pt>
                <c:pt idx="5">
                  <c:v>0.81469305634503308</c:v>
                </c:pt>
                <c:pt idx="6">
                  <c:v>0.81469305634503308</c:v>
                </c:pt>
                <c:pt idx="7">
                  <c:v>0.81469305634503308</c:v>
                </c:pt>
                <c:pt idx="8">
                  <c:v>0.81469305634503308</c:v>
                </c:pt>
                <c:pt idx="9">
                  <c:v>0.81469305634503308</c:v>
                </c:pt>
              </c:numCache>
            </c:numRef>
          </c:val>
          <c:smooth val="0"/>
          <c:extLst>
            <c:ext xmlns:c16="http://schemas.microsoft.com/office/drawing/2014/chart" uri="{C3380CC4-5D6E-409C-BE32-E72D297353CC}">
              <c16:uniqueId val="{00000001-4672-4EDD-A60D-D10D17E7D6E3}"/>
            </c:ext>
          </c:extLst>
        </c:ser>
        <c:ser>
          <c:idx val="3"/>
          <c:order val="3"/>
          <c:tx>
            <c:strRef>
              <c:f>ICD!$J$246</c:f>
              <c:strCache>
                <c:ptCount val="1"/>
                <c:pt idx="0">
                  <c:v>last 4</c:v>
                </c:pt>
              </c:strCache>
            </c:strRef>
          </c:tx>
          <c:spPr>
            <a:ln w="28575" cap="rnd">
              <a:solidFill>
                <a:schemeClr val="accent4"/>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ICD!$J$247:$J$262</c15:sqref>
                  </c15:fullRef>
                </c:ext>
              </c:extLst>
              <c:f>ICD!$J$253:$J$262</c:f>
              <c:numCache>
                <c:formatCode>0%</c:formatCode>
                <c:ptCount val="10"/>
                <c:pt idx="0">
                  <c:v>0.990798603023193</c:v>
                </c:pt>
                <c:pt idx="1">
                  <c:v>0.990798603023193</c:v>
                </c:pt>
                <c:pt idx="2">
                  <c:v>0.990798603023193</c:v>
                </c:pt>
                <c:pt idx="3">
                  <c:v>0.990798603023193</c:v>
                </c:pt>
                <c:pt idx="4">
                  <c:v>0.990798603023193</c:v>
                </c:pt>
                <c:pt idx="5">
                  <c:v>0.990798603023193</c:v>
                </c:pt>
                <c:pt idx="6">
                  <c:v>0.990798603023193</c:v>
                </c:pt>
                <c:pt idx="7">
                  <c:v>0.990798603023193</c:v>
                </c:pt>
                <c:pt idx="8">
                  <c:v>0.990798603023193</c:v>
                </c:pt>
                <c:pt idx="9">
                  <c:v>0.990798603023193</c:v>
                </c:pt>
              </c:numCache>
            </c:numRef>
          </c:val>
          <c:smooth val="0"/>
          <c:extLst>
            <c:ext xmlns:c16="http://schemas.microsoft.com/office/drawing/2014/chart" uri="{C3380CC4-5D6E-409C-BE32-E72D297353CC}">
              <c16:uniqueId val="{00000002-4672-4EDD-A60D-D10D17E7D6E3}"/>
            </c:ext>
          </c:extLst>
        </c:ser>
        <c:ser>
          <c:idx val="4"/>
          <c:order val="4"/>
          <c:tx>
            <c:strRef>
              <c:f>ICD!$K$246</c:f>
              <c:strCache>
                <c:ptCount val="1"/>
                <c:pt idx="0">
                  <c:v>last 8</c:v>
                </c:pt>
              </c:strCache>
            </c:strRef>
          </c:tx>
          <c:spPr>
            <a:ln w="28575" cap="rnd">
              <a:solidFill>
                <a:schemeClr val="accent5"/>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ICD!$K$247:$K$262</c15:sqref>
                  </c15:fullRef>
                </c:ext>
              </c:extLst>
              <c:f>ICD!$K$253:$K$262</c:f>
              <c:numCache>
                <c:formatCode>0%</c:formatCode>
                <c:ptCount val="10"/>
                <c:pt idx="0">
                  <c:v>0.56073156460889317</c:v>
                </c:pt>
                <c:pt idx="1">
                  <c:v>0.56073156460889317</c:v>
                </c:pt>
                <c:pt idx="2">
                  <c:v>0.56073156460889317</c:v>
                </c:pt>
                <c:pt idx="3">
                  <c:v>0.56073156460889317</c:v>
                </c:pt>
                <c:pt idx="4">
                  <c:v>0.56073156460889317</c:v>
                </c:pt>
                <c:pt idx="5">
                  <c:v>0.56073156460889317</c:v>
                </c:pt>
                <c:pt idx="6">
                  <c:v>0.56073156460889317</c:v>
                </c:pt>
                <c:pt idx="7">
                  <c:v>0.56073156460889317</c:v>
                </c:pt>
                <c:pt idx="8">
                  <c:v>0.56073156460889317</c:v>
                </c:pt>
                <c:pt idx="9">
                  <c:v>0.56073156460889317</c:v>
                </c:pt>
              </c:numCache>
            </c:numRef>
          </c:val>
          <c:smooth val="0"/>
          <c:extLst>
            <c:ext xmlns:c16="http://schemas.microsoft.com/office/drawing/2014/chart" uri="{C3380CC4-5D6E-409C-BE32-E72D297353CC}">
              <c16:uniqueId val="{00000003-4672-4EDD-A60D-D10D17E7D6E3}"/>
            </c:ext>
          </c:extLst>
        </c:ser>
        <c:dLbls>
          <c:showLegendKey val="0"/>
          <c:showVal val="0"/>
          <c:showCatName val="0"/>
          <c:showSerName val="0"/>
          <c:showPercent val="0"/>
          <c:showBubbleSize val="0"/>
        </c:dLbls>
        <c:marker val="1"/>
        <c:smooth val="0"/>
        <c:axId val="202488975"/>
        <c:axId val="1565781135"/>
      </c:lineChart>
      <c:catAx>
        <c:axId val="202488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5781135"/>
        <c:crosses val="autoZero"/>
        <c:auto val="1"/>
        <c:lblAlgn val="ctr"/>
        <c:lblOffset val="100"/>
        <c:noMultiLvlLbl val="0"/>
      </c:catAx>
      <c:valAx>
        <c:axId val="156578113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4889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Incurred claim values by AY/DY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6"/>
          <c:order val="6"/>
          <c:tx>
            <c:strRef>
              <c:f>ICD!$A$12</c:f>
              <c:strCache>
                <c:ptCount val="1"/>
                <c:pt idx="0">
                  <c:v>2013</c:v>
                </c:pt>
              </c:strCache>
            </c:strRef>
          </c:tx>
          <c:spPr>
            <a:ln w="28575" cap="rnd">
              <a:solidFill>
                <a:schemeClr val="accent1">
                  <a:lumMod val="60000"/>
                </a:schemeClr>
              </a:solidFill>
              <a:round/>
            </a:ln>
            <a:effectLst/>
          </c:spPr>
          <c:marker>
            <c:symbol val="none"/>
          </c:marker>
          <c:cat>
            <c:numRef>
              <c:f>ICD!$B$5:$Q$5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ICD!$B$12:$Q$12</c:f>
              <c:numCache>
                <c:formatCode>#,##0</c:formatCode>
                <c:ptCount val="16"/>
                <c:pt idx="0">
                  <c:v>13983086.501670929</c:v>
                </c:pt>
                <c:pt idx="1">
                  <c:v>22103941.502201907</c:v>
                </c:pt>
                <c:pt idx="2">
                  <c:v>29394050.527997058</c:v>
                </c:pt>
                <c:pt idx="3">
                  <c:v>37669894.212075174</c:v>
                </c:pt>
                <c:pt idx="4">
                  <c:v>43810506.449006528</c:v>
                </c:pt>
                <c:pt idx="5">
                  <c:v>45897236.799818873</c:v>
                </c:pt>
                <c:pt idx="6">
                  <c:v>47715461.016031459</c:v>
                </c:pt>
                <c:pt idx="7">
                  <c:v>50320187.476941362</c:v>
                </c:pt>
                <c:pt idx="8">
                  <c:v>52079177.725500144</c:v>
                </c:pt>
                <c:pt idx="9">
                  <c:v>52531238.994990528</c:v>
                </c:pt>
              </c:numCache>
            </c:numRef>
          </c:val>
          <c:smooth val="0"/>
          <c:extLst>
            <c:ext xmlns:c16="http://schemas.microsoft.com/office/drawing/2014/chart" uri="{C3380CC4-5D6E-409C-BE32-E72D297353CC}">
              <c16:uniqueId val="{00000006-66B5-4797-80B7-AC4802A1914C}"/>
            </c:ext>
          </c:extLst>
        </c:ser>
        <c:ser>
          <c:idx val="7"/>
          <c:order val="7"/>
          <c:tx>
            <c:strRef>
              <c:f>ICD!$A$13</c:f>
              <c:strCache>
                <c:ptCount val="1"/>
                <c:pt idx="0">
                  <c:v>2014</c:v>
                </c:pt>
              </c:strCache>
            </c:strRef>
          </c:tx>
          <c:spPr>
            <a:ln w="28575" cap="rnd">
              <a:solidFill>
                <a:schemeClr val="accent2">
                  <a:lumMod val="60000"/>
                </a:schemeClr>
              </a:solidFill>
              <a:round/>
            </a:ln>
            <a:effectLst/>
          </c:spPr>
          <c:marker>
            <c:symbol val="none"/>
          </c:marker>
          <c:cat>
            <c:numRef>
              <c:f>ICD!$B$5:$Q$5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ICD!$B$13:$Q$13</c:f>
              <c:numCache>
                <c:formatCode>#,##0</c:formatCode>
                <c:ptCount val="16"/>
                <c:pt idx="0">
                  <c:v>16319196.613363458</c:v>
                </c:pt>
                <c:pt idx="1">
                  <c:v>27431750.8671543</c:v>
                </c:pt>
                <c:pt idx="2">
                  <c:v>37139461.044291347</c:v>
                </c:pt>
                <c:pt idx="3">
                  <c:v>46841668.490487009</c:v>
                </c:pt>
                <c:pt idx="4">
                  <c:v>52804803.729310893</c:v>
                </c:pt>
                <c:pt idx="5">
                  <c:v>57608199.776329979</c:v>
                </c:pt>
                <c:pt idx="6">
                  <c:v>59564000.382922828</c:v>
                </c:pt>
                <c:pt idx="7">
                  <c:v>60879318.169896819</c:v>
                </c:pt>
                <c:pt idx="8">
                  <c:v>60044397.072249413</c:v>
                </c:pt>
              </c:numCache>
            </c:numRef>
          </c:val>
          <c:smooth val="0"/>
          <c:extLst>
            <c:ext xmlns:c16="http://schemas.microsoft.com/office/drawing/2014/chart" uri="{C3380CC4-5D6E-409C-BE32-E72D297353CC}">
              <c16:uniqueId val="{00000007-66B5-4797-80B7-AC4802A1914C}"/>
            </c:ext>
          </c:extLst>
        </c:ser>
        <c:ser>
          <c:idx val="8"/>
          <c:order val="8"/>
          <c:tx>
            <c:strRef>
              <c:f>ICD!$A$14</c:f>
              <c:strCache>
                <c:ptCount val="1"/>
                <c:pt idx="0">
                  <c:v>2015</c:v>
                </c:pt>
              </c:strCache>
            </c:strRef>
          </c:tx>
          <c:spPr>
            <a:ln w="28575" cap="rnd">
              <a:solidFill>
                <a:schemeClr val="accent3">
                  <a:lumMod val="60000"/>
                </a:schemeClr>
              </a:solidFill>
              <a:round/>
            </a:ln>
            <a:effectLst/>
          </c:spPr>
          <c:marker>
            <c:symbol val="none"/>
          </c:marker>
          <c:cat>
            <c:numRef>
              <c:f>ICD!$B$5:$Q$5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ICD!$B$14:$Q$14</c:f>
              <c:numCache>
                <c:formatCode>#,##0</c:formatCode>
                <c:ptCount val="16"/>
                <c:pt idx="0">
                  <c:v>27980765.922071639</c:v>
                </c:pt>
                <c:pt idx="1">
                  <c:v>41481118.974013947</c:v>
                </c:pt>
                <c:pt idx="2">
                  <c:v>48783487.952538759</c:v>
                </c:pt>
                <c:pt idx="3">
                  <c:v>64739236.298663199</c:v>
                </c:pt>
                <c:pt idx="4">
                  <c:v>71399308.327100843</c:v>
                </c:pt>
                <c:pt idx="5">
                  <c:v>77065653.294120371</c:v>
                </c:pt>
                <c:pt idx="6">
                  <c:v>79968100.773813173</c:v>
                </c:pt>
                <c:pt idx="7">
                  <c:v>82632736.927146628</c:v>
                </c:pt>
              </c:numCache>
            </c:numRef>
          </c:val>
          <c:smooth val="0"/>
          <c:extLst>
            <c:ext xmlns:c16="http://schemas.microsoft.com/office/drawing/2014/chart" uri="{C3380CC4-5D6E-409C-BE32-E72D297353CC}">
              <c16:uniqueId val="{00000008-66B5-4797-80B7-AC4802A1914C}"/>
            </c:ext>
          </c:extLst>
        </c:ser>
        <c:ser>
          <c:idx val="9"/>
          <c:order val="9"/>
          <c:tx>
            <c:strRef>
              <c:f>ICD!$A$15</c:f>
              <c:strCache>
                <c:ptCount val="1"/>
                <c:pt idx="0">
                  <c:v>2016</c:v>
                </c:pt>
              </c:strCache>
            </c:strRef>
          </c:tx>
          <c:spPr>
            <a:ln w="28575" cap="rnd">
              <a:solidFill>
                <a:schemeClr val="accent4">
                  <a:lumMod val="60000"/>
                </a:schemeClr>
              </a:solidFill>
              <a:round/>
            </a:ln>
            <a:effectLst/>
          </c:spPr>
          <c:marker>
            <c:symbol val="none"/>
          </c:marker>
          <c:cat>
            <c:numRef>
              <c:f>ICD!$B$5:$Q$5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ICD!$B$15:$Q$15</c:f>
              <c:numCache>
                <c:formatCode>#,##0</c:formatCode>
                <c:ptCount val="16"/>
                <c:pt idx="0">
                  <c:v>28116399.082825754</c:v>
                </c:pt>
                <c:pt idx="1">
                  <c:v>46835566.686351292</c:v>
                </c:pt>
                <c:pt idx="2">
                  <c:v>57982678.355693385</c:v>
                </c:pt>
                <c:pt idx="3">
                  <c:v>71117345.862445772</c:v>
                </c:pt>
                <c:pt idx="4">
                  <c:v>78473273.43694827</c:v>
                </c:pt>
                <c:pt idx="5">
                  <c:v>84987852.520512044</c:v>
                </c:pt>
                <c:pt idx="6">
                  <c:v>91736008.891542107</c:v>
                </c:pt>
              </c:numCache>
            </c:numRef>
          </c:val>
          <c:smooth val="0"/>
          <c:extLst>
            <c:ext xmlns:c16="http://schemas.microsoft.com/office/drawing/2014/chart" uri="{C3380CC4-5D6E-409C-BE32-E72D297353CC}">
              <c16:uniqueId val="{00000009-66B5-4797-80B7-AC4802A1914C}"/>
            </c:ext>
          </c:extLst>
        </c:ser>
        <c:ser>
          <c:idx val="10"/>
          <c:order val="10"/>
          <c:tx>
            <c:strRef>
              <c:f>ICD!$A$16</c:f>
              <c:strCache>
                <c:ptCount val="1"/>
                <c:pt idx="0">
                  <c:v>2017</c:v>
                </c:pt>
              </c:strCache>
            </c:strRef>
          </c:tx>
          <c:spPr>
            <a:ln w="28575" cap="rnd">
              <a:solidFill>
                <a:schemeClr val="accent5">
                  <a:lumMod val="60000"/>
                </a:schemeClr>
              </a:solidFill>
              <a:round/>
            </a:ln>
            <a:effectLst/>
          </c:spPr>
          <c:marker>
            <c:symbol val="none"/>
          </c:marker>
          <c:cat>
            <c:numRef>
              <c:f>ICD!$B$5:$Q$5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ICD!$B$16:$Q$16</c:f>
              <c:numCache>
                <c:formatCode>#,##0</c:formatCode>
                <c:ptCount val="16"/>
                <c:pt idx="0">
                  <c:v>35781397.973975301</c:v>
                </c:pt>
                <c:pt idx="1">
                  <c:v>56465379.646240979</c:v>
                </c:pt>
                <c:pt idx="2">
                  <c:v>71586406.158669665</c:v>
                </c:pt>
                <c:pt idx="3">
                  <c:v>94049416.509008765</c:v>
                </c:pt>
                <c:pt idx="4">
                  <c:v>109757633.61976278</c:v>
                </c:pt>
                <c:pt idx="5">
                  <c:v>121242601.78354728</c:v>
                </c:pt>
              </c:numCache>
            </c:numRef>
          </c:val>
          <c:smooth val="0"/>
          <c:extLst>
            <c:ext xmlns:c16="http://schemas.microsoft.com/office/drawing/2014/chart" uri="{C3380CC4-5D6E-409C-BE32-E72D297353CC}">
              <c16:uniqueId val="{0000000A-66B5-4797-80B7-AC4802A1914C}"/>
            </c:ext>
          </c:extLst>
        </c:ser>
        <c:ser>
          <c:idx val="11"/>
          <c:order val="11"/>
          <c:tx>
            <c:strRef>
              <c:f>ICD!$A$17</c:f>
              <c:strCache>
                <c:ptCount val="1"/>
                <c:pt idx="0">
                  <c:v>2018</c:v>
                </c:pt>
              </c:strCache>
            </c:strRef>
          </c:tx>
          <c:spPr>
            <a:ln w="28575" cap="rnd">
              <a:solidFill>
                <a:schemeClr val="accent6">
                  <a:lumMod val="60000"/>
                </a:schemeClr>
              </a:solidFill>
              <a:round/>
            </a:ln>
            <a:effectLst/>
          </c:spPr>
          <c:marker>
            <c:symbol val="none"/>
          </c:marker>
          <c:cat>
            <c:numRef>
              <c:f>ICD!$B$5:$Q$5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ICD!$B$17:$Q$17</c:f>
              <c:numCache>
                <c:formatCode>#,##0</c:formatCode>
                <c:ptCount val="16"/>
                <c:pt idx="0">
                  <c:v>32516644.080389492</c:v>
                </c:pt>
                <c:pt idx="1">
                  <c:v>52443006.80143474</c:v>
                </c:pt>
                <c:pt idx="2">
                  <c:v>69388199.251332998</c:v>
                </c:pt>
                <c:pt idx="3">
                  <c:v>91223119.872280031</c:v>
                </c:pt>
                <c:pt idx="4">
                  <c:v>109669464.21523249</c:v>
                </c:pt>
              </c:numCache>
            </c:numRef>
          </c:val>
          <c:smooth val="0"/>
          <c:extLst>
            <c:ext xmlns:c16="http://schemas.microsoft.com/office/drawing/2014/chart" uri="{C3380CC4-5D6E-409C-BE32-E72D297353CC}">
              <c16:uniqueId val="{0000000B-66B5-4797-80B7-AC4802A1914C}"/>
            </c:ext>
          </c:extLst>
        </c:ser>
        <c:ser>
          <c:idx val="12"/>
          <c:order val="12"/>
          <c:tx>
            <c:strRef>
              <c:f>ICD!$A$18</c:f>
              <c:strCache>
                <c:ptCount val="1"/>
                <c:pt idx="0">
                  <c:v>2019</c:v>
                </c:pt>
              </c:strCache>
            </c:strRef>
          </c:tx>
          <c:spPr>
            <a:ln w="28575" cap="rnd">
              <a:solidFill>
                <a:schemeClr val="accent1">
                  <a:lumMod val="80000"/>
                  <a:lumOff val="20000"/>
                </a:schemeClr>
              </a:solidFill>
              <a:round/>
            </a:ln>
            <a:effectLst/>
          </c:spPr>
          <c:marker>
            <c:symbol val="none"/>
          </c:marker>
          <c:cat>
            <c:numRef>
              <c:f>ICD!$B$5:$Q$5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ICD!$B$18:$Q$18</c:f>
              <c:numCache>
                <c:formatCode>#,##0</c:formatCode>
                <c:ptCount val="16"/>
                <c:pt idx="0">
                  <c:v>19434565.888239894</c:v>
                </c:pt>
                <c:pt idx="1">
                  <c:v>37317689.891557671</c:v>
                </c:pt>
                <c:pt idx="2">
                  <c:v>54362033.259802222</c:v>
                </c:pt>
                <c:pt idx="3">
                  <c:v>81549145.039578706</c:v>
                </c:pt>
              </c:numCache>
            </c:numRef>
          </c:val>
          <c:smooth val="0"/>
          <c:extLst>
            <c:ext xmlns:c16="http://schemas.microsoft.com/office/drawing/2014/chart" uri="{C3380CC4-5D6E-409C-BE32-E72D297353CC}">
              <c16:uniqueId val="{0000000C-66B5-4797-80B7-AC4802A1914C}"/>
            </c:ext>
          </c:extLst>
        </c:ser>
        <c:ser>
          <c:idx val="13"/>
          <c:order val="13"/>
          <c:tx>
            <c:strRef>
              <c:f>ICD!$A$19</c:f>
              <c:strCache>
                <c:ptCount val="1"/>
                <c:pt idx="0">
                  <c:v>2020</c:v>
                </c:pt>
              </c:strCache>
            </c:strRef>
          </c:tx>
          <c:spPr>
            <a:ln w="28575" cap="rnd">
              <a:solidFill>
                <a:schemeClr val="accent2">
                  <a:lumMod val="80000"/>
                  <a:lumOff val="20000"/>
                </a:schemeClr>
              </a:solidFill>
              <a:round/>
            </a:ln>
            <a:effectLst/>
          </c:spPr>
          <c:marker>
            <c:symbol val="none"/>
          </c:marker>
          <c:cat>
            <c:numRef>
              <c:f>ICD!$B$5:$Q$5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ICD!$B$19:$Q$19</c:f>
              <c:numCache>
                <c:formatCode>#,##0</c:formatCode>
                <c:ptCount val="16"/>
                <c:pt idx="0">
                  <c:v>22994961.53845669</c:v>
                </c:pt>
                <c:pt idx="1">
                  <c:v>40570741.365023613</c:v>
                </c:pt>
                <c:pt idx="2">
                  <c:v>59093234.525736295</c:v>
                </c:pt>
              </c:numCache>
            </c:numRef>
          </c:val>
          <c:smooth val="0"/>
          <c:extLst>
            <c:ext xmlns:c16="http://schemas.microsoft.com/office/drawing/2014/chart" uri="{C3380CC4-5D6E-409C-BE32-E72D297353CC}">
              <c16:uniqueId val="{0000000D-66B5-4797-80B7-AC4802A1914C}"/>
            </c:ext>
          </c:extLst>
        </c:ser>
        <c:ser>
          <c:idx val="14"/>
          <c:order val="14"/>
          <c:tx>
            <c:strRef>
              <c:f>ICD!$A$20</c:f>
              <c:strCache>
                <c:ptCount val="1"/>
                <c:pt idx="0">
                  <c:v>2021</c:v>
                </c:pt>
              </c:strCache>
            </c:strRef>
          </c:tx>
          <c:spPr>
            <a:ln w="28575" cap="rnd">
              <a:solidFill>
                <a:schemeClr val="accent3">
                  <a:lumMod val="80000"/>
                  <a:lumOff val="20000"/>
                </a:schemeClr>
              </a:solidFill>
              <a:round/>
            </a:ln>
            <a:effectLst/>
          </c:spPr>
          <c:marker>
            <c:symbol val="none"/>
          </c:marker>
          <c:cat>
            <c:numRef>
              <c:f>ICD!$B$5:$Q$5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ICD!$B$20:$Q$20</c:f>
              <c:numCache>
                <c:formatCode>#,##0</c:formatCode>
                <c:ptCount val="16"/>
                <c:pt idx="0">
                  <c:v>27039419.010810368</c:v>
                </c:pt>
                <c:pt idx="1">
                  <c:v>60543790.042427517</c:v>
                </c:pt>
              </c:numCache>
            </c:numRef>
          </c:val>
          <c:smooth val="0"/>
          <c:extLst>
            <c:ext xmlns:c16="http://schemas.microsoft.com/office/drawing/2014/chart" uri="{C3380CC4-5D6E-409C-BE32-E72D297353CC}">
              <c16:uniqueId val="{0000000E-66B5-4797-80B7-AC4802A1914C}"/>
            </c:ext>
          </c:extLst>
        </c:ser>
        <c:ser>
          <c:idx val="15"/>
          <c:order val="15"/>
          <c:tx>
            <c:strRef>
              <c:f>ICD!$A$21</c:f>
              <c:strCache>
                <c:ptCount val="1"/>
                <c:pt idx="0">
                  <c:v>2022</c:v>
                </c:pt>
              </c:strCache>
            </c:strRef>
          </c:tx>
          <c:spPr>
            <a:ln w="28575" cap="rnd">
              <a:solidFill>
                <a:schemeClr val="accent4">
                  <a:lumMod val="80000"/>
                  <a:lumOff val="20000"/>
                </a:schemeClr>
              </a:solidFill>
              <a:round/>
            </a:ln>
            <a:effectLst/>
          </c:spPr>
          <c:marker>
            <c:symbol val="none"/>
          </c:marker>
          <c:cat>
            <c:numRef>
              <c:f>ICD!$B$5:$Q$5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ICD!$B$21:$Q$21</c:f>
              <c:numCache>
                <c:formatCode>#,##0</c:formatCode>
                <c:ptCount val="16"/>
                <c:pt idx="0">
                  <c:v>30576253.681393884</c:v>
                </c:pt>
              </c:numCache>
            </c:numRef>
          </c:val>
          <c:smooth val="0"/>
          <c:extLst>
            <c:ext xmlns:c16="http://schemas.microsoft.com/office/drawing/2014/chart" uri="{C3380CC4-5D6E-409C-BE32-E72D297353CC}">
              <c16:uniqueId val="{0000000F-66B5-4797-80B7-AC4802A1914C}"/>
            </c:ext>
          </c:extLst>
        </c:ser>
        <c:dLbls>
          <c:showLegendKey val="0"/>
          <c:showVal val="0"/>
          <c:showCatName val="0"/>
          <c:showSerName val="0"/>
          <c:showPercent val="0"/>
          <c:showBubbleSize val="0"/>
        </c:dLbls>
        <c:smooth val="0"/>
        <c:axId val="595707568"/>
        <c:axId val="582322032"/>
        <c:extLst>
          <c:ext xmlns:c15="http://schemas.microsoft.com/office/drawing/2012/chart" uri="{02D57815-91ED-43cb-92C2-25804820EDAC}">
            <c15:filteredLineSeries>
              <c15:ser>
                <c:idx val="0"/>
                <c:order val="0"/>
                <c:tx>
                  <c:strRef>
                    <c:extLst>
                      <c:ext uri="{02D57815-91ED-43cb-92C2-25804820EDAC}">
                        <c15:formulaRef>
                          <c15:sqref>ICD!$A$6</c15:sqref>
                        </c15:formulaRef>
                      </c:ext>
                    </c:extLst>
                    <c:strCache>
                      <c:ptCount val="1"/>
                      <c:pt idx="0">
                        <c:v>2007</c:v>
                      </c:pt>
                    </c:strCache>
                  </c:strRef>
                </c:tx>
                <c:spPr>
                  <a:ln w="28575" cap="rnd">
                    <a:solidFill>
                      <a:schemeClr val="accent1"/>
                    </a:solidFill>
                    <a:round/>
                  </a:ln>
                  <a:effectLst/>
                </c:spPr>
                <c:marker>
                  <c:symbol val="none"/>
                </c:marker>
                <c:cat>
                  <c:numRef>
                    <c:extLst>
                      <c:ext uri="{02D57815-91ED-43cb-92C2-25804820EDAC}">
                        <c15:formulaRef>
                          <c15:sqref>ICD!$B$5:$Q$5</c15:sqref>
                        </c15:formulaRef>
                      </c:ext>
                    </c:extLst>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extLst>
                      <c:ext uri="{02D57815-91ED-43cb-92C2-25804820EDAC}">
                        <c15:formulaRef>
                          <c15:sqref>ICD!$B$6:$Q$6</c15:sqref>
                        </c15:formulaRef>
                      </c:ext>
                    </c:extLst>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6B5-4797-80B7-AC4802A1914C}"/>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ICD!$A$7</c15:sqref>
                        </c15:formulaRef>
                      </c:ext>
                    </c:extLst>
                    <c:strCache>
                      <c:ptCount val="1"/>
                      <c:pt idx="0">
                        <c:v>2008</c:v>
                      </c:pt>
                    </c:strCache>
                  </c:strRef>
                </c:tx>
                <c:spPr>
                  <a:ln w="28575" cap="rnd">
                    <a:solidFill>
                      <a:schemeClr val="accent2"/>
                    </a:solidFill>
                    <a:round/>
                  </a:ln>
                  <a:effectLst/>
                </c:spPr>
                <c:marker>
                  <c:symbol val="none"/>
                </c:marker>
                <c:cat>
                  <c:numRef>
                    <c:extLst xmlns:c15="http://schemas.microsoft.com/office/drawing/2012/chart">
                      <c:ext xmlns:c15="http://schemas.microsoft.com/office/drawing/2012/chart" uri="{02D57815-91ED-43cb-92C2-25804820EDAC}">
                        <c15:formulaRef>
                          <c15:sqref>ICD!$B$5:$Q$5</c15:sqref>
                        </c15:formulaRef>
                      </c:ext>
                    </c:extLst>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extLst xmlns:c15="http://schemas.microsoft.com/office/drawing/2012/chart">
                      <c:ext xmlns:c15="http://schemas.microsoft.com/office/drawing/2012/chart" uri="{02D57815-91ED-43cb-92C2-25804820EDAC}">
                        <c15:formulaRef>
                          <c15:sqref>ICD!$B$7:$Q$7</c15:sqref>
                        </c15:formulaRef>
                      </c:ext>
                    </c:extLst>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xmlns:c15="http://schemas.microsoft.com/office/drawing/2012/chart">
                  <c:ext xmlns:c16="http://schemas.microsoft.com/office/drawing/2014/chart" uri="{C3380CC4-5D6E-409C-BE32-E72D297353CC}">
                    <c16:uniqueId val="{00000001-66B5-4797-80B7-AC4802A1914C}"/>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ICD!$A$8</c15:sqref>
                        </c15:formulaRef>
                      </c:ext>
                    </c:extLst>
                    <c:strCache>
                      <c:ptCount val="1"/>
                      <c:pt idx="0">
                        <c:v>2009</c:v>
                      </c:pt>
                    </c:strCache>
                  </c:strRef>
                </c:tx>
                <c:spPr>
                  <a:ln w="28575" cap="rnd">
                    <a:solidFill>
                      <a:schemeClr val="accent3"/>
                    </a:solidFill>
                    <a:round/>
                  </a:ln>
                  <a:effectLst/>
                </c:spPr>
                <c:marker>
                  <c:symbol val="none"/>
                </c:marker>
                <c:cat>
                  <c:numRef>
                    <c:extLst xmlns:c15="http://schemas.microsoft.com/office/drawing/2012/chart">
                      <c:ext xmlns:c15="http://schemas.microsoft.com/office/drawing/2012/chart" uri="{02D57815-91ED-43cb-92C2-25804820EDAC}">
                        <c15:formulaRef>
                          <c15:sqref>ICD!$B$5:$Q$5</c15:sqref>
                        </c15:formulaRef>
                      </c:ext>
                    </c:extLst>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extLst xmlns:c15="http://schemas.microsoft.com/office/drawing/2012/chart">
                      <c:ext xmlns:c15="http://schemas.microsoft.com/office/drawing/2012/chart" uri="{02D57815-91ED-43cb-92C2-25804820EDAC}">
                        <c15:formulaRef>
                          <c15:sqref>ICD!$B$8:$Q$8</c15:sqref>
                        </c15:formulaRef>
                      </c:ext>
                    </c:extLst>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mooth val="0"/>
                <c:extLst xmlns:c15="http://schemas.microsoft.com/office/drawing/2012/chart">
                  <c:ext xmlns:c16="http://schemas.microsoft.com/office/drawing/2014/chart" uri="{C3380CC4-5D6E-409C-BE32-E72D297353CC}">
                    <c16:uniqueId val="{00000002-66B5-4797-80B7-AC4802A1914C}"/>
                  </c:ext>
                </c:extLst>
              </c15:ser>
            </c15:filteredLineSeries>
            <c15:filteredLineSeries>
              <c15:ser>
                <c:idx val="3"/>
                <c:order val="3"/>
                <c:tx>
                  <c:strRef>
                    <c:extLst xmlns:c15="http://schemas.microsoft.com/office/drawing/2012/chart">
                      <c:ext xmlns:c15="http://schemas.microsoft.com/office/drawing/2012/chart" uri="{02D57815-91ED-43cb-92C2-25804820EDAC}">
                        <c15:formulaRef>
                          <c15:sqref>ICD!$A$9</c15:sqref>
                        </c15:formulaRef>
                      </c:ext>
                    </c:extLst>
                    <c:strCache>
                      <c:ptCount val="1"/>
                      <c:pt idx="0">
                        <c:v>2010</c:v>
                      </c:pt>
                    </c:strCache>
                  </c:strRef>
                </c:tx>
                <c:spPr>
                  <a:ln w="28575" cap="rnd">
                    <a:solidFill>
                      <a:schemeClr val="accent4"/>
                    </a:solidFill>
                    <a:round/>
                  </a:ln>
                  <a:effectLst/>
                </c:spPr>
                <c:marker>
                  <c:symbol val="none"/>
                </c:marker>
                <c:cat>
                  <c:numRef>
                    <c:extLst xmlns:c15="http://schemas.microsoft.com/office/drawing/2012/chart">
                      <c:ext xmlns:c15="http://schemas.microsoft.com/office/drawing/2012/chart" uri="{02D57815-91ED-43cb-92C2-25804820EDAC}">
                        <c15:formulaRef>
                          <c15:sqref>ICD!$B$5:$Q$5</c15:sqref>
                        </c15:formulaRef>
                      </c:ext>
                    </c:extLst>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extLst xmlns:c15="http://schemas.microsoft.com/office/drawing/2012/chart">
                      <c:ext xmlns:c15="http://schemas.microsoft.com/office/drawing/2012/chart" uri="{02D57815-91ED-43cb-92C2-25804820EDAC}">
                        <c15:formulaRef>
                          <c15:sqref>ICD!$B$9:$Q$9</c15:sqref>
                        </c15:formulaRef>
                      </c:ext>
                    </c:extLst>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numCache>
                  </c:numRef>
                </c:val>
                <c:smooth val="0"/>
                <c:extLst xmlns:c15="http://schemas.microsoft.com/office/drawing/2012/chart">
                  <c:ext xmlns:c16="http://schemas.microsoft.com/office/drawing/2014/chart" uri="{C3380CC4-5D6E-409C-BE32-E72D297353CC}">
                    <c16:uniqueId val="{00000003-66B5-4797-80B7-AC4802A1914C}"/>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ICD!$A$10</c15:sqref>
                        </c15:formulaRef>
                      </c:ext>
                    </c:extLst>
                    <c:strCache>
                      <c:ptCount val="1"/>
                      <c:pt idx="0">
                        <c:v>2011</c:v>
                      </c:pt>
                    </c:strCache>
                  </c:strRef>
                </c:tx>
                <c:spPr>
                  <a:ln w="28575" cap="rnd">
                    <a:solidFill>
                      <a:schemeClr val="accent5"/>
                    </a:solidFill>
                    <a:round/>
                  </a:ln>
                  <a:effectLst/>
                </c:spPr>
                <c:marker>
                  <c:symbol val="none"/>
                </c:marker>
                <c:cat>
                  <c:numRef>
                    <c:extLst xmlns:c15="http://schemas.microsoft.com/office/drawing/2012/chart">
                      <c:ext xmlns:c15="http://schemas.microsoft.com/office/drawing/2012/chart" uri="{02D57815-91ED-43cb-92C2-25804820EDAC}">
                        <c15:formulaRef>
                          <c15:sqref>ICD!$B$5:$Q$5</c15:sqref>
                        </c15:formulaRef>
                      </c:ext>
                    </c:extLst>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extLst xmlns:c15="http://schemas.microsoft.com/office/drawing/2012/chart">
                      <c:ext xmlns:c15="http://schemas.microsoft.com/office/drawing/2012/chart" uri="{02D57815-91ED-43cb-92C2-25804820EDAC}">
                        <c15:formulaRef>
                          <c15:sqref>ICD!$B$10:$Q$10</c15:sqref>
                        </c15:formulaRef>
                      </c:ext>
                    </c:extLst>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numCache>
                  </c:numRef>
                </c:val>
                <c:smooth val="0"/>
                <c:extLst xmlns:c15="http://schemas.microsoft.com/office/drawing/2012/chart">
                  <c:ext xmlns:c16="http://schemas.microsoft.com/office/drawing/2014/chart" uri="{C3380CC4-5D6E-409C-BE32-E72D297353CC}">
                    <c16:uniqueId val="{00000004-66B5-4797-80B7-AC4802A1914C}"/>
                  </c:ext>
                </c:extLst>
              </c15:ser>
            </c15:filteredLineSeries>
            <c15:filteredLineSeries>
              <c15:ser>
                <c:idx val="5"/>
                <c:order val="5"/>
                <c:tx>
                  <c:strRef>
                    <c:extLst xmlns:c15="http://schemas.microsoft.com/office/drawing/2012/chart">
                      <c:ext xmlns:c15="http://schemas.microsoft.com/office/drawing/2012/chart" uri="{02D57815-91ED-43cb-92C2-25804820EDAC}">
                        <c15:formulaRef>
                          <c15:sqref>ICD!$A$11</c15:sqref>
                        </c15:formulaRef>
                      </c:ext>
                    </c:extLst>
                    <c:strCache>
                      <c:ptCount val="1"/>
                      <c:pt idx="0">
                        <c:v>2012</c:v>
                      </c:pt>
                    </c:strCache>
                  </c:strRef>
                </c:tx>
                <c:spPr>
                  <a:ln w="28575" cap="rnd">
                    <a:solidFill>
                      <a:schemeClr val="accent6"/>
                    </a:solidFill>
                    <a:round/>
                  </a:ln>
                  <a:effectLst/>
                </c:spPr>
                <c:marker>
                  <c:symbol val="none"/>
                </c:marker>
                <c:cat>
                  <c:numRef>
                    <c:extLst xmlns:c15="http://schemas.microsoft.com/office/drawing/2012/chart">
                      <c:ext xmlns:c15="http://schemas.microsoft.com/office/drawing/2012/chart" uri="{02D57815-91ED-43cb-92C2-25804820EDAC}">
                        <c15:formulaRef>
                          <c15:sqref>ICD!$B$5:$Q$5</c15:sqref>
                        </c15:formulaRef>
                      </c:ext>
                    </c:extLst>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extLst xmlns:c15="http://schemas.microsoft.com/office/drawing/2012/chart">
                      <c:ext xmlns:c15="http://schemas.microsoft.com/office/drawing/2012/chart" uri="{02D57815-91ED-43cb-92C2-25804820EDAC}">
                        <c15:formulaRef>
                          <c15:sqref>ICD!$B$11:$Q$11</c15:sqref>
                        </c15:formulaRef>
                      </c:ext>
                    </c:extLst>
                    <c:numCache>
                      <c:formatCode>#,##0</c:formatCode>
                      <c:ptCount val="16"/>
                      <c:pt idx="0">
                        <c:v>0</c:v>
                      </c:pt>
                      <c:pt idx="1">
                        <c:v>0</c:v>
                      </c:pt>
                      <c:pt idx="2">
                        <c:v>0</c:v>
                      </c:pt>
                      <c:pt idx="3">
                        <c:v>0</c:v>
                      </c:pt>
                      <c:pt idx="4">
                        <c:v>0</c:v>
                      </c:pt>
                      <c:pt idx="5">
                        <c:v>0</c:v>
                      </c:pt>
                      <c:pt idx="6">
                        <c:v>0</c:v>
                      </c:pt>
                      <c:pt idx="7">
                        <c:v>0</c:v>
                      </c:pt>
                      <c:pt idx="8">
                        <c:v>0</c:v>
                      </c:pt>
                      <c:pt idx="9">
                        <c:v>0</c:v>
                      </c:pt>
                      <c:pt idx="10">
                        <c:v>0</c:v>
                      </c:pt>
                    </c:numCache>
                  </c:numRef>
                </c:val>
                <c:smooth val="0"/>
                <c:extLst xmlns:c15="http://schemas.microsoft.com/office/drawing/2012/chart">
                  <c:ext xmlns:c16="http://schemas.microsoft.com/office/drawing/2014/chart" uri="{C3380CC4-5D6E-409C-BE32-E72D297353CC}">
                    <c16:uniqueId val="{00000005-66B5-4797-80B7-AC4802A1914C}"/>
                  </c:ext>
                </c:extLst>
              </c15:ser>
            </c15:filteredLineSeries>
          </c:ext>
        </c:extLst>
      </c:lineChart>
      <c:catAx>
        <c:axId val="595707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2032"/>
        <c:crosses val="autoZero"/>
        <c:auto val="1"/>
        <c:lblAlgn val="ctr"/>
        <c:lblOffset val="100"/>
        <c:noMultiLvlLbl val="0"/>
      </c:catAx>
      <c:valAx>
        <c:axId val="5823220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57075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Incurred dev factors by AY/DY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6"/>
          <c:order val="6"/>
          <c:tx>
            <c:strRef>
              <c:f>ICD!$A$34</c:f>
              <c:strCache>
                <c:ptCount val="1"/>
                <c:pt idx="0">
                  <c:v>2013</c:v>
                </c:pt>
              </c:strCache>
            </c:strRef>
          </c:tx>
          <c:spPr>
            <a:ln w="28575" cap="rnd">
              <a:solidFill>
                <a:schemeClr val="accent1">
                  <a:lumMod val="60000"/>
                </a:schemeClr>
              </a:solidFill>
              <a:round/>
            </a:ln>
            <a:effectLst/>
          </c:spPr>
          <c:marker>
            <c:symbol val="none"/>
          </c:marker>
          <c:cat>
            <c:strRef>
              <c:f>ICD!$C$44:$H$44</c:f>
              <c:strCache>
                <c:ptCount val="6"/>
                <c:pt idx="0">
                  <c:v>0:1</c:v>
                </c:pt>
                <c:pt idx="1">
                  <c:v>1:2</c:v>
                </c:pt>
                <c:pt idx="2">
                  <c:v>2:3</c:v>
                </c:pt>
                <c:pt idx="3">
                  <c:v>3:4</c:v>
                </c:pt>
                <c:pt idx="4">
                  <c:v>4:5</c:v>
                </c:pt>
                <c:pt idx="5">
                  <c:v>5:6</c:v>
                </c:pt>
              </c:strCache>
            </c:strRef>
          </c:cat>
          <c:val>
            <c:numRef>
              <c:f>ICD!$C$34:$H$34</c:f>
              <c:numCache>
                <c:formatCode>#,##0.000</c:formatCode>
                <c:ptCount val="6"/>
                <c:pt idx="0">
                  <c:v>1.5807626949572662</c:v>
                </c:pt>
                <c:pt idx="1">
                  <c:v>1.3298103654983406</c:v>
                </c:pt>
                <c:pt idx="2">
                  <c:v>1.2815482567193519</c:v>
                </c:pt>
                <c:pt idx="3">
                  <c:v>1.1630111356926234</c:v>
                </c:pt>
                <c:pt idx="4">
                  <c:v>1.047630820092007</c:v>
                </c:pt>
                <c:pt idx="5">
                  <c:v>1.0396151128692732</c:v>
                </c:pt>
              </c:numCache>
            </c:numRef>
          </c:val>
          <c:smooth val="0"/>
          <c:extLst>
            <c:ext xmlns:c16="http://schemas.microsoft.com/office/drawing/2014/chart" uri="{C3380CC4-5D6E-409C-BE32-E72D297353CC}">
              <c16:uniqueId val="{00000006-D7BD-4FF7-9EC8-0B29EB08D836}"/>
            </c:ext>
          </c:extLst>
        </c:ser>
        <c:ser>
          <c:idx val="7"/>
          <c:order val="7"/>
          <c:tx>
            <c:strRef>
              <c:f>ICD!$A$35</c:f>
              <c:strCache>
                <c:ptCount val="1"/>
                <c:pt idx="0">
                  <c:v>2014</c:v>
                </c:pt>
              </c:strCache>
            </c:strRef>
          </c:tx>
          <c:spPr>
            <a:ln w="28575" cap="rnd">
              <a:solidFill>
                <a:schemeClr val="accent2">
                  <a:lumMod val="60000"/>
                </a:schemeClr>
              </a:solidFill>
              <a:round/>
            </a:ln>
            <a:effectLst/>
          </c:spPr>
          <c:marker>
            <c:symbol val="none"/>
          </c:marker>
          <c:cat>
            <c:strRef>
              <c:f>ICD!$C$44:$H$44</c:f>
              <c:strCache>
                <c:ptCount val="6"/>
                <c:pt idx="0">
                  <c:v>0:1</c:v>
                </c:pt>
                <c:pt idx="1">
                  <c:v>1:2</c:v>
                </c:pt>
                <c:pt idx="2">
                  <c:v>2:3</c:v>
                </c:pt>
                <c:pt idx="3">
                  <c:v>3:4</c:v>
                </c:pt>
                <c:pt idx="4">
                  <c:v>4:5</c:v>
                </c:pt>
                <c:pt idx="5">
                  <c:v>5:6</c:v>
                </c:pt>
              </c:strCache>
            </c:strRef>
          </c:cat>
          <c:val>
            <c:numRef>
              <c:f>ICD!$C$35:$H$35</c:f>
              <c:numCache>
                <c:formatCode>#,##0.000</c:formatCode>
                <c:ptCount val="6"/>
                <c:pt idx="0">
                  <c:v>1.6809498357713883</c:v>
                </c:pt>
                <c:pt idx="1">
                  <c:v>1.3538859121369711</c:v>
                </c:pt>
                <c:pt idx="2">
                  <c:v>1.2612371632056028</c:v>
                </c:pt>
                <c:pt idx="3">
                  <c:v>1.1273040741500258</c:v>
                </c:pt>
                <c:pt idx="4">
                  <c:v>1.0909651339988375</c:v>
                </c:pt>
                <c:pt idx="5">
                  <c:v>1.0339500386088518</c:v>
                </c:pt>
              </c:numCache>
            </c:numRef>
          </c:val>
          <c:smooth val="0"/>
          <c:extLst>
            <c:ext xmlns:c16="http://schemas.microsoft.com/office/drawing/2014/chart" uri="{C3380CC4-5D6E-409C-BE32-E72D297353CC}">
              <c16:uniqueId val="{00000007-D7BD-4FF7-9EC8-0B29EB08D836}"/>
            </c:ext>
          </c:extLst>
        </c:ser>
        <c:ser>
          <c:idx val="8"/>
          <c:order val="8"/>
          <c:tx>
            <c:strRef>
              <c:f>ICD!$A$36</c:f>
              <c:strCache>
                <c:ptCount val="1"/>
                <c:pt idx="0">
                  <c:v>2015</c:v>
                </c:pt>
              </c:strCache>
            </c:strRef>
          </c:tx>
          <c:spPr>
            <a:ln w="28575" cap="rnd">
              <a:solidFill>
                <a:schemeClr val="accent3">
                  <a:lumMod val="60000"/>
                </a:schemeClr>
              </a:solidFill>
              <a:round/>
            </a:ln>
            <a:effectLst/>
          </c:spPr>
          <c:marker>
            <c:symbol val="none"/>
          </c:marker>
          <c:cat>
            <c:strRef>
              <c:f>ICD!$C$44:$H$44</c:f>
              <c:strCache>
                <c:ptCount val="6"/>
                <c:pt idx="0">
                  <c:v>0:1</c:v>
                </c:pt>
                <c:pt idx="1">
                  <c:v>1:2</c:v>
                </c:pt>
                <c:pt idx="2">
                  <c:v>2:3</c:v>
                </c:pt>
                <c:pt idx="3">
                  <c:v>3:4</c:v>
                </c:pt>
                <c:pt idx="4">
                  <c:v>4:5</c:v>
                </c:pt>
                <c:pt idx="5">
                  <c:v>5:6</c:v>
                </c:pt>
              </c:strCache>
            </c:strRef>
          </c:cat>
          <c:val>
            <c:numRef>
              <c:f>ICD!$C$36:$H$36</c:f>
              <c:numCache>
                <c:formatCode>#,##0.000</c:formatCode>
                <c:ptCount val="6"/>
                <c:pt idx="0">
                  <c:v>1.4824869015216282</c:v>
                </c:pt>
                <c:pt idx="1">
                  <c:v>1.1760407905847337</c:v>
                </c:pt>
                <c:pt idx="2">
                  <c:v>1.3270727251328915</c:v>
                </c:pt>
                <c:pt idx="3">
                  <c:v>1.1028753567266776</c:v>
                </c:pt>
                <c:pt idx="4">
                  <c:v>1.0793613425645576</c:v>
                </c:pt>
                <c:pt idx="5">
                  <c:v>1.0376620109689545</c:v>
                </c:pt>
              </c:numCache>
            </c:numRef>
          </c:val>
          <c:smooth val="0"/>
          <c:extLst>
            <c:ext xmlns:c16="http://schemas.microsoft.com/office/drawing/2014/chart" uri="{C3380CC4-5D6E-409C-BE32-E72D297353CC}">
              <c16:uniqueId val="{00000008-D7BD-4FF7-9EC8-0B29EB08D836}"/>
            </c:ext>
          </c:extLst>
        </c:ser>
        <c:ser>
          <c:idx val="9"/>
          <c:order val="9"/>
          <c:tx>
            <c:strRef>
              <c:f>ICD!$A$37</c:f>
              <c:strCache>
                <c:ptCount val="1"/>
                <c:pt idx="0">
                  <c:v>2016</c:v>
                </c:pt>
              </c:strCache>
            </c:strRef>
          </c:tx>
          <c:spPr>
            <a:ln w="28575" cap="rnd">
              <a:solidFill>
                <a:schemeClr val="accent4">
                  <a:lumMod val="60000"/>
                </a:schemeClr>
              </a:solidFill>
              <a:round/>
            </a:ln>
            <a:effectLst/>
          </c:spPr>
          <c:marker>
            <c:symbol val="none"/>
          </c:marker>
          <c:cat>
            <c:strRef>
              <c:f>ICD!$C$44:$H$44</c:f>
              <c:strCache>
                <c:ptCount val="6"/>
                <c:pt idx="0">
                  <c:v>0:1</c:v>
                </c:pt>
                <c:pt idx="1">
                  <c:v>1:2</c:v>
                </c:pt>
                <c:pt idx="2">
                  <c:v>2:3</c:v>
                </c:pt>
                <c:pt idx="3">
                  <c:v>3:4</c:v>
                </c:pt>
                <c:pt idx="4">
                  <c:v>4:5</c:v>
                </c:pt>
                <c:pt idx="5">
                  <c:v>5:6</c:v>
                </c:pt>
              </c:strCache>
            </c:strRef>
          </c:cat>
          <c:val>
            <c:numRef>
              <c:f>ICD!$C$37:$H$37</c:f>
              <c:numCache>
                <c:formatCode>#,##0.000</c:formatCode>
                <c:ptCount val="6"/>
                <c:pt idx="0">
                  <c:v>1.6657740042877576</c:v>
                </c:pt>
                <c:pt idx="1">
                  <c:v>1.2380052694566961</c:v>
                </c:pt>
                <c:pt idx="2">
                  <c:v>1.2265274368006609</c:v>
                </c:pt>
                <c:pt idx="3">
                  <c:v>1.1034336628468986</c:v>
                </c:pt>
                <c:pt idx="4">
                  <c:v>1.0830165328683288</c:v>
                </c:pt>
                <c:pt idx="5">
                  <c:v>1.0794014223315194</c:v>
                </c:pt>
              </c:numCache>
            </c:numRef>
          </c:val>
          <c:smooth val="0"/>
          <c:extLst>
            <c:ext xmlns:c16="http://schemas.microsoft.com/office/drawing/2014/chart" uri="{C3380CC4-5D6E-409C-BE32-E72D297353CC}">
              <c16:uniqueId val="{00000009-D7BD-4FF7-9EC8-0B29EB08D836}"/>
            </c:ext>
          </c:extLst>
        </c:ser>
        <c:ser>
          <c:idx val="10"/>
          <c:order val="10"/>
          <c:tx>
            <c:strRef>
              <c:f>ICD!$A$38</c:f>
              <c:strCache>
                <c:ptCount val="1"/>
                <c:pt idx="0">
                  <c:v>2017</c:v>
                </c:pt>
              </c:strCache>
            </c:strRef>
          </c:tx>
          <c:spPr>
            <a:ln w="28575" cap="rnd">
              <a:solidFill>
                <a:schemeClr val="accent5">
                  <a:lumMod val="60000"/>
                </a:schemeClr>
              </a:solidFill>
              <a:round/>
            </a:ln>
            <a:effectLst/>
          </c:spPr>
          <c:marker>
            <c:symbol val="none"/>
          </c:marker>
          <c:cat>
            <c:strRef>
              <c:f>ICD!$C$44:$H$44</c:f>
              <c:strCache>
                <c:ptCount val="6"/>
                <c:pt idx="0">
                  <c:v>0:1</c:v>
                </c:pt>
                <c:pt idx="1">
                  <c:v>1:2</c:v>
                </c:pt>
                <c:pt idx="2">
                  <c:v>2:3</c:v>
                </c:pt>
                <c:pt idx="3">
                  <c:v>3:4</c:v>
                </c:pt>
                <c:pt idx="4">
                  <c:v>4:5</c:v>
                </c:pt>
                <c:pt idx="5">
                  <c:v>5:6</c:v>
                </c:pt>
              </c:strCache>
            </c:strRef>
          </c:cat>
          <c:val>
            <c:numRef>
              <c:f>ICD!$C$38:$H$38</c:f>
              <c:numCache>
                <c:formatCode>#,##0.000</c:formatCode>
                <c:ptCount val="6"/>
                <c:pt idx="0">
                  <c:v>1.578065219455921</c:v>
                </c:pt>
                <c:pt idx="1">
                  <c:v>1.2677928778158021</c:v>
                </c:pt>
                <c:pt idx="2">
                  <c:v>1.3137887701828521</c:v>
                </c:pt>
                <c:pt idx="3">
                  <c:v>1.1670208885267179</c:v>
                </c:pt>
                <c:pt idx="4">
                  <c:v>1.1046393565988519</c:v>
                </c:pt>
              </c:numCache>
            </c:numRef>
          </c:val>
          <c:smooth val="0"/>
          <c:extLst>
            <c:ext xmlns:c16="http://schemas.microsoft.com/office/drawing/2014/chart" uri="{C3380CC4-5D6E-409C-BE32-E72D297353CC}">
              <c16:uniqueId val="{0000000A-D7BD-4FF7-9EC8-0B29EB08D836}"/>
            </c:ext>
          </c:extLst>
        </c:ser>
        <c:ser>
          <c:idx val="11"/>
          <c:order val="11"/>
          <c:tx>
            <c:strRef>
              <c:f>ICD!$A$39</c:f>
              <c:strCache>
                <c:ptCount val="1"/>
                <c:pt idx="0">
                  <c:v>2018</c:v>
                </c:pt>
              </c:strCache>
            </c:strRef>
          </c:tx>
          <c:spPr>
            <a:ln w="28575" cap="rnd">
              <a:solidFill>
                <a:schemeClr val="accent6">
                  <a:lumMod val="60000"/>
                </a:schemeClr>
              </a:solidFill>
              <a:round/>
            </a:ln>
            <a:effectLst/>
          </c:spPr>
          <c:marker>
            <c:symbol val="none"/>
          </c:marker>
          <c:cat>
            <c:strRef>
              <c:f>ICD!$C$44:$H$44</c:f>
              <c:strCache>
                <c:ptCount val="6"/>
                <c:pt idx="0">
                  <c:v>0:1</c:v>
                </c:pt>
                <c:pt idx="1">
                  <c:v>1:2</c:v>
                </c:pt>
                <c:pt idx="2">
                  <c:v>2:3</c:v>
                </c:pt>
                <c:pt idx="3">
                  <c:v>3:4</c:v>
                </c:pt>
                <c:pt idx="4">
                  <c:v>4:5</c:v>
                </c:pt>
                <c:pt idx="5">
                  <c:v>5:6</c:v>
                </c:pt>
              </c:strCache>
            </c:strRef>
          </c:cat>
          <c:val>
            <c:numRef>
              <c:f>ICD!$C$39:$H$39</c:f>
              <c:numCache>
                <c:formatCode>#,##0.000</c:formatCode>
                <c:ptCount val="6"/>
                <c:pt idx="0">
                  <c:v>1.6128050198471331</c:v>
                </c:pt>
                <c:pt idx="1">
                  <c:v>1.3231163406411448</c:v>
                </c:pt>
                <c:pt idx="2">
                  <c:v>1.3146777241164327</c:v>
                </c:pt>
                <c:pt idx="3">
                  <c:v>1.2022112855686022</c:v>
                </c:pt>
              </c:numCache>
            </c:numRef>
          </c:val>
          <c:smooth val="0"/>
          <c:extLst>
            <c:ext xmlns:c16="http://schemas.microsoft.com/office/drawing/2014/chart" uri="{C3380CC4-5D6E-409C-BE32-E72D297353CC}">
              <c16:uniqueId val="{0000000B-D7BD-4FF7-9EC8-0B29EB08D836}"/>
            </c:ext>
          </c:extLst>
        </c:ser>
        <c:ser>
          <c:idx val="12"/>
          <c:order val="12"/>
          <c:tx>
            <c:strRef>
              <c:f>ICD!$A$40</c:f>
              <c:strCache>
                <c:ptCount val="1"/>
                <c:pt idx="0">
                  <c:v>2019</c:v>
                </c:pt>
              </c:strCache>
            </c:strRef>
          </c:tx>
          <c:spPr>
            <a:ln w="28575" cap="rnd">
              <a:solidFill>
                <a:schemeClr val="accent1">
                  <a:lumMod val="80000"/>
                  <a:lumOff val="20000"/>
                </a:schemeClr>
              </a:solidFill>
              <a:round/>
            </a:ln>
            <a:effectLst/>
          </c:spPr>
          <c:marker>
            <c:symbol val="none"/>
          </c:marker>
          <c:cat>
            <c:strRef>
              <c:f>ICD!$C$44:$H$44</c:f>
              <c:strCache>
                <c:ptCount val="6"/>
                <c:pt idx="0">
                  <c:v>0:1</c:v>
                </c:pt>
                <c:pt idx="1">
                  <c:v>1:2</c:v>
                </c:pt>
                <c:pt idx="2">
                  <c:v>2:3</c:v>
                </c:pt>
                <c:pt idx="3">
                  <c:v>3:4</c:v>
                </c:pt>
                <c:pt idx="4">
                  <c:v>4:5</c:v>
                </c:pt>
                <c:pt idx="5">
                  <c:v>5:6</c:v>
                </c:pt>
              </c:strCache>
            </c:strRef>
          </c:cat>
          <c:val>
            <c:numRef>
              <c:f>ICD!$C$40:$H$40</c:f>
              <c:numCache>
                <c:formatCode>#,##0.000</c:formatCode>
                <c:ptCount val="6"/>
                <c:pt idx="0">
                  <c:v>1.9201710038781512</c:v>
                </c:pt>
                <c:pt idx="1">
                  <c:v>1.4567362936391319</c:v>
                </c:pt>
                <c:pt idx="2">
                  <c:v>1.5001121214478172</c:v>
                </c:pt>
              </c:numCache>
            </c:numRef>
          </c:val>
          <c:smooth val="0"/>
          <c:extLst>
            <c:ext xmlns:c16="http://schemas.microsoft.com/office/drawing/2014/chart" uri="{C3380CC4-5D6E-409C-BE32-E72D297353CC}">
              <c16:uniqueId val="{0000000C-D7BD-4FF7-9EC8-0B29EB08D836}"/>
            </c:ext>
          </c:extLst>
        </c:ser>
        <c:ser>
          <c:idx val="13"/>
          <c:order val="13"/>
          <c:tx>
            <c:strRef>
              <c:f>ICD!$A$41</c:f>
              <c:strCache>
                <c:ptCount val="1"/>
                <c:pt idx="0">
                  <c:v>2020</c:v>
                </c:pt>
              </c:strCache>
            </c:strRef>
          </c:tx>
          <c:spPr>
            <a:ln w="28575" cap="rnd">
              <a:solidFill>
                <a:schemeClr val="accent2">
                  <a:lumMod val="80000"/>
                  <a:lumOff val="20000"/>
                </a:schemeClr>
              </a:solidFill>
              <a:round/>
            </a:ln>
            <a:effectLst/>
          </c:spPr>
          <c:marker>
            <c:symbol val="none"/>
          </c:marker>
          <c:cat>
            <c:strRef>
              <c:f>ICD!$C$44:$H$44</c:f>
              <c:strCache>
                <c:ptCount val="6"/>
                <c:pt idx="0">
                  <c:v>0:1</c:v>
                </c:pt>
                <c:pt idx="1">
                  <c:v>1:2</c:v>
                </c:pt>
                <c:pt idx="2">
                  <c:v>2:3</c:v>
                </c:pt>
                <c:pt idx="3">
                  <c:v>3:4</c:v>
                </c:pt>
                <c:pt idx="4">
                  <c:v>4:5</c:v>
                </c:pt>
                <c:pt idx="5">
                  <c:v>5:6</c:v>
                </c:pt>
              </c:strCache>
            </c:strRef>
          </c:cat>
          <c:val>
            <c:numRef>
              <c:f>ICD!$C$41:$H$41</c:f>
              <c:numCache>
                <c:formatCode>#,##0.000</c:formatCode>
                <c:ptCount val="6"/>
                <c:pt idx="0">
                  <c:v>1.7643317775145331</c:v>
                </c:pt>
                <c:pt idx="1">
                  <c:v>1.4565480574796961</c:v>
                </c:pt>
              </c:numCache>
            </c:numRef>
          </c:val>
          <c:smooth val="0"/>
          <c:extLst>
            <c:ext xmlns:c16="http://schemas.microsoft.com/office/drawing/2014/chart" uri="{C3380CC4-5D6E-409C-BE32-E72D297353CC}">
              <c16:uniqueId val="{0000000D-D7BD-4FF7-9EC8-0B29EB08D836}"/>
            </c:ext>
          </c:extLst>
        </c:ser>
        <c:ser>
          <c:idx val="14"/>
          <c:order val="14"/>
          <c:tx>
            <c:strRef>
              <c:f>ICD!$A$42</c:f>
              <c:strCache>
                <c:ptCount val="1"/>
                <c:pt idx="0">
                  <c:v>2021</c:v>
                </c:pt>
              </c:strCache>
            </c:strRef>
          </c:tx>
          <c:spPr>
            <a:ln w="28575" cap="rnd">
              <a:solidFill>
                <a:schemeClr val="accent3">
                  <a:lumMod val="80000"/>
                  <a:lumOff val="20000"/>
                </a:schemeClr>
              </a:solidFill>
              <a:round/>
            </a:ln>
            <a:effectLst/>
          </c:spPr>
          <c:marker>
            <c:symbol val="none"/>
          </c:marker>
          <c:cat>
            <c:strRef>
              <c:f>ICD!$C$44:$H$44</c:f>
              <c:strCache>
                <c:ptCount val="6"/>
                <c:pt idx="0">
                  <c:v>0:1</c:v>
                </c:pt>
                <c:pt idx="1">
                  <c:v>1:2</c:v>
                </c:pt>
                <c:pt idx="2">
                  <c:v>2:3</c:v>
                </c:pt>
                <c:pt idx="3">
                  <c:v>3:4</c:v>
                </c:pt>
                <c:pt idx="4">
                  <c:v>4:5</c:v>
                </c:pt>
                <c:pt idx="5">
                  <c:v>5:6</c:v>
                </c:pt>
              </c:strCache>
            </c:strRef>
          </c:cat>
          <c:val>
            <c:numRef>
              <c:f>ICD!$C$42:$H$42</c:f>
              <c:numCache>
                <c:formatCode>#,##0</c:formatCode>
                <c:ptCount val="6"/>
                <c:pt idx="0" formatCode="#,##0.000">
                  <c:v>2.2390935995415466</c:v>
                </c:pt>
              </c:numCache>
            </c:numRef>
          </c:val>
          <c:smooth val="0"/>
          <c:extLst>
            <c:ext xmlns:c16="http://schemas.microsoft.com/office/drawing/2014/chart" uri="{C3380CC4-5D6E-409C-BE32-E72D297353CC}">
              <c16:uniqueId val="{0000000E-D7BD-4FF7-9EC8-0B29EB08D836}"/>
            </c:ext>
          </c:extLst>
        </c:ser>
        <c:dLbls>
          <c:showLegendKey val="0"/>
          <c:showVal val="0"/>
          <c:showCatName val="0"/>
          <c:showSerName val="0"/>
          <c:showPercent val="0"/>
          <c:showBubbleSize val="0"/>
        </c:dLbls>
        <c:smooth val="0"/>
        <c:axId val="595707568"/>
        <c:axId val="582322032"/>
        <c:extLst>
          <c:ext xmlns:c15="http://schemas.microsoft.com/office/drawing/2012/chart" uri="{02D57815-91ED-43cb-92C2-25804820EDAC}">
            <c15:filteredLineSeries>
              <c15:ser>
                <c:idx val="0"/>
                <c:order val="0"/>
                <c:tx>
                  <c:strRef>
                    <c:extLst>
                      <c:ext uri="{02D57815-91ED-43cb-92C2-25804820EDAC}">
                        <c15:formulaRef>
                          <c15:sqref>ICD!$A$28</c15:sqref>
                        </c15:formulaRef>
                      </c:ext>
                    </c:extLst>
                    <c:strCache>
                      <c:ptCount val="1"/>
                      <c:pt idx="0">
                        <c:v>2007</c:v>
                      </c:pt>
                    </c:strCache>
                  </c:strRef>
                </c:tx>
                <c:spPr>
                  <a:ln w="28575" cap="rnd">
                    <a:solidFill>
                      <a:schemeClr val="accent1"/>
                    </a:solidFill>
                    <a:round/>
                  </a:ln>
                  <a:effectLst/>
                </c:spPr>
                <c:marker>
                  <c:symbol val="none"/>
                </c:marker>
                <c:cat>
                  <c:strRef>
                    <c:extLst>
                      <c:ext uri="{02D57815-91ED-43cb-92C2-25804820EDAC}">
                        <c15:formulaRef>
                          <c15:sqref>ICD!$C$44:$H$44</c15:sqref>
                        </c15:formulaRef>
                      </c:ext>
                    </c:extLst>
                    <c:strCache>
                      <c:ptCount val="6"/>
                      <c:pt idx="0">
                        <c:v>0:1</c:v>
                      </c:pt>
                      <c:pt idx="1">
                        <c:v>1:2</c:v>
                      </c:pt>
                      <c:pt idx="2">
                        <c:v>2:3</c:v>
                      </c:pt>
                      <c:pt idx="3">
                        <c:v>3:4</c:v>
                      </c:pt>
                      <c:pt idx="4">
                        <c:v>4:5</c:v>
                      </c:pt>
                      <c:pt idx="5">
                        <c:v>5:6</c:v>
                      </c:pt>
                    </c:strCache>
                  </c:strRef>
                </c:cat>
                <c:val>
                  <c:numRef>
                    <c:extLst>
                      <c:ext uri="{02D57815-91ED-43cb-92C2-25804820EDAC}">
                        <c15:formulaRef>
                          <c15:sqref>ICD!$C$28:$H$28</c15:sqref>
                        </c15:formulaRef>
                      </c:ext>
                    </c:extLst>
                    <c:numCache>
                      <c:formatCode>#,##0.000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0-D7BD-4FF7-9EC8-0B29EB08D836}"/>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ICD!$A$29</c15:sqref>
                        </c15:formulaRef>
                      </c:ext>
                    </c:extLst>
                    <c:strCache>
                      <c:ptCount val="1"/>
                      <c:pt idx="0">
                        <c:v>2008</c:v>
                      </c:pt>
                    </c:strCache>
                  </c:strRef>
                </c:tx>
                <c:spPr>
                  <a:ln w="28575" cap="rnd">
                    <a:solidFill>
                      <a:schemeClr val="accent2"/>
                    </a:solidFill>
                    <a:round/>
                  </a:ln>
                  <a:effectLst/>
                </c:spPr>
                <c:marker>
                  <c:symbol val="none"/>
                </c:marker>
                <c:cat>
                  <c:strRef>
                    <c:extLst xmlns:c15="http://schemas.microsoft.com/office/drawing/2012/chart">
                      <c:ext xmlns:c15="http://schemas.microsoft.com/office/drawing/2012/chart" uri="{02D57815-91ED-43cb-92C2-25804820EDAC}">
                        <c15:formulaRef>
                          <c15:sqref>ICD!$C$44:$H$44</c15:sqref>
                        </c15:formulaRef>
                      </c:ext>
                    </c:extLst>
                    <c:strCache>
                      <c:ptCount val="6"/>
                      <c:pt idx="0">
                        <c:v>0:1</c:v>
                      </c:pt>
                      <c:pt idx="1">
                        <c:v>1:2</c:v>
                      </c:pt>
                      <c:pt idx="2">
                        <c:v>2:3</c:v>
                      </c:pt>
                      <c:pt idx="3">
                        <c:v>3:4</c:v>
                      </c:pt>
                      <c:pt idx="4">
                        <c:v>4:5</c:v>
                      </c:pt>
                      <c:pt idx="5">
                        <c:v>5:6</c:v>
                      </c:pt>
                    </c:strCache>
                  </c:strRef>
                </c:cat>
                <c:val>
                  <c:numRef>
                    <c:extLst xmlns:c15="http://schemas.microsoft.com/office/drawing/2012/chart">
                      <c:ext xmlns:c15="http://schemas.microsoft.com/office/drawing/2012/chart" uri="{02D57815-91ED-43cb-92C2-25804820EDAC}">
                        <c15:formulaRef>
                          <c15:sqref>ICD!$C$29:$H$29</c15:sqref>
                        </c15:formulaRef>
                      </c:ext>
                    </c:extLst>
                    <c:numCache>
                      <c:formatCode>#,##0.000</c:formatCode>
                      <c:ptCount val="6"/>
                      <c:pt idx="0">
                        <c:v>0</c:v>
                      </c:pt>
                      <c:pt idx="1">
                        <c:v>0</c:v>
                      </c:pt>
                      <c:pt idx="2">
                        <c:v>0</c:v>
                      </c:pt>
                      <c:pt idx="3">
                        <c:v>0</c:v>
                      </c:pt>
                      <c:pt idx="4">
                        <c:v>0</c:v>
                      </c:pt>
                      <c:pt idx="5">
                        <c:v>0</c:v>
                      </c:pt>
                    </c:numCache>
                  </c:numRef>
                </c:val>
                <c:smooth val="0"/>
                <c:extLst xmlns:c15="http://schemas.microsoft.com/office/drawing/2012/chart">
                  <c:ext xmlns:c16="http://schemas.microsoft.com/office/drawing/2014/chart" uri="{C3380CC4-5D6E-409C-BE32-E72D297353CC}">
                    <c16:uniqueId val="{00000001-D7BD-4FF7-9EC8-0B29EB08D836}"/>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ICD!$A$30</c15:sqref>
                        </c15:formulaRef>
                      </c:ext>
                    </c:extLst>
                    <c:strCache>
                      <c:ptCount val="1"/>
                      <c:pt idx="0">
                        <c:v>2009</c:v>
                      </c:pt>
                    </c:strCache>
                  </c:strRef>
                </c:tx>
                <c:spPr>
                  <a:ln w="28575" cap="rnd">
                    <a:solidFill>
                      <a:schemeClr val="accent3"/>
                    </a:solidFill>
                    <a:round/>
                  </a:ln>
                  <a:effectLst/>
                </c:spPr>
                <c:marker>
                  <c:symbol val="none"/>
                </c:marker>
                <c:cat>
                  <c:strRef>
                    <c:extLst xmlns:c15="http://schemas.microsoft.com/office/drawing/2012/chart">
                      <c:ext xmlns:c15="http://schemas.microsoft.com/office/drawing/2012/chart" uri="{02D57815-91ED-43cb-92C2-25804820EDAC}">
                        <c15:formulaRef>
                          <c15:sqref>ICD!$C$44:$H$44</c15:sqref>
                        </c15:formulaRef>
                      </c:ext>
                    </c:extLst>
                    <c:strCache>
                      <c:ptCount val="6"/>
                      <c:pt idx="0">
                        <c:v>0:1</c:v>
                      </c:pt>
                      <c:pt idx="1">
                        <c:v>1:2</c:v>
                      </c:pt>
                      <c:pt idx="2">
                        <c:v>2:3</c:v>
                      </c:pt>
                      <c:pt idx="3">
                        <c:v>3:4</c:v>
                      </c:pt>
                      <c:pt idx="4">
                        <c:v>4:5</c:v>
                      </c:pt>
                      <c:pt idx="5">
                        <c:v>5:6</c:v>
                      </c:pt>
                    </c:strCache>
                  </c:strRef>
                </c:cat>
                <c:val>
                  <c:numRef>
                    <c:extLst xmlns:c15="http://schemas.microsoft.com/office/drawing/2012/chart">
                      <c:ext xmlns:c15="http://schemas.microsoft.com/office/drawing/2012/chart" uri="{02D57815-91ED-43cb-92C2-25804820EDAC}">
                        <c15:formulaRef>
                          <c15:sqref>ICD!$C$30:$H$30</c15:sqref>
                        </c15:formulaRef>
                      </c:ext>
                    </c:extLst>
                    <c:numCache>
                      <c:formatCode>#,##0.000</c:formatCode>
                      <c:ptCount val="6"/>
                      <c:pt idx="0">
                        <c:v>0</c:v>
                      </c:pt>
                      <c:pt idx="1">
                        <c:v>0</c:v>
                      </c:pt>
                      <c:pt idx="2">
                        <c:v>0</c:v>
                      </c:pt>
                      <c:pt idx="3">
                        <c:v>0</c:v>
                      </c:pt>
                      <c:pt idx="4">
                        <c:v>0</c:v>
                      </c:pt>
                      <c:pt idx="5">
                        <c:v>0</c:v>
                      </c:pt>
                    </c:numCache>
                  </c:numRef>
                </c:val>
                <c:smooth val="0"/>
                <c:extLst xmlns:c15="http://schemas.microsoft.com/office/drawing/2012/chart">
                  <c:ext xmlns:c16="http://schemas.microsoft.com/office/drawing/2014/chart" uri="{C3380CC4-5D6E-409C-BE32-E72D297353CC}">
                    <c16:uniqueId val="{00000002-D7BD-4FF7-9EC8-0B29EB08D836}"/>
                  </c:ext>
                </c:extLst>
              </c15:ser>
            </c15:filteredLineSeries>
            <c15:filteredLineSeries>
              <c15:ser>
                <c:idx val="3"/>
                <c:order val="3"/>
                <c:tx>
                  <c:strRef>
                    <c:extLst xmlns:c15="http://schemas.microsoft.com/office/drawing/2012/chart">
                      <c:ext xmlns:c15="http://schemas.microsoft.com/office/drawing/2012/chart" uri="{02D57815-91ED-43cb-92C2-25804820EDAC}">
                        <c15:formulaRef>
                          <c15:sqref>ICD!$A$31</c15:sqref>
                        </c15:formulaRef>
                      </c:ext>
                    </c:extLst>
                    <c:strCache>
                      <c:ptCount val="1"/>
                      <c:pt idx="0">
                        <c:v>2010</c:v>
                      </c:pt>
                    </c:strCache>
                  </c:strRef>
                </c:tx>
                <c:spPr>
                  <a:ln w="28575" cap="rnd">
                    <a:solidFill>
                      <a:schemeClr val="accent4"/>
                    </a:solidFill>
                    <a:round/>
                  </a:ln>
                  <a:effectLst/>
                </c:spPr>
                <c:marker>
                  <c:symbol val="none"/>
                </c:marker>
                <c:cat>
                  <c:strRef>
                    <c:extLst xmlns:c15="http://schemas.microsoft.com/office/drawing/2012/chart">
                      <c:ext xmlns:c15="http://schemas.microsoft.com/office/drawing/2012/chart" uri="{02D57815-91ED-43cb-92C2-25804820EDAC}">
                        <c15:formulaRef>
                          <c15:sqref>ICD!$C$44:$H$44</c15:sqref>
                        </c15:formulaRef>
                      </c:ext>
                    </c:extLst>
                    <c:strCache>
                      <c:ptCount val="6"/>
                      <c:pt idx="0">
                        <c:v>0:1</c:v>
                      </c:pt>
                      <c:pt idx="1">
                        <c:v>1:2</c:v>
                      </c:pt>
                      <c:pt idx="2">
                        <c:v>2:3</c:v>
                      </c:pt>
                      <c:pt idx="3">
                        <c:v>3:4</c:v>
                      </c:pt>
                      <c:pt idx="4">
                        <c:v>4:5</c:v>
                      </c:pt>
                      <c:pt idx="5">
                        <c:v>5:6</c:v>
                      </c:pt>
                    </c:strCache>
                  </c:strRef>
                </c:cat>
                <c:val>
                  <c:numRef>
                    <c:extLst xmlns:c15="http://schemas.microsoft.com/office/drawing/2012/chart">
                      <c:ext xmlns:c15="http://schemas.microsoft.com/office/drawing/2012/chart" uri="{02D57815-91ED-43cb-92C2-25804820EDAC}">
                        <c15:formulaRef>
                          <c15:sqref>ICD!$C$31:$H$31</c15:sqref>
                        </c15:formulaRef>
                      </c:ext>
                    </c:extLst>
                    <c:numCache>
                      <c:formatCode>#,##0.000</c:formatCode>
                      <c:ptCount val="6"/>
                      <c:pt idx="0">
                        <c:v>0</c:v>
                      </c:pt>
                      <c:pt idx="1">
                        <c:v>0</c:v>
                      </c:pt>
                      <c:pt idx="2">
                        <c:v>0</c:v>
                      </c:pt>
                      <c:pt idx="3">
                        <c:v>0</c:v>
                      </c:pt>
                      <c:pt idx="4">
                        <c:v>0</c:v>
                      </c:pt>
                      <c:pt idx="5">
                        <c:v>0</c:v>
                      </c:pt>
                    </c:numCache>
                  </c:numRef>
                </c:val>
                <c:smooth val="0"/>
                <c:extLst xmlns:c15="http://schemas.microsoft.com/office/drawing/2012/chart">
                  <c:ext xmlns:c16="http://schemas.microsoft.com/office/drawing/2014/chart" uri="{C3380CC4-5D6E-409C-BE32-E72D297353CC}">
                    <c16:uniqueId val="{00000003-D7BD-4FF7-9EC8-0B29EB08D836}"/>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ICD!$A$32</c15:sqref>
                        </c15:formulaRef>
                      </c:ext>
                    </c:extLst>
                    <c:strCache>
                      <c:ptCount val="1"/>
                      <c:pt idx="0">
                        <c:v>2011</c:v>
                      </c:pt>
                    </c:strCache>
                  </c:strRef>
                </c:tx>
                <c:spPr>
                  <a:ln w="28575" cap="rnd">
                    <a:solidFill>
                      <a:schemeClr val="accent5"/>
                    </a:solidFill>
                    <a:round/>
                  </a:ln>
                  <a:effectLst/>
                </c:spPr>
                <c:marker>
                  <c:symbol val="none"/>
                </c:marker>
                <c:cat>
                  <c:strRef>
                    <c:extLst xmlns:c15="http://schemas.microsoft.com/office/drawing/2012/chart">
                      <c:ext xmlns:c15="http://schemas.microsoft.com/office/drawing/2012/chart" uri="{02D57815-91ED-43cb-92C2-25804820EDAC}">
                        <c15:formulaRef>
                          <c15:sqref>ICD!$C$44:$H$44</c15:sqref>
                        </c15:formulaRef>
                      </c:ext>
                    </c:extLst>
                    <c:strCache>
                      <c:ptCount val="6"/>
                      <c:pt idx="0">
                        <c:v>0:1</c:v>
                      </c:pt>
                      <c:pt idx="1">
                        <c:v>1:2</c:v>
                      </c:pt>
                      <c:pt idx="2">
                        <c:v>2:3</c:v>
                      </c:pt>
                      <c:pt idx="3">
                        <c:v>3:4</c:v>
                      </c:pt>
                      <c:pt idx="4">
                        <c:v>4:5</c:v>
                      </c:pt>
                      <c:pt idx="5">
                        <c:v>5:6</c:v>
                      </c:pt>
                    </c:strCache>
                  </c:strRef>
                </c:cat>
                <c:val>
                  <c:numRef>
                    <c:extLst xmlns:c15="http://schemas.microsoft.com/office/drawing/2012/chart">
                      <c:ext xmlns:c15="http://schemas.microsoft.com/office/drawing/2012/chart" uri="{02D57815-91ED-43cb-92C2-25804820EDAC}">
                        <c15:formulaRef>
                          <c15:sqref>ICD!$C$32:$H$32</c15:sqref>
                        </c15:formulaRef>
                      </c:ext>
                    </c:extLst>
                    <c:numCache>
                      <c:formatCode>#,##0.000</c:formatCode>
                      <c:ptCount val="6"/>
                      <c:pt idx="0">
                        <c:v>0</c:v>
                      </c:pt>
                      <c:pt idx="1">
                        <c:v>0</c:v>
                      </c:pt>
                      <c:pt idx="2">
                        <c:v>0</c:v>
                      </c:pt>
                      <c:pt idx="3">
                        <c:v>0</c:v>
                      </c:pt>
                      <c:pt idx="4">
                        <c:v>0</c:v>
                      </c:pt>
                      <c:pt idx="5">
                        <c:v>0</c:v>
                      </c:pt>
                    </c:numCache>
                  </c:numRef>
                </c:val>
                <c:smooth val="0"/>
                <c:extLst xmlns:c15="http://schemas.microsoft.com/office/drawing/2012/chart">
                  <c:ext xmlns:c16="http://schemas.microsoft.com/office/drawing/2014/chart" uri="{C3380CC4-5D6E-409C-BE32-E72D297353CC}">
                    <c16:uniqueId val="{00000004-D7BD-4FF7-9EC8-0B29EB08D836}"/>
                  </c:ext>
                </c:extLst>
              </c15:ser>
            </c15:filteredLineSeries>
            <c15:filteredLineSeries>
              <c15:ser>
                <c:idx val="5"/>
                <c:order val="5"/>
                <c:tx>
                  <c:strRef>
                    <c:extLst xmlns:c15="http://schemas.microsoft.com/office/drawing/2012/chart">
                      <c:ext xmlns:c15="http://schemas.microsoft.com/office/drawing/2012/chart" uri="{02D57815-91ED-43cb-92C2-25804820EDAC}">
                        <c15:formulaRef>
                          <c15:sqref>ICD!$A$33</c15:sqref>
                        </c15:formulaRef>
                      </c:ext>
                    </c:extLst>
                    <c:strCache>
                      <c:ptCount val="1"/>
                      <c:pt idx="0">
                        <c:v>2012</c:v>
                      </c:pt>
                    </c:strCache>
                  </c:strRef>
                </c:tx>
                <c:spPr>
                  <a:ln w="28575" cap="rnd">
                    <a:solidFill>
                      <a:schemeClr val="accent6"/>
                    </a:solidFill>
                    <a:round/>
                  </a:ln>
                  <a:effectLst/>
                </c:spPr>
                <c:marker>
                  <c:symbol val="none"/>
                </c:marker>
                <c:cat>
                  <c:strRef>
                    <c:extLst xmlns:c15="http://schemas.microsoft.com/office/drawing/2012/chart">
                      <c:ext xmlns:c15="http://schemas.microsoft.com/office/drawing/2012/chart" uri="{02D57815-91ED-43cb-92C2-25804820EDAC}">
                        <c15:formulaRef>
                          <c15:sqref>ICD!$C$44:$H$44</c15:sqref>
                        </c15:formulaRef>
                      </c:ext>
                    </c:extLst>
                    <c:strCache>
                      <c:ptCount val="6"/>
                      <c:pt idx="0">
                        <c:v>0:1</c:v>
                      </c:pt>
                      <c:pt idx="1">
                        <c:v>1:2</c:v>
                      </c:pt>
                      <c:pt idx="2">
                        <c:v>2:3</c:v>
                      </c:pt>
                      <c:pt idx="3">
                        <c:v>3:4</c:v>
                      </c:pt>
                      <c:pt idx="4">
                        <c:v>4:5</c:v>
                      </c:pt>
                      <c:pt idx="5">
                        <c:v>5:6</c:v>
                      </c:pt>
                    </c:strCache>
                  </c:strRef>
                </c:cat>
                <c:val>
                  <c:numRef>
                    <c:extLst xmlns:c15="http://schemas.microsoft.com/office/drawing/2012/chart">
                      <c:ext xmlns:c15="http://schemas.microsoft.com/office/drawing/2012/chart" uri="{02D57815-91ED-43cb-92C2-25804820EDAC}">
                        <c15:formulaRef>
                          <c15:sqref>ICD!$C$33:$H$33</c15:sqref>
                        </c15:formulaRef>
                      </c:ext>
                    </c:extLst>
                    <c:numCache>
                      <c:formatCode>#,##0.000</c:formatCode>
                      <c:ptCount val="6"/>
                      <c:pt idx="0">
                        <c:v>0</c:v>
                      </c:pt>
                      <c:pt idx="1">
                        <c:v>0</c:v>
                      </c:pt>
                      <c:pt idx="2">
                        <c:v>0</c:v>
                      </c:pt>
                      <c:pt idx="3">
                        <c:v>0</c:v>
                      </c:pt>
                      <c:pt idx="4">
                        <c:v>0</c:v>
                      </c:pt>
                      <c:pt idx="5">
                        <c:v>0</c:v>
                      </c:pt>
                    </c:numCache>
                  </c:numRef>
                </c:val>
                <c:smooth val="0"/>
                <c:extLst xmlns:c15="http://schemas.microsoft.com/office/drawing/2012/chart">
                  <c:ext xmlns:c16="http://schemas.microsoft.com/office/drawing/2014/chart" uri="{C3380CC4-5D6E-409C-BE32-E72D297353CC}">
                    <c16:uniqueId val="{00000005-D7BD-4FF7-9EC8-0B29EB08D836}"/>
                  </c:ext>
                </c:extLst>
              </c15:ser>
            </c15:filteredLineSeries>
          </c:ext>
        </c:extLst>
      </c:lineChart>
      <c:catAx>
        <c:axId val="595707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2032"/>
        <c:crosses val="autoZero"/>
        <c:auto val="1"/>
        <c:lblAlgn val="ctr"/>
        <c:lblOffset val="100"/>
        <c:noMultiLvlLbl val="0"/>
      </c:catAx>
      <c:valAx>
        <c:axId val="582322032"/>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57075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PPCI factors 0-6</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1"/>
          <c:order val="0"/>
          <c:tx>
            <c:strRef>
              <c:f>PPCI!$A$45</c:f>
              <c:strCache>
                <c:ptCount val="1"/>
                <c:pt idx="0">
                  <c:v>Simple average</c:v>
                </c:pt>
              </c:strCache>
            </c:strRef>
          </c:tx>
          <c:spPr>
            <a:ln w="28575" cap="rnd">
              <a:solidFill>
                <a:srgbClr val="72166B"/>
              </a:solidFill>
              <a:round/>
            </a:ln>
            <a:effectLst/>
          </c:spPr>
          <c:marker>
            <c:symbol val="none"/>
          </c:marker>
          <c:val>
            <c:numRef>
              <c:f>PPCI!$B$45:$H$45</c:f>
              <c:numCache>
                <c:formatCode>#,##0</c:formatCode>
                <c:ptCount val="7"/>
                <c:pt idx="0">
                  <c:v>3589.7602438390131</c:v>
                </c:pt>
                <c:pt idx="1">
                  <c:v>5166.9577244642387</c:v>
                </c:pt>
                <c:pt idx="2">
                  <c:v>5245.3184914153189</c:v>
                </c:pt>
                <c:pt idx="3">
                  <c:v>5771.3711484715095</c:v>
                </c:pt>
                <c:pt idx="4">
                  <c:v>5841.3559944128756</c:v>
                </c:pt>
                <c:pt idx="5">
                  <c:v>4813.7709030830183</c:v>
                </c:pt>
                <c:pt idx="6">
                  <c:v>2722.993419581087</c:v>
                </c:pt>
              </c:numCache>
            </c:numRef>
          </c:val>
          <c:smooth val="0"/>
          <c:extLst>
            <c:ext xmlns:c16="http://schemas.microsoft.com/office/drawing/2014/chart" uri="{C3380CC4-5D6E-409C-BE32-E72D297353CC}">
              <c16:uniqueId val="{00000001-BFF5-416A-986B-058C1FF3FAC0}"/>
            </c:ext>
          </c:extLst>
        </c:ser>
        <c:ser>
          <c:idx val="2"/>
          <c:order val="1"/>
          <c:tx>
            <c:strRef>
              <c:f>PPCI!$A$46</c:f>
              <c:strCache>
                <c:ptCount val="1"/>
                <c:pt idx="0">
                  <c:v>Weighted avg (ALL)</c:v>
                </c:pt>
              </c:strCache>
            </c:strRef>
          </c:tx>
          <c:spPr>
            <a:ln w="28575" cap="rnd">
              <a:solidFill>
                <a:srgbClr val="00B0BD"/>
              </a:solidFill>
              <a:round/>
            </a:ln>
            <a:effectLst/>
          </c:spPr>
          <c:marker>
            <c:symbol val="none"/>
          </c:marker>
          <c:val>
            <c:numRef>
              <c:f>PPCI!$B$46:$H$46</c:f>
              <c:numCache>
                <c:formatCode>#,##0</c:formatCode>
                <c:ptCount val="7"/>
                <c:pt idx="0">
                  <c:v>3648.9290854811607</c:v>
                </c:pt>
                <c:pt idx="1">
                  <c:v>5070.934294177041</c:v>
                </c:pt>
                <c:pt idx="2">
                  <c:v>5176.3281723897826</c:v>
                </c:pt>
                <c:pt idx="3">
                  <c:v>5828.5120947571013</c:v>
                </c:pt>
                <c:pt idx="4">
                  <c:v>5824.3886168426052</c:v>
                </c:pt>
                <c:pt idx="5">
                  <c:v>4855.8317350703555</c:v>
                </c:pt>
                <c:pt idx="6">
                  <c:v>2719.8400203079368</c:v>
                </c:pt>
              </c:numCache>
            </c:numRef>
          </c:val>
          <c:smooth val="0"/>
          <c:extLst>
            <c:ext xmlns:c16="http://schemas.microsoft.com/office/drawing/2014/chart" uri="{C3380CC4-5D6E-409C-BE32-E72D297353CC}">
              <c16:uniqueId val="{00000002-BFF5-416A-986B-058C1FF3FAC0}"/>
            </c:ext>
          </c:extLst>
        </c:ser>
        <c:ser>
          <c:idx val="3"/>
          <c:order val="2"/>
          <c:tx>
            <c:strRef>
              <c:f>PPCI!$A$47</c:f>
              <c:strCache>
                <c:ptCount val="1"/>
                <c:pt idx="0">
                  <c:v>Weighted avg (last 4)</c:v>
                </c:pt>
              </c:strCache>
            </c:strRef>
          </c:tx>
          <c:spPr>
            <a:ln w="28575" cap="rnd">
              <a:solidFill>
                <a:srgbClr val="838286"/>
              </a:solidFill>
              <a:round/>
            </a:ln>
            <a:effectLst/>
          </c:spPr>
          <c:marker>
            <c:symbol val="none"/>
          </c:marker>
          <c:val>
            <c:numRef>
              <c:f>PPCI!$B$47:$H$47</c:f>
              <c:numCache>
                <c:formatCode>#,##0</c:formatCode>
                <c:ptCount val="7"/>
                <c:pt idx="0">
                  <c:v>3242.6588808618353</c:v>
                </c:pt>
                <c:pt idx="1">
                  <c:v>5089.5527851815259</c:v>
                </c:pt>
                <c:pt idx="2">
                  <c:v>4929.630711732595</c:v>
                </c:pt>
                <c:pt idx="3">
                  <c:v>5944.2563945948459</c:v>
                </c:pt>
                <c:pt idx="4">
                  <c:v>6126.7020129653556</c:v>
                </c:pt>
                <c:pt idx="5">
                  <c:v>5123.2266170157627</c:v>
                </c:pt>
                <c:pt idx="6">
                  <c:v>2719.8400203079368</c:v>
                </c:pt>
              </c:numCache>
            </c:numRef>
          </c:val>
          <c:smooth val="0"/>
          <c:extLst>
            <c:ext xmlns:c16="http://schemas.microsoft.com/office/drawing/2014/chart" uri="{C3380CC4-5D6E-409C-BE32-E72D297353CC}">
              <c16:uniqueId val="{00000003-BFF5-416A-986B-058C1FF3FAC0}"/>
            </c:ext>
          </c:extLst>
        </c:ser>
        <c:ser>
          <c:idx val="4"/>
          <c:order val="3"/>
          <c:tx>
            <c:strRef>
              <c:f>PPCI!$A$48</c:f>
              <c:strCache>
                <c:ptCount val="1"/>
                <c:pt idx="0">
                  <c:v>Weighted avg (last 8)</c:v>
                </c:pt>
              </c:strCache>
            </c:strRef>
          </c:tx>
          <c:spPr>
            <a:ln w="28575" cap="rnd">
              <a:solidFill>
                <a:srgbClr val="00576B"/>
              </a:solidFill>
              <a:round/>
            </a:ln>
            <a:effectLst/>
          </c:spPr>
          <c:marker>
            <c:symbol val="none"/>
          </c:marker>
          <c:val>
            <c:numRef>
              <c:f>PPCI!$B$48:$H$48</c:f>
              <c:numCache>
                <c:formatCode>#,##0</c:formatCode>
                <c:ptCount val="7"/>
                <c:pt idx="0">
                  <c:v>3623.0140509212974</c:v>
                </c:pt>
                <c:pt idx="1">
                  <c:v>5093.9799096774905</c:v>
                </c:pt>
                <c:pt idx="2">
                  <c:v>5176.3281723897826</c:v>
                </c:pt>
                <c:pt idx="3">
                  <c:v>5828.5120947571013</c:v>
                </c:pt>
                <c:pt idx="4">
                  <c:v>5824.3886168426052</c:v>
                </c:pt>
                <c:pt idx="5">
                  <c:v>4855.8317350703555</c:v>
                </c:pt>
                <c:pt idx="6">
                  <c:v>2719.8400203079368</c:v>
                </c:pt>
              </c:numCache>
            </c:numRef>
          </c:val>
          <c:smooth val="0"/>
          <c:extLst>
            <c:ext xmlns:c16="http://schemas.microsoft.com/office/drawing/2014/chart" uri="{C3380CC4-5D6E-409C-BE32-E72D297353CC}">
              <c16:uniqueId val="{00000004-BFF5-416A-986B-058C1FF3FAC0}"/>
            </c:ext>
          </c:extLst>
        </c:ser>
        <c:ser>
          <c:idx val="5"/>
          <c:order val="4"/>
          <c:tx>
            <c:strRef>
              <c:f>PPCI!$A$49</c:f>
              <c:strCache>
                <c:ptCount val="1"/>
                <c:pt idx="0">
                  <c:v>Weighted avg (ALL ex 2022)</c:v>
                </c:pt>
              </c:strCache>
            </c:strRef>
          </c:tx>
          <c:spPr>
            <a:ln w="28575" cap="rnd">
              <a:solidFill>
                <a:srgbClr val="EA663A"/>
              </a:solidFill>
              <a:round/>
            </a:ln>
            <a:effectLst/>
          </c:spPr>
          <c:marker>
            <c:symbol val="none"/>
          </c:marker>
          <c:val>
            <c:numRef>
              <c:f>PPCI!$B$49:$H$49</c:f>
              <c:numCache>
                <c:formatCode>#,##0</c:formatCode>
                <c:ptCount val="7"/>
                <c:pt idx="0">
                  <c:v>3714.8619045055998</c:v>
                </c:pt>
                <c:pt idx="1">
                  <c:v>5070.934294177041</c:v>
                </c:pt>
                <c:pt idx="2">
                  <c:v>5176.3281723897826</c:v>
                </c:pt>
                <c:pt idx="3">
                  <c:v>5828.5120947571013</c:v>
                </c:pt>
                <c:pt idx="4">
                  <c:v>5824.3886168426052</c:v>
                </c:pt>
                <c:pt idx="5">
                  <c:v>4855.8317350703555</c:v>
                </c:pt>
                <c:pt idx="6">
                  <c:v>2719.8400203079368</c:v>
                </c:pt>
              </c:numCache>
            </c:numRef>
          </c:val>
          <c:smooth val="0"/>
          <c:extLst>
            <c:ext xmlns:c16="http://schemas.microsoft.com/office/drawing/2014/chart" uri="{C3380CC4-5D6E-409C-BE32-E72D297353CC}">
              <c16:uniqueId val="{00000005-BFF5-416A-986B-058C1FF3FAC0}"/>
            </c:ext>
          </c:extLst>
        </c:ser>
        <c:ser>
          <c:idx val="7"/>
          <c:order val="5"/>
          <c:tx>
            <c:strRef>
              <c:f>PPCI!$A$50</c:f>
              <c:strCache>
                <c:ptCount val="1"/>
                <c:pt idx="0">
                  <c:v>Trend</c:v>
                </c:pt>
              </c:strCache>
            </c:strRef>
          </c:tx>
          <c:spPr>
            <a:ln w="28575" cap="rnd">
              <a:solidFill>
                <a:srgbClr val="AABA0A"/>
              </a:solidFill>
              <a:round/>
            </a:ln>
            <a:effectLst/>
          </c:spPr>
          <c:marker>
            <c:symbol val="none"/>
          </c:marker>
          <c:val>
            <c:numRef>
              <c:f>PPCI!$B$50:$H$50</c:f>
              <c:numCache>
                <c:formatCode>#,##0</c:formatCode>
                <c:ptCount val="7"/>
                <c:pt idx="0">
                  <c:v>3164.6925086593496</c:v>
                </c:pt>
                <c:pt idx="1">
                  <c:v>4742.6338250571443</c:v>
                </c:pt>
                <c:pt idx="2">
                  <c:v>5006.7893110511632</c:v>
                </c:pt>
                <c:pt idx="3">
                  <c:v>6132.4976734484135</c:v>
                </c:pt>
                <c:pt idx="4">
                  <c:v>5985.4327252228504</c:v>
                </c:pt>
                <c:pt idx="5">
                  <c:v>5555.7569860620224</c:v>
                </c:pt>
                <c:pt idx="6">
                  <c:v>2852.0563452279416</c:v>
                </c:pt>
              </c:numCache>
            </c:numRef>
          </c:val>
          <c:smooth val="0"/>
          <c:extLst>
            <c:ext xmlns:c16="http://schemas.microsoft.com/office/drawing/2014/chart" uri="{C3380CC4-5D6E-409C-BE32-E72D297353CC}">
              <c16:uniqueId val="{00000006-BFF5-416A-986B-058C1FF3FAC0}"/>
            </c:ext>
          </c:extLst>
        </c:ser>
        <c:ser>
          <c:idx val="6"/>
          <c:order val="6"/>
          <c:tx>
            <c:strRef>
              <c:f>PPCI!$A$51</c:f>
              <c:strCache>
                <c:ptCount val="1"/>
                <c:pt idx="0">
                  <c:v>Weighted avg (2020-22 only)</c:v>
                </c:pt>
              </c:strCache>
            </c:strRef>
          </c:tx>
          <c:spPr>
            <a:ln w="28575" cap="rnd">
              <a:solidFill>
                <a:schemeClr val="accent1">
                  <a:lumMod val="60000"/>
                </a:schemeClr>
              </a:solidFill>
              <a:round/>
            </a:ln>
            <a:effectLst/>
          </c:spPr>
          <c:marker>
            <c:symbol val="none"/>
          </c:marker>
          <c:val>
            <c:numRef>
              <c:f>PPCI!$B$51:$D$51</c:f>
              <c:numCache>
                <c:formatCode>#,##0</c:formatCode>
                <c:ptCount val="3"/>
                <c:pt idx="0">
                  <c:v>3120.657574086174</c:v>
                </c:pt>
                <c:pt idx="1">
                  <c:v>5118.4237453484302</c:v>
                </c:pt>
                <c:pt idx="2">
                  <c:v>5956.6179617836387</c:v>
                </c:pt>
              </c:numCache>
            </c:numRef>
          </c:val>
          <c:smooth val="0"/>
          <c:extLst>
            <c:ext xmlns:c16="http://schemas.microsoft.com/office/drawing/2014/chart" uri="{C3380CC4-5D6E-409C-BE32-E72D297353CC}">
              <c16:uniqueId val="{00000000-E35E-48D1-8265-F81636F4FAD0}"/>
            </c:ext>
          </c:extLst>
        </c:ser>
        <c:ser>
          <c:idx val="8"/>
          <c:order val="7"/>
          <c:tx>
            <c:strRef>
              <c:f>PPCI!$A$53</c:f>
              <c:strCache>
                <c:ptCount val="1"/>
                <c:pt idx="0">
                  <c:v>Selected</c:v>
                </c:pt>
              </c:strCache>
            </c:strRef>
          </c:tx>
          <c:spPr>
            <a:ln w="73025" cap="rnd">
              <a:solidFill>
                <a:srgbClr val="F8B217"/>
              </a:solidFill>
              <a:round/>
            </a:ln>
            <a:effectLst/>
          </c:spPr>
          <c:marker>
            <c:symbol val="none"/>
          </c:marker>
          <c:val>
            <c:numRef>
              <c:f>PPCI!$B$53:$H$53</c:f>
              <c:numCache>
                <c:formatCode>#,##0</c:formatCode>
                <c:ptCount val="7"/>
                <c:pt idx="0">
                  <c:v>3300</c:v>
                </c:pt>
                <c:pt idx="1">
                  <c:v>5100</c:v>
                </c:pt>
                <c:pt idx="2">
                  <c:v>5000</c:v>
                </c:pt>
                <c:pt idx="3">
                  <c:v>5750</c:v>
                </c:pt>
                <c:pt idx="4">
                  <c:v>5600</c:v>
                </c:pt>
                <c:pt idx="5">
                  <c:v>4900</c:v>
                </c:pt>
                <c:pt idx="6">
                  <c:v>2700</c:v>
                </c:pt>
              </c:numCache>
            </c:numRef>
          </c:val>
          <c:smooth val="0"/>
          <c:extLst>
            <c:ext xmlns:c16="http://schemas.microsoft.com/office/drawing/2014/chart" uri="{C3380CC4-5D6E-409C-BE32-E72D297353CC}">
              <c16:uniqueId val="{00000001-E35E-48D1-8265-F81636F4FAD0}"/>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Incremental pmts by AY/DY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6"/>
          <c:order val="6"/>
          <c:tx>
            <c:strRef>
              <c:f>PPCI!$A$12</c:f>
              <c:strCache>
                <c:ptCount val="1"/>
                <c:pt idx="0">
                  <c:v>2013</c:v>
                </c:pt>
              </c:strCache>
            </c:strRef>
          </c:tx>
          <c:spPr>
            <a:ln w="28575" cap="rnd">
              <a:solidFill>
                <a:schemeClr val="accent1">
                  <a:lumMod val="60000"/>
                </a:schemeClr>
              </a:solidFill>
              <a:round/>
            </a:ln>
            <a:effectLst/>
          </c:spPr>
          <c:marker>
            <c:symbol val="none"/>
          </c:marker>
          <c:cat>
            <c:numRef>
              <c:f>PPCI!$B$5:$I$5</c:f>
              <c:numCache>
                <c:formatCode>General</c:formatCode>
                <c:ptCount val="8"/>
                <c:pt idx="0">
                  <c:v>0</c:v>
                </c:pt>
                <c:pt idx="1">
                  <c:v>1</c:v>
                </c:pt>
                <c:pt idx="2">
                  <c:v>2</c:v>
                </c:pt>
                <c:pt idx="3">
                  <c:v>3</c:v>
                </c:pt>
                <c:pt idx="4">
                  <c:v>4</c:v>
                </c:pt>
                <c:pt idx="5">
                  <c:v>5</c:v>
                </c:pt>
                <c:pt idx="6">
                  <c:v>6</c:v>
                </c:pt>
                <c:pt idx="7">
                  <c:v>7</c:v>
                </c:pt>
              </c:numCache>
            </c:numRef>
          </c:cat>
          <c:val>
            <c:numRef>
              <c:f>PPCI!$B$12:$I$12</c:f>
              <c:numCache>
                <c:formatCode>#,##0</c:formatCode>
                <c:ptCount val="8"/>
                <c:pt idx="0">
                  <c:v>4520074.5016709287</c:v>
                </c:pt>
                <c:pt idx="1">
                  <c:v>6927654.0005309768</c:v>
                </c:pt>
                <c:pt idx="2">
                  <c:v>8267053.0257951533</c:v>
                </c:pt>
                <c:pt idx="3">
                  <c:v>7512494.6840781132</c:v>
                </c:pt>
                <c:pt idx="4">
                  <c:v>7674148.2369313575</c:v>
                </c:pt>
                <c:pt idx="5">
                  <c:v>4654498.3508123457</c:v>
                </c:pt>
                <c:pt idx="6">
                  <c:v>3322417.2162125856</c:v>
                </c:pt>
                <c:pt idx="7">
                  <c:v>2346447.4609099054</c:v>
                </c:pt>
              </c:numCache>
            </c:numRef>
          </c:val>
          <c:smooth val="0"/>
          <c:extLst>
            <c:ext xmlns:c16="http://schemas.microsoft.com/office/drawing/2014/chart" uri="{C3380CC4-5D6E-409C-BE32-E72D297353CC}">
              <c16:uniqueId val="{00000006-8E74-4B62-9972-55DA176CBAF4}"/>
            </c:ext>
          </c:extLst>
        </c:ser>
        <c:ser>
          <c:idx val="7"/>
          <c:order val="7"/>
          <c:tx>
            <c:strRef>
              <c:f>PPCI!$A$13</c:f>
              <c:strCache>
                <c:ptCount val="1"/>
                <c:pt idx="0">
                  <c:v>2014</c:v>
                </c:pt>
              </c:strCache>
            </c:strRef>
          </c:tx>
          <c:spPr>
            <a:ln w="28575" cap="rnd">
              <a:solidFill>
                <a:schemeClr val="accent2">
                  <a:lumMod val="60000"/>
                </a:schemeClr>
              </a:solidFill>
              <a:round/>
            </a:ln>
            <a:effectLst/>
          </c:spPr>
          <c:marker>
            <c:symbol val="none"/>
          </c:marker>
          <c:cat>
            <c:numRef>
              <c:f>PPCI!$B$5:$I$5</c:f>
              <c:numCache>
                <c:formatCode>General</c:formatCode>
                <c:ptCount val="8"/>
                <c:pt idx="0">
                  <c:v>0</c:v>
                </c:pt>
                <c:pt idx="1">
                  <c:v>1</c:v>
                </c:pt>
                <c:pt idx="2">
                  <c:v>2</c:v>
                </c:pt>
                <c:pt idx="3">
                  <c:v>3</c:v>
                </c:pt>
                <c:pt idx="4">
                  <c:v>4</c:v>
                </c:pt>
                <c:pt idx="5">
                  <c:v>5</c:v>
                </c:pt>
                <c:pt idx="6">
                  <c:v>6</c:v>
                </c:pt>
                <c:pt idx="7">
                  <c:v>7</c:v>
                </c:pt>
              </c:numCache>
            </c:numRef>
          </c:cat>
          <c:val>
            <c:numRef>
              <c:f>PPCI!$B$13:$I$13</c:f>
              <c:numCache>
                <c:formatCode>#,##0</c:formatCode>
                <c:ptCount val="8"/>
                <c:pt idx="0">
                  <c:v>6962898.6133634578</c:v>
                </c:pt>
                <c:pt idx="1">
                  <c:v>9233624.2537908405</c:v>
                </c:pt>
                <c:pt idx="2">
                  <c:v>7667456.1771370489</c:v>
                </c:pt>
                <c:pt idx="3">
                  <c:v>8784281.4461956657</c:v>
                </c:pt>
                <c:pt idx="4">
                  <c:v>6956369.2388238814</c:v>
                </c:pt>
                <c:pt idx="5">
                  <c:v>9032983.0470190849</c:v>
                </c:pt>
                <c:pt idx="6">
                  <c:v>5073636.6065928508</c:v>
                </c:pt>
                <c:pt idx="7">
                  <c:v>2180553.786973991</c:v>
                </c:pt>
              </c:numCache>
            </c:numRef>
          </c:val>
          <c:smooth val="0"/>
          <c:extLst>
            <c:ext xmlns:c16="http://schemas.microsoft.com/office/drawing/2014/chart" uri="{C3380CC4-5D6E-409C-BE32-E72D297353CC}">
              <c16:uniqueId val="{00000007-8E74-4B62-9972-55DA176CBAF4}"/>
            </c:ext>
          </c:extLst>
        </c:ser>
        <c:ser>
          <c:idx val="8"/>
          <c:order val="8"/>
          <c:tx>
            <c:strRef>
              <c:f>PPCI!$A$14</c:f>
              <c:strCache>
                <c:ptCount val="1"/>
                <c:pt idx="0">
                  <c:v>2015</c:v>
                </c:pt>
              </c:strCache>
            </c:strRef>
          </c:tx>
          <c:spPr>
            <a:ln w="28575" cap="rnd">
              <a:solidFill>
                <a:schemeClr val="accent3">
                  <a:lumMod val="60000"/>
                </a:schemeClr>
              </a:solidFill>
              <a:round/>
            </a:ln>
            <a:effectLst/>
          </c:spPr>
          <c:marker>
            <c:symbol val="none"/>
          </c:marker>
          <c:cat>
            <c:numRef>
              <c:f>PPCI!$B$5:$I$5</c:f>
              <c:numCache>
                <c:formatCode>General</c:formatCode>
                <c:ptCount val="8"/>
                <c:pt idx="0">
                  <c:v>0</c:v>
                </c:pt>
                <c:pt idx="1">
                  <c:v>1</c:v>
                </c:pt>
                <c:pt idx="2">
                  <c:v>2</c:v>
                </c:pt>
                <c:pt idx="3">
                  <c:v>3</c:v>
                </c:pt>
                <c:pt idx="4">
                  <c:v>4</c:v>
                </c:pt>
                <c:pt idx="5">
                  <c:v>5</c:v>
                </c:pt>
                <c:pt idx="6">
                  <c:v>6</c:v>
                </c:pt>
                <c:pt idx="7">
                  <c:v>7</c:v>
                </c:pt>
              </c:numCache>
            </c:numRef>
          </c:cat>
          <c:val>
            <c:numRef>
              <c:f>PPCI!$B$14:$I$14</c:f>
              <c:numCache>
                <c:formatCode>#,##0</c:formatCode>
                <c:ptCount val="8"/>
                <c:pt idx="0">
                  <c:v>6946066.9220716404</c:v>
                </c:pt>
                <c:pt idx="1">
                  <c:v>12707295.051942306</c:v>
                </c:pt>
                <c:pt idx="2">
                  <c:v>10810809.978524808</c:v>
                </c:pt>
                <c:pt idx="3">
                  <c:v>10761231.34612444</c:v>
                </c:pt>
                <c:pt idx="4">
                  <c:v>15773732.028437654</c:v>
                </c:pt>
                <c:pt idx="5">
                  <c:v>10495914.967019515</c:v>
                </c:pt>
                <c:pt idx="6">
                  <c:v>5026767.4796928046</c:v>
                </c:pt>
                <c:pt idx="7">
                  <c:v>3156196.1533334521</c:v>
                </c:pt>
              </c:numCache>
            </c:numRef>
          </c:val>
          <c:smooth val="0"/>
          <c:extLst>
            <c:ext xmlns:c16="http://schemas.microsoft.com/office/drawing/2014/chart" uri="{C3380CC4-5D6E-409C-BE32-E72D297353CC}">
              <c16:uniqueId val="{00000008-8E74-4B62-9972-55DA176CBAF4}"/>
            </c:ext>
          </c:extLst>
        </c:ser>
        <c:ser>
          <c:idx val="9"/>
          <c:order val="9"/>
          <c:tx>
            <c:strRef>
              <c:f>PPCI!$A$15</c:f>
              <c:strCache>
                <c:ptCount val="1"/>
                <c:pt idx="0">
                  <c:v>2016</c:v>
                </c:pt>
              </c:strCache>
            </c:strRef>
          </c:tx>
          <c:spPr>
            <a:ln w="28575" cap="rnd">
              <a:solidFill>
                <a:schemeClr val="accent4">
                  <a:lumMod val="60000"/>
                </a:schemeClr>
              </a:solidFill>
              <a:round/>
            </a:ln>
            <a:effectLst/>
          </c:spPr>
          <c:marker>
            <c:symbol val="none"/>
          </c:marker>
          <c:cat>
            <c:numRef>
              <c:f>PPCI!$B$5:$I$5</c:f>
              <c:numCache>
                <c:formatCode>General</c:formatCode>
                <c:ptCount val="8"/>
                <c:pt idx="0">
                  <c:v>0</c:v>
                </c:pt>
                <c:pt idx="1">
                  <c:v>1</c:v>
                </c:pt>
                <c:pt idx="2">
                  <c:v>2</c:v>
                </c:pt>
                <c:pt idx="3">
                  <c:v>3</c:v>
                </c:pt>
                <c:pt idx="4">
                  <c:v>4</c:v>
                </c:pt>
                <c:pt idx="5">
                  <c:v>5</c:v>
                </c:pt>
                <c:pt idx="6">
                  <c:v>6</c:v>
                </c:pt>
                <c:pt idx="7">
                  <c:v>7</c:v>
                </c:pt>
              </c:numCache>
            </c:numRef>
          </c:cat>
          <c:val>
            <c:numRef>
              <c:f>PPCI!$B$15:$I$15</c:f>
              <c:numCache>
                <c:formatCode>#,##0</c:formatCode>
                <c:ptCount val="8"/>
                <c:pt idx="0">
                  <c:v>8180156.0828257529</c:v>
                </c:pt>
                <c:pt idx="1">
                  <c:v>11136666.603525538</c:v>
                </c:pt>
                <c:pt idx="2">
                  <c:v>13478369.669342091</c:v>
                </c:pt>
                <c:pt idx="3">
                  <c:v>14895004.506752387</c:v>
                </c:pt>
                <c:pt idx="4">
                  <c:v>13832597.5745025</c:v>
                </c:pt>
                <c:pt idx="5">
                  <c:v>10129946.083563782</c:v>
                </c:pt>
                <c:pt idx="6">
                  <c:v>6471068.3710300587</c:v>
                </c:pt>
              </c:numCache>
            </c:numRef>
          </c:val>
          <c:smooth val="0"/>
          <c:extLst>
            <c:ext xmlns:c16="http://schemas.microsoft.com/office/drawing/2014/chart" uri="{C3380CC4-5D6E-409C-BE32-E72D297353CC}">
              <c16:uniqueId val="{00000009-8E74-4B62-9972-55DA176CBAF4}"/>
            </c:ext>
          </c:extLst>
        </c:ser>
        <c:ser>
          <c:idx val="10"/>
          <c:order val="10"/>
          <c:tx>
            <c:strRef>
              <c:f>PPCI!$A$16</c:f>
              <c:strCache>
                <c:ptCount val="1"/>
                <c:pt idx="0">
                  <c:v>2017</c:v>
                </c:pt>
              </c:strCache>
            </c:strRef>
          </c:tx>
          <c:spPr>
            <a:ln w="28575" cap="rnd">
              <a:solidFill>
                <a:schemeClr val="accent5">
                  <a:lumMod val="60000"/>
                </a:schemeClr>
              </a:solidFill>
              <a:round/>
            </a:ln>
            <a:effectLst/>
          </c:spPr>
          <c:marker>
            <c:symbol val="none"/>
          </c:marker>
          <c:cat>
            <c:numRef>
              <c:f>PPCI!$B$5:$I$5</c:f>
              <c:numCache>
                <c:formatCode>General</c:formatCode>
                <c:ptCount val="8"/>
                <c:pt idx="0">
                  <c:v>0</c:v>
                </c:pt>
                <c:pt idx="1">
                  <c:v>1</c:v>
                </c:pt>
                <c:pt idx="2">
                  <c:v>2</c:v>
                </c:pt>
                <c:pt idx="3">
                  <c:v>3</c:v>
                </c:pt>
                <c:pt idx="4">
                  <c:v>4</c:v>
                </c:pt>
                <c:pt idx="5">
                  <c:v>5</c:v>
                </c:pt>
                <c:pt idx="6">
                  <c:v>6</c:v>
                </c:pt>
                <c:pt idx="7">
                  <c:v>7</c:v>
                </c:pt>
              </c:numCache>
            </c:numRef>
          </c:cat>
          <c:val>
            <c:numRef>
              <c:f>PPCI!$B$16:$I$16</c:f>
              <c:numCache>
                <c:formatCode>#,##0</c:formatCode>
                <c:ptCount val="8"/>
                <c:pt idx="0">
                  <c:v>11286172.973975299</c:v>
                </c:pt>
                <c:pt idx="1">
                  <c:v>11897457.672265682</c:v>
                </c:pt>
                <c:pt idx="2">
                  <c:v>14683845.512428684</c:v>
                </c:pt>
                <c:pt idx="3">
                  <c:v>17214443.3503391</c:v>
                </c:pt>
                <c:pt idx="4">
                  <c:v>16325194.110754006</c:v>
                </c:pt>
                <c:pt idx="5">
                  <c:v>15537109.163784504</c:v>
                </c:pt>
              </c:numCache>
            </c:numRef>
          </c:val>
          <c:smooth val="0"/>
          <c:extLst>
            <c:ext xmlns:c16="http://schemas.microsoft.com/office/drawing/2014/chart" uri="{C3380CC4-5D6E-409C-BE32-E72D297353CC}">
              <c16:uniqueId val="{0000000A-8E74-4B62-9972-55DA176CBAF4}"/>
            </c:ext>
          </c:extLst>
        </c:ser>
        <c:ser>
          <c:idx val="11"/>
          <c:order val="11"/>
          <c:tx>
            <c:strRef>
              <c:f>PPCI!$A$17</c:f>
              <c:strCache>
                <c:ptCount val="1"/>
                <c:pt idx="0">
                  <c:v>2018</c:v>
                </c:pt>
              </c:strCache>
            </c:strRef>
          </c:tx>
          <c:spPr>
            <a:ln w="28575" cap="rnd">
              <a:solidFill>
                <a:schemeClr val="accent6">
                  <a:lumMod val="60000"/>
                </a:schemeClr>
              </a:solidFill>
              <a:round/>
            </a:ln>
            <a:effectLst/>
          </c:spPr>
          <c:marker>
            <c:symbol val="none"/>
          </c:marker>
          <c:cat>
            <c:numRef>
              <c:f>PPCI!$B$5:$I$5</c:f>
              <c:numCache>
                <c:formatCode>General</c:formatCode>
                <c:ptCount val="8"/>
                <c:pt idx="0">
                  <c:v>0</c:v>
                </c:pt>
                <c:pt idx="1">
                  <c:v>1</c:v>
                </c:pt>
                <c:pt idx="2">
                  <c:v>2</c:v>
                </c:pt>
                <c:pt idx="3">
                  <c:v>3</c:v>
                </c:pt>
                <c:pt idx="4">
                  <c:v>4</c:v>
                </c:pt>
                <c:pt idx="5">
                  <c:v>5</c:v>
                </c:pt>
                <c:pt idx="6">
                  <c:v>6</c:v>
                </c:pt>
                <c:pt idx="7">
                  <c:v>7</c:v>
                </c:pt>
              </c:numCache>
            </c:numRef>
          </c:cat>
          <c:val>
            <c:numRef>
              <c:f>PPCI!$B$17:$I$17</c:f>
              <c:numCache>
                <c:formatCode>#,##0</c:formatCode>
                <c:ptCount val="8"/>
                <c:pt idx="0">
                  <c:v>12176481.080389494</c:v>
                </c:pt>
                <c:pt idx="1">
                  <c:v>13560569.721045243</c:v>
                </c:pt>
                <c:pt idx="2">
                  <c:v>11726749.449898258</c:v>
                </c:pt>
                <c:pt idx="3">
                  <c:v>16661405.620947029</c:v>
                </c:pt>
                <c:pt idx="4">
                  <c:v>14703509.342952458</c:v>
                </c:pt>
              </c:numCache>
            </c:numRef>
          </c:val>
          <c:smooth val="0"/>
          <c:extLst>
            <c:ext xmlns:c16="http://schemas.microsoft.com/office/drawing/2014/chart" uri="{C3380CC4-5D6E-409C-BE32-E72D297353CC}">
              <c16:uniqueId val="{0000000B-8E74-4B62-9972-55DA176CBAF4}"/>
            </c:ext>
          </c:extLst>
        </c:ser>
        <c:ser>
          <c:idx val="12"/>
          <c:order val="12"/>
          <c:tx>
            <c:strRef>
              <c:f>PPCI!$A$18</c:f>
              <c:strCache>
                <c:ptCount val="1"/>
                <c:pt idx="0">
                  <c:v>2019</c:v>
                </c:pt>
              </c:strCache>
            </c:strRef>
          </c:tx>
          <c:spPr>
            <a:ln w="28575" cap="rnd">
              <a:solidFill>
                <a:schemeClr val="accent1">
                  <a:lumMod val="80000"/>
                  <a:lumOff val="20000"/>
                </a:schemeClr>
              </a:solidFill>
              <a:round/>
            </a:ln>
            <a:effectLst/>
          </c:spPr>
          <c:marker>
            <c:symbol val="none"/>
          </c:marker>
          <c:cat>
            <c:numRef>
              <c:f>PPCI!$B$5:$I$5</c:f>
              <c:numCache>
                <c:formatCode>General</c:formatCode>
                <c:ptCount val="8"/>
                <c:pt idx="0">
                  <c:v>0</c:v>
                </c:pt>
                <c:pt idx="1">
                  <c:v>1</c:v>
                </c:pt>
                <c:pt idx="2">
                  <c:v>2</c:v>
                </c:pt>
                <c:pt idx="3">
                  <c:v>3</c:v>
                </c:pt>
                <c:pt idx="4">
                  <c:v>4</c:v>
                </c:pt>
                <c:pt idx="5">
                  <c:v>5</c:v>
                </c:pt>
                <c:pt idx="6">
                  <c:v>6</c:v>
                </c:pt>
                <c:pt idx="7">
                  <c:v>7</c:v>
                </c:pt>
              </c:numCache>
            </c:numRef>
          </c:cat>
          <c:val>
            <c:numRef>
              <c:f>PPCI!$B$18:$I$18</c:f>
              <c:numCache>
                <c:formatCode>#,##0</c:formatCode>
                <c:ptCount val="8"/>
                <c:pt idx="0">
                  <c:v>7628009.8882398931</c:v>
                </c:pt>
                <c:pt idx="1">
                  <c:v>10867716.003317777</c:v>
                </c:pt>
                <c:pt idx="2">
                  <c:v>10048470.368244551</c:v>
                </c:pt>
                <c:pt idx="3">
                  <c:v>12099985.779776487</c:v>
                </c:pt>
              </c:numCache>
            </c:numRef>
          </c:val>
          <c:smooth val="0"/>
          <c:extLst>
            <c:ext xmlns:c16="http://schemas.microsoft.com/office/drawing/2014/chart" uri="{C3380CC4-5D6E-409C-BE32-E72D297353CC}">
              <c16:uniqueId val="{0000000C-8E74-4B62-9972-55DA176CBAF4}"/>
            </c:ext>
          </c:extLst>
        </c:ser>
        <c:ser>
          <c:idx val="13"/>
          <c:order val="13"/>
          <c:tx>
            <c:strRef>
              <c:f>PPCI!$A$19</c:f>
              <c:strCache>
                <c:ptCount val="1"/>
                <c:pt idx="0">
                  <c:v>2020</c:v>
                </c:pt>
              </c:strCache>
            </c:strRef>
          </c:tx>
          <c:spPr>
            <a:ln w="28575" cap="rnd">
              <a:solidFill>
                <a:schemeClr val="accent2">
                  <a:lumMod val="80000"/>
                  <a:lumOff val="20000"/>
                </a:schemeClr>
              </a:solidFill>
              <a:round/>
            </a:ln>
            <a:effectLst/>
          </c:spPr>
          <c:marker>
            <c:symbol val="none"/>
          </c:marker>
          <c:cat>
            <c:numRef>
              <c:f>PPCI!$B$5:$I$5</c:f>
              <c:numCache>
                <c:formatCode>General</c:formatCode>
                <c:ptCount val="8"/>
                <c:pt idx="0">
                  <c:v>0</c:v>
                </c:pt>
                <c:pt idx="1">
                  <c:v>1</c:v>
                </c:pt>
                <c:pt idx="2">
                  <c:v>2</c:v>
                </c:pt>
                <c:pt idx="3">
                  <c:v>3</c:v>
                </c:pt>
                <c:pt idx="4">
                  <c:v>4</c:v>
                </c:pt>
                <c:pt idx="5">
                  <c:v>5</c:v>
                </c:pt>
                <c:pt idx="6">
                  <c:v>6</c:v>
                </c:pt>
                <c:pt idx="7">
                  <c:v>7</c:v>
                </c:pt>
              </c:numCache>
            </c:numRef>
          </c:cat>
          <c:val>
            <c:numRef>
              <c:f>PPCI!$B$19:$I$19</c:f>
              <c:numCache>
                <c:formatCode>#,##0</c:formatCode>
                <c:ptCount val="8"/>
                <c:pt idx="0">
                  <c:v>6135786.5384566905</c:v>
                </c:pt>
                <c:pt idx="1">
                  <c:v>10686905.82656692</c:v>
                </c:pt>
                <c:pt idx="2">
                  <c:v>10742783.160712685</c:v>
                </c:pt>
              </c:numCache>
            </c:numRef>
          </c:val>
          <c:smooth val="0"/>
          <c:extLst>
            <c:ext xmlns:c16="http://schemas.microsoft.com/office/drawing/2014/chart" uri="{C3380CC4-5D6E-409C-BE32-E72D297353CC}">
              <c16:uniqueId val="{0000000D-8E74-4B62-9972-55DA176CBAF4}"/>
            </c:ext>
          </c:extLst>
        </c:ser>
        <c:ser>
          <c:idx val="14"/>
          <c:order val="14"/>
          <c:tx>
            <c:strRef>
              <c:f>PPCI!$A$20</c:f>
              <c:strCache>
                <c:ptCount val="1"/>
                <c:pt idx="0">
                  <c:v>2021</c:v>
                </c:pt>
              </c:strCache>
            </c:strRef>
          </c:tx>
          <c:spPr>
            <a:ln w="28575" cap="rnd">
              <a:solidFill>
                <a:schemeClr val="accent3">
                  <a:lumMod val="80000"/>
                  <a:lumOff val="20000"/>
                </a:schemeClr>
              </a:solidFill>
              <a:round/>
            </a:ln>
            <a:effectLst/>
          </c:spPr>
          <c:marker>
            <c:symbol val="none"/>
          </c:marker>
          <c:cat>
            <c:numRef>
              <c:f>PPCI!$B$5:$I$5</c:f>
              <c:numCache>
                <c:formatCode>General</c:formatCode>
                <c:ptCount val="8"/>
                <c:pt idx="0">
                  <c:v>0</c:v>
                </c:pt>
                <c:pt idx="1">
                  <c:v>1</c:v>
                </c:pt>
                <c:pt idx="2">
                  <c:v>2</c:v>
                </c:pt>
                <c:pt idx="3">
                  <c:v>3</c:v>
                </c:pt>
                <c:pt idx="4">
                  <c:v>4</c:v>
                </c:pt>
                <c:pt idx="5">
                  <c:v>5</c:v>
                </c:pt>
                <c:pt idx="6">
                  <c:v>6</c:v>
                </c:pt>
                <c:pt idx="7">
                  <c:v>7</c:v>
                </c:pt>
              </c:numCache>
            </c:numRef>
          </c:cat>
          <c:val>
            <c:numRef>
              <c:f>PPCI!$B$20:$I$20</c:f>
              <c:numCache>
                <c:formatCode>#,##0</c:formatCode>
                <c:ptCount val="8"/>
                <c:pt idx="0">
                  <c:v>5431109.0108103668</c:v>
                </c:pt>
                <c:pt idx="1">
                  <c:v>7533988.0316171516</c:v>
                </c:pt>
              </c:numCache>
            </c:numRef>
          </c:val>
          <c:smooth val="0"/>
          <c:extLst>
            <c:ext xmlns:c16="http://schemas.microsoft.com/office/drawing/2014/chart" uri="{C3380CC4-5D6E-409C-BE32-E72D297353CC}">
              <c16:uniqueId val="{0000000E-8E74-4B62-9972-55DA176CBAF4}"/>
            </c:ext>
          </c:extLst>
        </c:ser>
        <c:ser>
          <c:idx val="15"/>
          <c:order val="15"/>
          <c:tx>
            <c:strRef>
              <c:f>PPCI!$A$21</c:f>
              <c:strCache>
                <c:ptCount val="1"/>
                <c:pt idx="0">
                  <c:v>2022</c:v>
                </c:pt>
              </c:strCache>
            </c:strRef>
          </c:tx>
          <c:spPr>
            <a:ln w="28575" cap="rnd">
              <a:solidFill>
                <a:schemeClr val="accent4">
                  <a:lumMod val="80000"/>
                  <a:lumOff val="20000"/>
                </a:schemeClr>
              </a:solidFill>
              <a:round/>
            </a:ln>
            <a:effectLst/>
          </c:spPr>
          <c:marker>
            <c:symbol val="none"/>
          </c:marker>
          <c:cat>
            <c:numRef>
              <c:f>PPCI!$B$5:$I$5</c:f>
              <c:numCache>
                <c:formatCode>General</c:formatCode>
                <c:ptCount val="8"/>
                <c:pt idx="0">
                  <c:v>0</c:v>
                </c:pt>
                <c:pt idx="1">
                  <c:v>1</c:v>
                </c:pt>
                <c:pt idx="2">
                  <c:v>2</c:v>
                </c:pt>
                <c:pt idx="3">
                  <c:v>3</c:v>
                </c:pt>
                <c:pt idx="4">
                  <c:v>4</c:v>
                </c:pt>
                <c:pt idx="5">
                  <c:v>5</c:v>
                </c:pt>
                <c:pt idx="6">
                  <c:v>6</c:v>
                </c:pt>
                <c:pt idx="7">
                  <c:v>7</c:v>
                </c:pt>
              </c:numCache>
            </c:numRef>
          </c:cat>
          <c:val>
            <c:numRef>
              <c:f>PPCI!$B$21:$I$21</c:f>
              <c:numCache>
                <c:formatCode>#,##0</c:formatCode>
                <c:ptCount val="8"/>
                <c:pt idx="0">
                  <c:v>4100265.6813938832</c:v>
                </c:pt>
              </c:numCache>
            </c:numRef>
          </c:val>
          <c:smooth val="0"/>
          <c:extLst>
            <c:ext xmlns:c16="http://schemas.microsoft.com/office/drawing/2014/chart" uri="{C3380CC4-5D6E-409C-BE32-E72D297353CC}">
              <c16:uniqueId val="{0000000F-8E74-4B62-9972-55DA176CBAF4}"/>
            </c:ext>
          </c:extLst>
        </c:ser>
        <c:dLbls>
          <c:showLegendKey val="0"/>
          <c:showVal val="0"/>
          <c:showCatName val="0"/>
          <c:showSerName val="0"/>
          <c:showPercent val="0"/>
          <c:showBubbleSize val="0"/>
        </c:dLbls>
        <c:smooth val="0"/>
        <c:axId val="583007376"/>
        <c:axId val="582324528"/>
        <c:extLst>
          <c:ext xmlns:c15="http://schemas.microsoft.com/office/drawing/2012/chart" uri="{02D57815-91ED-43cb-92C2-25804820EDAC}">
            <c15:filteredLineSeries>
              <c15:ser>
                <c:idx val="0"/>
                <c:order val="0"/>
                <c:tx>
                  <c:strRef>
                    <c:extLst>
                      <c:ext uri="{02D57815-91ED-43cb-92C2-25804820EDAC}">
                        <c15:formulaRef>
                          <c15:sqref>PPCI!$A$6</c15:sqref>
                        </c15:formulaRef>
                      </c:ext>
                    </c:extLst>
                    <c:strCache>
                      <c:ptCount val="1"/>
                      <c:pt idx="0">
                        <c:v>2007</c:v>
                      </c:pt>
                    </c:strCache>
                  </c:strRef>
                </c:tx>
                <c:spPr>
                  <a:ln w="28575" cap="rnd">
                    <a:solidFill>
                      <a:schemeClr val="accent1"/>
                    </a:solidFill>
                    <a:round/>
                  </a:ln>
                  <a:effectLst/>
                </c:spPr>
                <c:marker>
                  <c:symbol val="none"/>
                </c:marker>
                <c:cat>
                  <c:numRef>
                    <c:extLst>
                      <c:ext uri="{02D57815-91ED-43cb-92C2-25804820EDAC}">
                        <c15:formulaRef>
                          <c15:sqref>PPCI!$B$5:$I$5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c:ext uri="{02D57815-91ED-43cb-92C2-25804820EDAC}">
                        <c15:formulaRef>
                          <c15:sqref>PPCI!$B$6:$I$6</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8E74-4B62-9972-55DA176CBAF4}"/>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PPCI!$A$7</c15:sqref>
                        </c15:formulaRef>
                      </c:ext>
                    </c:extLst>
                    <c:strCache>
                      <c:ptCount val="1"/>
                      <c:pt idx="0">
                        <c:v>2008</c:v>
                      </c:pt>
                    </c:strCache>
                  </c:strRef>
                </c:tx>
                <c:spPr>
                  <a:ln w="28575" cap="rnd">
                    <a:solidFill>
                      <a:schemeClr val="accent2"/>
                    </a:solidFill>
                    <a:round/>
                  </a:ln>
                  <a:effectLst/>
                </c:spPr>
                <c:marker>
                  <c:symbol val="none"/>
                </c:marker>
                <c:cat>
                  <c:numRef>
                    <c:extLst xmlns:c15="http://schemas.microsoft.com/office/drawing/2012/chart">
                      <c:ext xmlns:c15="http://schemas.microsoft.com/office/drawing/2012/chart" uri="{02D57815-91ED-43cb-92C2-25804820EDAC}">
                        <c15:formulaRef>
                          <c15:sqref>PPCI!$B$5:$I$5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PPCI!$B$7:$I$7</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1-8E74-4B62-9972-55DA176CBAF4}"/>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PPCI!$A$8</c15:sqref>
                        </c15:formulaRef>
                      </c:ext>
                    </c:extLst>
                    <c:strCache>
                      <c:ptCount val="1"/>
                      <c:pt idx="0">
                        <c:v>2009</c:v>
                      </c:pt>
                    </c:strCache>
                  </c:strRef>
                </c:tx>
                <c:spPr>
                  <a:ln w="28575" cap="rnd">
                    <a:solidFill>
                      <a:schemeClr val="accent3"/>
                    </a:solidFill>
                    <a:round/>
                  </a:ln>
                  <a:effectLst/>
                </c:spPr>
                <c:marker>
                  <c:symbol val="none"/>
                </c:marker>
                <c:cat>
                  <c:numRef>
                    <c:extLst xmlns:c15="http://schemas.microsoft.com/office/drawing/2012/chart">
                      <c:ext xmlns:c15="http://schemas.microsoft.com/office/drawing/2012/chart" uri="{02D57815-91ED-43cb-92C2-25804820EDAC}">
                        <c15:formulaRef>
                          <c15:sqref>PPCI!$B$5:$I$5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PPCI!$B$8:$I$8</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2-8E74-4B62-9972-55DA176CBAF4}"/>
                  </c:ext>
                </c:extLst>
              </c15:ser>
            </c15:filteredLineSeries>
            <c15:filteredLineSeries>
              <c15:ser>
                <c:idx val="3"/>
                <c:order val="3"/>
                <c:tx>
                  <c:strRef>
                    <c:extLst xmlns:c15="http://schemas.microsoft.com/office/drawing/2012/chart">
                      <c:ext xmlns:c15="http://schemas.microsoft.com/office/drawing/2012/chart" uri="{02D57815-91ED-43cb-92C2-25804820EDAC}">
                        <c15:formulaRef>
                          <c15:sqref>PPCI!$A$9</c15:sqref>
                        </c15:formulaRef>
                      </c:ext>
                    </c:extLst>
                    <c:strCache>
                      <c:ptCount val="1"/>
                      <c:pt idx="0">
                        <c:v>2010</c:v>
                      </c:pt>
                    </c:strCache>
                  </c:strRef>
                </c:tx>
                <c:spPr>
                  <a:ln w="28575" cap="rnd">
                    <a:solidFill>
                      <a:schemeClr val="accent4"/>
                    </a:solidFill>
                    <a:round/>
                  </a:ln>
                  <a:effectLst/>
                </c:spPr>
                <c:marker>
                  <c:symbol val="none"/>
                </c:marker>
                <c:cat>
                  <c:numRef>
                    <c:extLst xmlns:c15="http://schemas.microsoft.com/office/drawing/2012/chart">
                      <c:ext xmlns:c15="http://schemas.microsoft.com/office/drawing/2012/chart" uri="{02D57815-91ED-43cb-92C2-25804820EDAC}">
                        <c15:formulaRef>
                          <c15:sqref>PPCI!$B$5:$I$5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PPCI!$B$9:$I$9</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3-8E74-4B62-9972-55DA176CBAF4}"/>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PPCI!$A$10</c15:sqref>
                        </c15:formulaRef>
                      </c:ext>
                    </c:extLst>
                    <c:strCache>
                      <c:ptCount val="1"/>
                      <c:pt idx="0">
                        <c:v>2011</c:v>
                      </c:pt>
                    </c:strCache>
                  </c:strRef>
                </c:tx>
                <c:spPr>
                  <a:ln w="28575" cap="rnd">
                    <a:solidFill>
                      <a:schemeClr val="accent5"/>
                    </a:solidFill>
                    <a:round/>
                  </a:ln>
                  <a:effectLst/>
                </c:spPr>
                <c:marker>
                  <c:symbol val="none"/>
                </c:marker>
                <c:cat>
                  <c:numRef>
                    <c:extLst xmlns:c15="http://schemas.microsoft.com/office/drawing/2012/chart">
                      <c:ext xmlns:c15="http://schemas.microsoft.com/office/drawing/2012/chart" uri="{02D57815-91ED-43cb-92C2-25804820EDAC}">
                        <c15:formulaRef>
                          <c15:sqref>PPCI!$B$5:$I$5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PPCI!$B$10:$I$10</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4-8E74-4B62-9972-55DA176CBAF4}"/>
                  </c:ext>
                </c:extLst>
              </c15:ser>
            </c15:filteredLineSeries>
            <c15:filteredLineSeries>
              <c15:ser>
                <c:idx val="5"/>
                <c:order val="5"/>
                <c:tx>
                  <c:strRef>
                    <c:extLst xmlns:c15="http://schemas.microsoft.com/office/drawing/2012/chart">
                      <c:ext xmlns:c15="http://schemas.microsoft.com/office/drawing/2012/chart" uri="{02D57815-91ED-43cb-92C2-25804820EDAC}">
                        <c15:formulaRef>
                          <c15:sqref>PPCI!$A$11</c15:sqref>
                        </c15:formulaRef>
                      </c:ext>
                    </c:extLst>
                    <c:strCache>
                      <c:ptCount val="1"/>
                      <c:pt idx="0">
                        <c:v>2012</c:v>
                      </c:pt>
                    </c:strCache>
                  </c:strRef>
                </c:tx>
                <c:spPr>
                  <a:ln w="28575" cap="rnd">
                    <a:solidFill>
                      <a:schemeClr val="accent6"/>
                    </a:solidFill>
                    <a:round/>
                  </a:ln>
                  <a:effectLst/>
                </c:spPr>
                <c:marker>
                  <c:symbol val="none"/>
                </c:marker>
                <c:cat>
                  <c:numRef>
                    <c:extLst xmlns:c15="http://schemas.microsoft.com/office/drawing/2012/chart">
                      <c:ext xmlns:c15="http://schemas.microsoft.com/office/drawing/2012/chart" uri="{02D57815-91ED-43cb-92C2-25804820EDAC}">
                        <c15:formulaRef>
                          <c15:sqref>PPCI!$B$5:$I$5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PPCI!$B$11:$I$11</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5-8E74-4B62-9972-55DA176CBAF4}"/>
                  </c:ext>
                </c:extLst>
              </c15:ser>
            </c15:filteredLineSeries>
          </c:ext>
        </c:extLst>
      </c:lineChart>
      <c:catAx>
        <c:axId val="583007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4528"/>
        <c:crosses val="autoZero"/>
        <c:auto val="1"/>
        <c:lblAlgn val="ctr"/>
        <c:lblOffset val="100"/>
        <c:noMultiLvlLbl val="0"/>
      </c:catAx>
      <c:valAx>
        <c:axId val="5823245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3007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Average PPCI by AY/DY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6"/>
          <c:order val="6"/>
          <c:tx>
            <c:strRef>
              <c:f>PPCI!$A$34</c:f>
              <c:strCache>
                <c:ptCount val="1"/>
                <c:pt idx="0">
                  <c:v>2013</c:v>
                </c:pt>
              </c:strCache>
            </c:strRef>
          </c:tx>
          <c:spPr>
            <a:ln w="28575" cap="rnd">
              <a:solidFill>
                <a:schemeClr val="accent1">
                  <a:lumMod val="60000"/>
                </a:schemeClr>
              </a:solidFill>
              <a:round/>
            </a:ln>
            <a:effectLst/>
          </c:spPr>
          <c:marker>
            <c:symbol val="none"/>
          </c:marker>
          <c:cat>
            <c:numRef>
              <c:f>PPCI!$B$5:$I$5</c:f>
              <c:numCache>
                <c:formatCode>General</c:formatCode>
                <c:ptCount val="8"/>
                <c:pt idx="0">
                  <c:v>0</c:v>
                </c:pt>
                <c:pt idx="1">
                  <c:v>1</c:v>
                </c:pt>
                <c:pt idx="2">
                  <c:v>2</c:v>
                </c:pt>
                <c:pt idx="3">
                  <c:v>3</c:v>
                </c:pt>
                <c:pt idx="4">
                  <c:v>4</c:v>
                </c:pt>
                <c:pt idx="5">
                  <c:v>5</c:v>
                </c:pt>
                <c:pt idx="6">
                  <c:v>6</c:v>
                </c:pt>
                <c:pt idx="7">
                  <c:v>7</c:v>
                </c:pt>
              </c:numCache>
            </c:numRef>
          </c:cat>
          <c:val>
            <c:numRef>
              <c:f>PPCI!$B$34:$I$34</c:f>
              <c:numCache>
                <c:formatCode>#,##0</c:formatCode>
                <c:ptCount val="8"/>
                <c:pt idx="0">
                  <c:v>3129.5426065832562</c:v>
                </c:pt>
                <c:pt idx="1">
                  <c:v>4796.467038389319</c:v>
                </c:pt>
                <c:pt idx="2">
                  <c:v>5723.8204072841863</c:v>
                </c:pt>
                <c:pt idx="3">
                  <c:v>5201.3904166538678</c:v>
                </c:pt>
                <c:pt idx="4">
                  <c:v>5313.3137225579558</c:v>
                </c:pt>
                <c:pt idx="5">
                  <c:v>3222.6130113019108</c:v>
                </c:pt>
                <c:pt idx="6">
                  <c:v>2300.3262957589172</c:v>
                </c:pt>
                <c:pt idx="7">
                  <c:v>1624.5987317934826</c:v>
                </c:pt>
              </c:numCache>
            </c:numRef>
          </c:val>
          <c:smooth val="0"/>
          <c:extLst>
            <c:ext xmlns:c16="http://schemas.microsoft.com/office/drawing/2014/chart" uri="{C3380CC4-5D6E-409C-BE32-E72D297353CC}">
              <c16:uniqueId val="{00000006-A79A-43FB-8C4B-1FCE5D5D0E0C}"/>
            </c:ext>
          </c:extLst>
        </c:ser>
        <c:ser>
          <c:idx val="7"/>
          <c:order val="7"/>
          <c:tx>
            <c:strRef>
              <c:f>PPCI!$A$35</c:f>
              <c:strCache>
                <c:ptCount val="1"/>
                <c:pt idx="0">
                  <c:v>2014</c:v>
                </c:pt>
              </c:strCache>
            </c:strRef>
          </c:tx>
          <c:spPr>
            <a:ln w="28575" cap="rnd">
              <a:solidFill>
                <a:schemeClr val="accent2">
                  <a:lumMod val="60000"/>
                </a:schemeClr>
              </a:solidFill>
              <a:round/>
            </a:ln>
            <a:effectLst/>
          </c:spPr>
          <c:marker>
            <c:symbol val="none"/>
          </c:marker>
          <c:cat>
            <c:numRef>
              <c:f>PPCI!$B$5:$I$5</c:f>
              <c:numCache>
                <c:formatCode>General</c:formatCode>
                <c:ptCount val="8"/>
                <c:pt idx="0">
                  <c:v>0</c:v>
                </c:pt>
                <c:pt idx="1">
                  <c:v>1</c:v>
                </c:pt>
                <c:pt idx="2">
                  <c:v>2</c:v>
                </c:pt>
                <c:pt idx="3">
                  <c:v>3</c:v>
                </c:pt>
                <c:pt idx="4">
                  <c:v>4</c:v>
                </c:pt>
                <c:pt idx="5">
                  <c:v>5</c:v>
                </c:pt>
                <c:pt idx="6">
                  <c:v>6</c:v>
                </c:pt>
                <c:pt idx="7">
                  <c:v>7</c:v>
                </c:pt>
              </c:numCache>
            </c:numRef>
          </c:cat>
          <c:val>
            <c:numRef>
              <c:f>PPCI!$B$35:$I$35</c:f>
              <c:numCache>
                <c:formatCode>#,##0</c:formatCode>
                <c:ptCount val="8"/>
                <c:pt idx="0">
                  <c:v>4403.2485770676067</c:v>
                </c:pt>
                <c:pt idx="1">
                  <c:v>5839.2266086783457</c:v>
                </c:pt>
                <c:pt idx="2">
                  <c:v>4848.80182470418</c:v>
                </c:pt>
                <c:pt idx="3">
                  <c:v>5555.0679287915418</c:v>
                </c:pt>
                <c:pt idx="4">
                  <c:v>4399.1194836042387</c:v>
                </c:pt>
                <c:pt idx="5">
                  <c:v>5712.343659884109</c:v>
                </c:pt>
                <c:pt idx="6">
                  <c:v>3208.5032985632438</c:v>
                </c:pt>
                <c:pt idx="7">
                  <c:v>1378.9544976692619</c:v>
                </c:pt>
              </c:numCache>
            </c:numRef>
          </c:val>
          <c:smooth val="0"/>
          <c:extLst>
            <c:ext xmlns:c16="http://schemas.microsoft.com/office/drawing/2014/chart" uri="{C3380CC4-5D6E-409C-BE32-E72D297353CC}">
              <c16:uniqueId val="{00000007-A79A-43FB-8C4B-1FCE5D5D0E0C}"/>
            </c:ext>
          </c:extLst>
        </c:ser>
        <c:ser>
          <c:idx val="8"/>
          <c:order val="8"/>
          <c:tx>
            <c:strRef>
              <c:f>PPCI!$A$36</c:f>
              <c:strCache>
                <c:ptCount val="1"/>
                <c:pt idx="0">
                  <c:v>2015</c:v>
                </c:pt>
              </c:strCache>
            </c:strRef>
          </c:tx>
          <c:spPr>
            <a:ln w="28575" cap="rnd">
              <a:solidFill>
                <a:schemeClr val="accent3">
                  <a:lumMod val="60000"/>
                </a:schemeClr>
              </a:solidFill>
              <a:round/>
            </a:ln>
            <a:effectLst/>
          </c:spPr>
          <c:marker>
            <c:symbol val="none"/>
          </c:marker>
          <c:cat>
            <c:numRef>
              <c:f>PPCI!$B$5:$I$5</c:f>
              <c:numCache>
                <c:formatCode>General</c:formatCode>
                <c:ptCount val="8"/>
                <c:pt idx="0">
                  <c:v>0</c:v>
                </c:pt>
                <c:pt idx="1">
                  <c:v>1</c:v>
                </c:pt>
                <c:pt idx="2">
                  <c:v>2</c:v>
                </c:pt>
                <c:pt idx="3">
                  <c:v>3</c:v>
                </c:pt>
                <c:pt idx="4">
                  <c:v>4</c:v>
                </c:pt>
                <c:pt idx="5">
                  <c:v>5</c:v>
                </c:pt>
                <c:pt idx="6">
                  <c:v>6</c:v>
                </c:pt>
                <c:pt idx="7">
                  <c:v>7</c:v>
                </c:pt>
              </c:numCache>
            </c:numRef>
          </c:cat>
          <c:val>
            <c:numRef>
              <c:f>PPCI!$B$36:$I$36</c:f>
              <c:numCache>
                <c:formatCode>#,##0</c:formatCode>
                <c:ptCount val="8"/>
                <c:pt idx="0">
                  <c:v>3816.3669441403235</c:v>
                </c:pt>
                <c:pt idx="1">
                  <c:v>6981.7497196250497</c:v>
                </c:pt>
                <c:pt idx="2">
                  <c:v>5939.7668211810687</c:v>
                </c:pt>
                <c:pt idx="3">
                  <c:v>5912.5269088751247</c:v>
                </c:pt>
                <c:pt idx="4">
                  <c:v>8666.537505962151</c:v>
                </c:pt>
                <c:pt idx="5">
                  <c:v>5766.7545357732188</c:v>
                </c:pt>
                <c:pt idx="6">
                  <c:v>2761.8491817895738</c:v>
                </c:pt>
                <c:pt idx="7">
                  <c:v>1734.104033828138</c:v>
                </c:pt>
              </c:numCache>
            </c:numRef>
          </c:val>
          <c:smooth val="0"/>
          <c:extLst>
            <c:ext xmlns:c16="http://schemas.microsoft.com/office/drawing/2014/chart" uri="{C3380CC4-5D6E-409C-BE32-E72D297353CC}">
              <c16:uniqueId val="{00000008-A79A-43FB-8C4B-1FCE5D5D0E0C}"/>
            </c:ext>
          </c:extLst>
        </c:ser>
        <c:ser>
          <c:idx val="9"/>
          <c:order val="9"/>
          <c:tx>
            <c:strRef>
              <c:f>PPCI!$A$37</c:f>
              <c:strCache>
                <c:ptCount val="1"/>
                <c:pt idx="0">
                  <c:v>2016</c:v>
                </c:pt>
              </c:strCache>
            </c:strRef>
          </c:tx>
          <c:spPr>
            <a:ln w="28575" cap="rnd">
              <a:solidFill>
                <a:schemeClr val="accent4">
                  <a:lumMod val="60000"/>
                </a:schemeClr>
              </a:solidFill>
              <a:round/>
            </a:ln>
            <a:effectLst/>
          </c:spPr>
          <c:marker>
            <c:symbol val="none"/>
          </c:marker>
          <c:cat>
            <c:numRef>
              <c:f>PPCI!$B$5:$I$5</c:f>
              <c:numCache>
                <c:formatCode>General</c:formatCode>
                <c:ptCount val="8"/>
                <c:pt idx="0">
                  <c:v>0</c:v>
                </c:pt>
                <c:pt idx="1">
                  <c:v>1</c:v>
                </c:pt>
                <c:pt idx="2">
                  <c:v>2</c:v>
                </c:pt>
                <c:pt idx="3">
                  <c:v>3</c:v>
                </c:pt>
                <c:pt idx="4">
                  <c:v>4</c:v>
                </c:pt>
                <c:pt idx="5">
                  <c:v>5</c:v>
                </c:pt>
                <c:pt idx="6">
                  <c:v>6</c:v>
                </c:pt>
                <c:pt idx="7">
                  <c:v>7</c:v>
                </c:pt>
              </c:numCache>
            </c:numRef>
          </c:cat>
          <c:val>
            <c:numRef>
              <c:f>PPCI!$B$37:$I$37</c:f>
              <c:numCache>
                <c:formatCode>#,##0</c:formatCode>
                <c:ptCount val="8"/>
                <c:pt idx="0">
                  <c:v>3313.6107068826159</c:v>
                </c:pt>
                <c:pt idx="1">
                  <c:v>4511.2314878564821</c:v>
                </c:pt>
                <c:pt idx="2">
                  <c:v>5459.8065850383855</c:v>
                </c:pt>
                <c:pt idx="3">
                  <c:v>6033.6558267223063</c:v>
                </c:pt>
                <c:pt idx="4">
                  <c:v>5603.2969252386747</c:v>
                </c:pt>
                <c:pt idx="5">
                  <c:v>4103.4299911604239</c:v>
                </c:pt>
                <c:pt idx="6">
                  <c:v>2621.2949022126136</c:v>
                </c:pt>
              </c:numCache>
            </c:numRef>
          </c:val>
          <c:smooth val="0"/>
          <c:extLst>
            <c:ext xmlns:c16="http://schemas.microsoft.com/office/drawing/2014/chart" uri="{C3380CC4-5D6E-409C-BE32-E72D297353CC}">
              <c16:uniqueId val="{00000009-A79A-43FB-8C4B-1FCE5D5D0E0C}"/>
            </c:ext>
          </c:extLst>
        </c:ser>
        <c:ser>
          <c:idx val="10"/>
          <c:order val="10"/>
          <c:tx>
            <c:strRef>
              <c:f>PPCI!$A$38</c:f>
              <c:strCache>
                <c:ptCount val="1"/>
                <c:pt idx="0">
                  <c:v>2017</c:v>
                </c:pt>
              </c:strCache>
            </c:strRef>
          </c:tx>
          <c:spPr>
            <a:ln w="28575" cap="rnd">
              <a:solidFill>
                <a:schemeClr val="accent5">
                  <a:lumMod val="60000"/>
                </a:schemeClr>
              </a:solidFill>
              <a:round/>
            </a:ln>
            <a:effectLst/>
          </c:spPr>
          <c:marker>
            <c:symbol val="none"/>
          </c:marker>
          <c:cat>
            <c:numRef>
              <c:f>PPCI!$B$5:$I$5</c:f>
              <c:numCache>
                <c:formatCode>General</c:formatCode>
                <c:ptCount val="8"/>
                <c:pt idx="0">
                  <c:v>0</c:v>
                </c:pt>
                <c:pt idx="1">
                  <c:v>1</c:v>
                </c:pt>
                <c:pt idx="2">
                  <c:v>2</c:v>
                </c:pt>
                <c:pt idx="3">
                  <c:v>3</c:v>
                </c:pt>
                <c:pt idx="4">
                  <c:v>4</c:v>
                </c:pt>
                <c:pt idx="5">
                  <c:v>5</c:v>
                </c:pt>
                <c:pt idx="6">
                  <c:v>6</c:v>
                </c:pt>
                <c:pt idx="7">
                  <c:v>7</c:v>
                </c:pt>
              </c:numCache>
            </c:numRef>
          </c:cat>
          <c:val>
            <c:numRef>
              <c:f>PPCI!$B$38:$I$38</c:f>
              <c:numCache>
                <c:formatCode>#,##0</c:formatCode>
                <c:ptCount val="8"/>
                <c:pt idx="0">
                  <c:v>3823.5670714656421</c:v>
                </c:pt>
                <c:pt idx="1">
                  <c:v>4030.6601267522706</c:v>
                </c:pt>
                <c:pt idx="2">
                  <c:v>4974.6418306076312</c:v>
                </c:pt>
                <c:pt idx="3">
                  <c:v>5831.9661500618895</c:v>
                </c:pt>
                <c:pt idx="4">
                  <c:v>5530.7033465727254</c:v>
                </c:pt>
                <c:pt idx="5">
                  <c:v>5263.7133172954264</c:v>
                </c:pt>
              </c:numCache>
            </c:numRef>
          </c:val>
          <c:smooth val="0"/>
          <c:extLst>
            <c:ext xmlns:c16="http://schemas.microsoft.com/office/drawing/2014/chart" uri="{C3380CC4-5D6E-409C-BE32-E72D297353CC}">
              <c16:uniqueId val="{0000000A-A79A-43FB-8C4B-1FCE5D5D0E0C}"/>
            </c:ext>
          </c:extLst>
        </c:ser>
        <c:ser>
          <c:idx val="11"/>
          <c:order val="11"/>
          <c:tx>
            <c:strRef>
              <c:f>PPCI!$A$39</c:f>
              <c:strCache>
                <c:ptCount val="1"/>
                <c:pt idx="0">
                  <c:v>2018</c:v>
                </c:pt>
              </c:strCache>
            </c:strRef>
          </c:tx>
          <c:spPr>
            <a:ln w="28575" cap="rnd">
              <a:solidFill>
                <a:schemeClr val="accent6">
                  <a:lumMod val="60000"/>
                </a:schemeClr>
              </a:solidFill>
              <a:round/>
            </a:ln>
            <a:effectLst/>
          </c:spPr>
          <c:marker>
            <c:symbol val="none"/>
          </c:marker>
          <c:cat>
            <c:numRef>
              <c:f>PPCI!$B$5:$I$5</c:f>
              <c:numCache>
                <c:formatCode>General</c:formatCode>
                <c:ptCount val="8"/>
                <c:pt idx="0">
                  <c:v>0</c:v>
                </c:pt>
                <c:pt idx="1">
                  <c:v>1</c:v>
                </c:pt>
                <c:pt idx="2">
                  <c:v>2</c:v>
                </c:pt>
                <c:pt idx="3">
                  <c:v>3</c:v>
                </c:pt>
                <c:pt idx="4">
                  <c:v>4</c:v>
                </c:pt>
                <c:pt idx="5">
                  <c:v>5</c:v>
                </c:pt>
                <c:pt idx="6">
                  <c:v>6</c:v>
                </c:pt>
                <c:pt idx="7">
                  <c:v>7</c:v>
                </c:pt>
              </c:numCache>
            </c:numRef>
          </c:cat>
          <c:val>
            <c:numRef>
              <c:f>PPCI!$B$39:$I$39</c:f>
              <c:numCache>
                <c:formatCode>#,##0</c:formatCode>
                <c:ptCount val="8"/>
                <c:pt idx="0">
                  <c:v>4583.8602278343888</c:v>
                </c:pt>
                <c:pt idx="1">
                  <c:v>5104.9031161543289</c:v>
                </c:pt>
                <c:pt idx="2">
                  <c:v>4414.557871874752</c:v>
                </c:pt>
                <c:pt idx="3">
                  <c:v>6272.2188833912614</c:v>
                </c:pt>
                <c:pt idx="4">
                  <c:v>5535.1649825415079</c:v>
                </c:pt>
              </c:numCache>
            </c:numRef>
          </c:val>
          <c:smooth val="0"/>
          <c:extLst>
            <c:ext xmlns:c16="http://schemas.microsoft.com/office/drawing/2014/chart" uri="{C3380CC4-5D6E-409C-BE32-E72D297353CC}">
              <c16:uniqueId val="{0000000B-A79A-43FB-8C4B-1FCE5D5D0E0C}"/>
            </c:ext>
          </c:extLst>
        </c:ser>
        <c:ser>
          <c:idx val="12"/>
          <c:order val="12"/>
          <c:tx>
            <c:strRef>
              <c:f>PPCI!$A$40</c:f>
              <c:strCache>
                <c:ptCount val="1"/>
                <c:pt idx="0">
                  <c:v>2019</c:v>
                </c:pt>
              </c:strCache>
            </c:strRef>
          </c:tx>
          <c:spPr>
            <a:ln w="28575" cap="rnd">
              <a:solidFill>
                <a:schemeClr val="accent1">
                  <a:lumMod val="80000"/>
                  <a:lumOff val="20000"/>
                </a:schemeClr>
              </a:solidFill>
              <a:round/>
            </a:ln>
            <a:effectLst/>
          </c:spPr>
          <c:marker>
            <c:symbol val="none"/>
          </c:marker>
          <c:cat>
            <c:numRef>
              <c:f>PPCI!$B$5:$I$5</c:f>
              <c:numCache>
                <c:formatCode>General</c:formatCode>
                <c:ptCount val="8"/>
                <c:pt idx="0">
                  <c:v>0</c:v>
                </c:pt>
                <c:pt idx="1">
                  <c:v>1</c:v>
                </c:pt>
                <c:pt idx="2">
                  <c:v>2</c:v>
                </c:pt>
                <c:pt idx="3">
                  <c:v>3</c:v>
                </c:pt>
                <c:pt idx="4">
                  <c:v>4</c:v>
                </c:pt>
                <c:pt idx="5">
                  <c:v>5</c:v>
                </c:pt>
                <c:pt idx="6">
                  <c:v>6</c:v>
                </c:pt>
                <c:pt idx="7">
                  <c:v>7</c:v>
                </c:pt>
              </c:numCache>
            </c:numRef>
          </c:cat>
          <c:val>
            <c:numRef>
              <c:f>PPCI!$B$40:$I$40</c:f>
              <c:numCache>
                <c:formatCode>#,##0</c:formatCode>
                <c:ptCount val="8"/>
                <c:pt idx="0">
                  <c:v>3525.7660894431078</c:v>
                </c:pt>
                <c:pt idx="1">
                  <c:v>5023.2006926563345</c:v>
                </c:pt>
                <c:pt idx="2">
                  <c:v>4644.5346288487071</c:v>
                </c:pt>
                <c:pt idx="3">
                  <c:v>5592.7719248045751</c:v>
                </c:pt>
              </c:numCache>
            </c:numRef>
          </c:val>
          <c:smooth val="0"/>
          <c:extLst>
            <c:ext xmlns:c16="http://schemas.microsoft.com/office/drawing/2014/chart" uri="{C3380CC4-5D6E-409C-BE32-E72D297353CC}">
              <c16:uniqueId val="{0000000C-A79A-43FB-8C4B-1FCE5D5D0E0C}"/>
            </c:ext>
          </c:extLst>
        </c:ser>
        <c:ser>
          <c:idx val="13"/>
          <c:order val="13"/>
          <c:tx>
            <c:strRef>
              <c:f>PPCI!$A$41</c:f>
              <c:strCache>
                <c:ptCount val="1"/>
                <c:pt idx="0">
                  <c:v>2020</c:v>
                </c:pt>
              </c:strCache>
            </c:strRef>
          </c:tx>
          <c:spPr>
            <a:ln w="28575" cap="rnd">
              <a:solidFill>
                <a:schemeClr val="accent2">
                  <a:lumMod val="80000"/>
                  <a:lumOff val="20000"/>
                </a:schemeClr>
              </a:solidFill>
              <a:round/>
            </a:ln>
            <a:effectLst/>
          </c:spPr>
          <c:marker>
            <c:symbol val="none"/>
          </c:marker>
          <c:cat>
            <c:numRef>
              <c:f>PPCI!$B$5:$I$5</c:f>
              <c:numCache>
                <c:formatCode>General</c:formatCode>
                <c:ptCount val="8"/>
                <c:pt idx="0">
                  <c:v>0</c:v>
                </c:pt>
                <c:pt idx="1">
                  <c:v>1</c:v>
                </c:pt>
                <c:pt idx="2">
                  <c:v>2</c:v>
                </c:pt>
                <c:pt idx="3">
                  <c:v>3</c:v>
                </c:pt>
                <c:pt idx="4">
                  <c:v>4</c:v>
                </c:pt>
                <c:pt idx="5">
                  <c:v>5</c:v>
                </c:pt>
                <c:pt idx="6">
                  <c:v>6</c:v>
                </c:pt>
                <c:pt idx="7">
                  <c:v>7</c:v>
                </c:pt>
              </c:numCache>
            </c:numRef>
          </c:cat>
          <c:val>
            <c:numRef>
              <c:f>PPCI!$B$41:$I$41</c:f>
              <c:numCache>
                <c:formatCode>#,##0</c:formatCode>
                <c:ptCount val="8"/>
                <c:pt idx="0">
                  <c:v>3402.1478194126294</c:v>
                </c:pt>
                <c:pt idx="1">
                  <c:v>5925.6353079173223</c:v>
                </c:pt>
                <c:pt idx="2">
                  <c:v>5956.6179617836387</c:v>
                </c:pt>
              </c:numCache>
            </c:numRef>
          </c:val>
          <c:smooth val="0"/>
          <c:extLst>
            <c:ext xmlns:c16="http://schemas.microsoft.com/office/drawing/2014/chart" uri="{C3380CC4-5D6E-409C-BE32-E72D297353CC}">
              <c16:uniqueId val="{0000000D-A79A-43FB-8C4B-1FCE5D5D0E0C}"/>
            </c:ext>
          </c:extLst>
        </c:ser>
        <c:ser>
          <c:idx val="14"/>
          <c:order val="14"/>
          <c:tx>
            <c:strRef>
              <c:f>PPCI!$A$42</c:f>
              <c:strCache>
                <c:ptCount val="1"/>
                <c:pt idx="0">
                  <c:v>2021</c:v>
                </c:pt>
              </c:strCache>
            </c:strRef>
          </c:tx>
          <c:spPr>
            <a:ln w="28575" cap="rnd">
              <a:solidFill>
                <a:schemeClr val="accent3">
                  <a:lumMod val="80000"/>
                  <a:lumOff val="20000"/>
                </a:schemeClr>
              </a:solidFill>
              <a:round/>
            </a:ln>
            <a:effectLst/>
          </c:spPr>
          <c:marker>
            <c:symbol val="none"/>
          </c:marker>
          <c:cat>
            <c:numRef>
              <c:f>PPCI!$B$5:$I$5</c:f>
              <c:numCache>
                <c:formatCode>General</c:formatCode>
                <c:ptCount val="8"/>
                <c:pt idx="0">
                  <c:v>0</c:v>
                </c:pt>
                <c:pt idx="1">
                  <c:v>1</c:v>
                </c:pt>
                <c:pt idx="2">
                  <c:v>2</c:v>
                </c:pt>
                <c:pt idx="3">
                  <c:v>3</c:v>
                </c:pt>
                <c:pt idx="4">
                  <c:v>4</c:v>
                </c:pt>
                <c:pt idx="5">
                  <c:v>5</c:v>
                </c:pt>
                <c:pt idx="6">
                  <c:v>6</c:v>
                </c:pt>
                <c:pt idx="7">
                  <c:v>7</c:v>
                </c:pt>
              </c:numCache>
            </c:numRef>
          </c:cat>
          <c:val>
            <c:numRef>
              <c:f>PPCI!$B$42:$I$42</c:f>
              <c:numCache>
                <c:formatCode>#,##0</c:formatCode>
                <c:ptCount val="8"/>
                <c:pt idx="0">
                  <c:v>3092.2518985620859</c:v>
                </c:pt>
                <c:pt idx="1">
                  <c:v>4289.5454221487007</c:v>
                </c:pt>
              </c:numCache>
            </c:numRef>
          </c:val>
          <c:smooth val="0"/>
          <c:extLst>
            <c:ext xmlns:c16="http://schemas.microsoft.com/office/drawing/2014/chart" uri="{C3380CC4-5D6E-409C-BE32-E72D297353CC}">
              <c16:uniqueId val="{0000000E-A79A-43FB-8C4B-1FCE5D5D0E0C}"/>
            </c:ext>
          </c:extLst>
        </c:ser>
        <c:ser>
          <c:idx val="15"/>
          <c:order val="15"/>
          <c:tx>
            <c:strRef>
              <c:f>PPCI!$A$43</c:f>
              <c:strCache>
                <c:ptCount val="1"/>
                <c:pt idx="0">
                  <c:v>2022</c:v>
                </c:pt>
              </c:strCache>
            </c:strRef>
          </c:tx>
          <c:spPr>
            <a:ln w="28575" cap="rnd">
              <a:solidFill>
                <a:schemeClr val="accent4">
                  <a:lumMod val="80000"/>
                  <a:lumOff val="20000"/>
                </a:schemeClr>
              </a:solidFill>
              <a:round/>
            </a:ln>
            <a:effectLst/>
          </c:spPr>
          <c:marker>
            <c:symbol val="none"/>
          </c:marker>
          <c:cat>
            <c:numRef>
              <c:f>PPCI!$B$5:$I$5</c:f>
              <c:numCache>
                <c:formatCode>General</c:formatCode>
                <c:ptCount val="8"/>
                <c:pt idx="0">
                  <c:v>0</c:v>
                </c:pt>
                <c:pt idx="1">
                  <c:v>1</c:v>
                </c:pt>
                <c:pt idx="2">
                  <c:v>2</c:v>
                </c:pt>
                <c:pt idx="3">
                  <c:v>3</c:v>
                </c:pt>
                <c:pt idx="4">
                  <c:v>4</c:v>
                </c:pt>
                <c:pt idx="5">
                  <c:v>5</c:v>
                </c:pt>
                <c:pt idx="6">
                  <c:v>6</c:v>
                </c:pt>
                <c:pt idx="7">
                  <c:v>7</c:v>
                </c:pt>
              </c:numCache>
            </c:numRef>
          </c:cat>
          <c:val>
            <c:numRef>
              <c:f>PPCI!$B$43:$I$43</c:f>
              <c:numCache>
                <c:formatCode>#,##0</c:formatCode>
                <c:ptCount val="8"/>
                <c:pt idx="0">
                  <c:v>2807.2404969984773</c:v>
                </c:pt>
              </c:numCache>
            </c:numRef>
          </c:val>
          <c:smooth val="0"/>
          <c:extLst>
            <c:ext xmlns:c16="http://schemas.microsoft.com/office/drawing/2014/chart" uri="{C3380CC4-5D6E-409C-BE32-E72D297353CC}">
              <c16:uniqueId val="{0000000F-A79A-43FB-8C4B-1FCE5D5D0E0C}"/>
            </c:ext>
          </c:extLst>
        </c:ser>
        <c:dLbls>
          <c:showLegendKey val="0"/>
          <c:showVal val="0"/>
          <c:showCatName val="0"/>
          <c:showSerName val="0"/>
          <c:showPercent val="0"/>
          <c:showBubbleSize val="0"/>
        </c:dLbls>
        <c:smooth val="0"/>
        <c:axId val="583007376"/>
        <c:axId val="582324528"/>
        <c:extLst>
          <c:ext xmlns:c15="http://schemas.microsoft.com/office/drawing/2012/chart" uri="{02D57815-91ED-43cb-92C2-25804820EDAC}">
            <c15:filteredLineSeries>
              <c15:ser>
                <c:idx val="0"/>
                <c:order val="0"/>
                <c:tx>
                  <c:strRef>
                    <c:extLst>
                      <c:ext uri="{02D57815-91ED-43cb-92C2-25804820EDAC}">
                        <c15:formulaRef>
                          <c15:sqref>PPCI!$A$28</c15:sqref>
                        </c15:formulaRef>
                      </c:ext>
                    </c:extLst>
                    <c:strCache>
                      <c:ptCount val="1"/>
                      <c:pt idx="0">
                        <c:v>2007</c:v>
                      </c:pt>
                    </c:strCache>
                  </c:strRef>
                </c:tx>
                <c:spPr>
                  <a:ln w="28575" cap="rnd">
                    <a:solidFill>
                      <a:schemeClr val="accent1"/>
                    </a:solidFill>
                    <a:round/>
                  </a:ln>
                  <a:effectLst/>
                </c:spPr>
                <c:marker>
                  <c:symbol val="none"/>
                </c:marker>
                <c:cat>
                  <c:numRef>
                    <c:extLst>
                      <c:ext uri="{02D57815-91ED-43cb-92C2-25804820EDAC}">
                        <c15:formulaRef>
                          <c15:sqref>PPCI!$B$5:$I$5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c:ext uri="{02D57815-91ED-43cb-92C2-25804820EDAC}">
                        <c15:formulaRef>
                          <c15:sqref>PPCI!$B$28:$I$28</c15:sqref>
                        </c15:formulaRef>
                      </c:ext>
                    </c:extLst>
                    <c:numCache>
                      <c:formatCode>#,##0</c:formatCode>
                      <c:ptCount val="8"/>
                    </c:numCache>
                  </c:numRef>
                </c:val>
                <c:smooth val="0"/>
                <c:extLst>
                  <c:ext xmlns:c16="http://schemas.microsoft.com/office/drawing/2014/chart" uri="{C3380CC4-5D6E-409C-BE32-E72D297353CC}">
                    <c16:uniqueId val="{00000000-A79A-43FB-8C4B-1FCE5D5D0E0C}"/>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PPCI!$A$29</c15:sqref>
                        </c15:formulaRef>
                      </c:ext>
                    </c:extLst>
                    <c:strCache>
                      <c:ptCount val="1"/>
                      <c:pt idx="0">
                        <c:v>2008</c:v>
                      </c:pt>
                    </c:strCache>
                  </c:strRef>
                </c:tx>
                <c:spPr>
                  <a:ln w="28575" cap="rnd">
                    <a:solidFill>
                      <a:schemeClr val="accent2"/>
                    </a:solidFill>
                    <a:round/>
                  </a:ln>
                  <a:effectLst/>
                </c:spPr>
                <c:marker>
                  <c:symbol val="none"/>
                </c:marker>
                <c:cat>
                  <c:numRef>
                    <c:extLst xmlns:c15="http://schemas.microsoft.com/office/drawing/2012/chart">
                      <c:ext xmlns:c15="http://schemas.microsoft.com/office/drawing/2012/chart" uri="{02D57815-91ED-43cb-92C2-25804820EDAC}">
                        <c15:formulaRef>
                          <c15:sqref>PPCI!$B$5:$I$5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PPCI!$B$29:$I$29</c15:sqref>
                        </c15:formulaRef>
                      </c:ext>
                    </c:extLst>
                    <c:numCache>
                      <c:formatCode>#,##0</c:formatCode>
                      <c:ptCount val="8"/>
                    </c:numCache>
                  </c:numRef>
                </c:val>
                <c:smooth val="0"/>
                <c:extLst xmlns:c15="http://schemas.microsoft.com/office/drawing/2012/chart">
                  <c:ext xmlns:c16="http://schemas.microsoft.com/office/drawing/2014/chart" uri="{C3380CC4-5D6E-409C-BE32-E72D297353CC}">
                    <c16:uniqueId val="{00000001-A79A-43FB-8C4B-1FCE5D5D0E0C}"/>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PPCI!$A$30</c15:sqref>
                        </c15:formulaRef>
                      </c:ext>
                    </c:extLst>
                    <c:strCache>
                      <c:ptCount val="1"/>
                      <c:pt idx="0">
                        <c:v>2009</c:v>
                      </c:pt>
                    </c:strCache>
                  </c:strRef>
                </c:tx>
                <c:spPr>
                  <a:ln w="28575" cap="rnd">
                    <a:solidFill>
                      <a:schemeClr val="accent3"/>
                    </a:solidFill>
                    <a:round/>
                  </a:ln>
                  <a:effectLst/>
                </c:spPr>
                <c:marker>
                  <c:symbol val="none"/>
                </c:marker>
                <c:cat>
                  <c:numRef>
                    <c:extLst xmlns:c15="http://schemas.microsoft.com/office/drawing/2012/chart">
                      <c:ext xmlns:c15="http://schemas.microsoft.com/office/drawing/2012/chart" uri="{02D57815-91ED-43cb-92C2-25804820EDAC}">
                        <c15:formulaRef>
                          <c15:sqref>PPCI!$B$5:$I$5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PPCI!$B$30:$I$30</c15:sqref>
                        </c15:formulaRef>
                      </c:ext>
                    </c:extLst>
                    <c:numCache>
                      <c:formatCode>#,##0</c:formatCode>
                      <c:ptCount val="8"/>
                    </c:numCache>
                  </c:numRef>
                </c:val>
                <c:smooth val="0"/>
                <c:extLst xmlns:c15="http://schemas.microsoft.com/office/drawing/2012/chart">
                  <c:ext xmlns:c16="http://schemas.microsoft.com/office/drawing/2014/chart" uri="{C3380CC4-5D6E-409C-BE32-E72D297353CC}">
                    <c16:uniqueId val="{00000002-A79A-43FB-8C4B-1FCE5D5D0E0C}"/>
                  </c:ext>
                </c:extLst>
              </c15:ser>
            </c15:filteredLineSeries>
            <c15:filteredLineSeries>
              <c15:ser>
                <c:idx val="3"/>
                <c:order val="3"/>
                <c:tx>
                  <c:strRef>
                    <c:extLst xmlns:c15="http://schemas.microsoft.com/office/drawing/2012/chart">
                      <c:ext xmlns:c15="http://schemas.microsoft.com/office/drawing/2012/chart" uri="{02D57815-91ED-43cb-92C2-25804820EDAC}">
                        <c15:formulaRef>
                          <c15:sqref>PPCI!$A$31</c15:sqref>
                        </c15:formulaRef>
                      </c:ext>
                    </c:extLst>
                    <c:strCache>
                      <c:ptCount val="1"/>
                      <c:pt idx="0">
                        <c:v>2010</c:v>
                      </c:pt>
                    </c:strCache>
                  </c:strRef>
                </c:tx>
                <c:spPr>
                  <a:ln w="28575" cap="rnd">
                    <a:solidFill>
                      <a:schemeClr val="accent4"/>
                    </a:solidFill>
                    <a:round/>
                  </a:ln>
                  <a:effectLst/>
                </c:spPr>
                <c:marker>
                  <c:symbol val="none"/>
                </c:marker>
                <c:cat>
                  <c:numRef>
                    <c:extLst xmlns:c15="http://schemas.microsoft.com/office/drawing/2012/chart">
                      <c:ext xmlns:c15="http://schemas.microsoft.com/office/drawing/2012/chart" uri="{02D57815-91ED-43cb-92C2-25804820EDAC}">
                        <c15:formulaRef>
                          <c15:sqref>PPCI!$B$5:$I$5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PPCI!$B$31:$I$31</c15:sqref>
                        </c15:formulaRef>
                      </c:ext>
                    </c:extLst>
                    <c:numCache>
                      <c:formatCode>#,##0</c:formatCode>
                      <c:ptCount val="8"/>
                    </c:numCache>
                  </c:numRef>
                </c:val>
                <c:smooth val="0"/>
                <c:extLst xmlns:c15="http://schemas.microsoft.com/office/drawing/2012/chart">
                  <c:ext xmlns:c16="http://schemas.microsoft.com/office/drawing/2014/chart" uri="{C3380CC4-5D6E-409C-BE32-E72D297353CC}">
                    <c16:uniqueId val="{00000003-A79A-43FB-8C4B-1FCE5D5D0E0C}"/>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PPCI!$A$32</c15:sqref>
                        </c15:formulaRef>
                      </c:ext>
                    </c:extLst>
                    <c:strCache>
                      <c:ptCount val="1"/>
                      <c:pt idx="0">
                        <c:v>2011</c:v>
                      </c:pt>
                    </c:strCache>
                  </c:strRef>
                </c:tx>
                <c:spPr>
                  <a:ln w="28575" cap="rnd">
                    <a:solidFill>
                      <a:schemeClr val="accent5"/>
                    </a:solidFill>
                    <a:round/>
                  </a:ln>
                  <a:effectLst/>
                </c:spPr>
                <c:marker>
                  <c:symbol val="none"/>
                </c:marker>
                <c:cat>
                  <c:numRef>
                    <c:extLst xmlns:c15="http://schemas.microsoft.com/office/drawing/2012/chart">
                      <c:ext xmlns:c15="http://schemas.microsoft.com/office/drawing/2012/chart" uri="{02D57815-91ED-43cb-92C2-25804820EDAC}">
                        <c15:formulaRef>
                          <c15:sqref>PPCI!$B$5:$I$5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PPCI!$B$32:$I$32</c15:sqref>
                        </c15:formulaRef>
                      </c:ext>
                    </c:extLst>
                    <c:numCache>
                      <c:formatCode>#,##0</c:formatCode>
                      <c:ptCount val="8"/>
                    </c:numCache>
                  </c:numRef>
                </c:val>
                <c:smooth val="0"/>
                <c:extLst xmlns:c15="http://schemas.microsoft.com/office/drawing/2012/chart">
                  <c:ext xmlns:c16="http://schemas.microsoft.com/office/drawing/2014/chart" uri="{C3380CC4-5D6E-409C-BE32-E72D297353CC}">
                    <c16:uniqueId val="{00000004-A79A-43FB-8C4B-1FCE5D5D0E0C}"/>
                  </c:ext>
                </c:extLst>
              </c15:ser>
            </c15:filteredLineSeries>
            <c15:filteredLineSeries>
              <c15:ser>
                <c:idx val="5"/>
                <c:order val="5"/>
                <c:tx>
                  <c:strRef>
                    <c:extLst xmlns:c15="http://schemas.microsoft.com/office/drawing/2012/chart">
                      <c:ext xmlns:c15="http://schemas.microsoft.com/office/drawing/2012/chart" uri="{02D57815-91ED-43cb-92C2-25804820EDAC}">
                        <c15:formulaRef>
                          <c15:sqref>PPCI!$A$33</c15:sqref>
                        </c15:formulaRef>
                      </c:ext>
                    </c:extLst>
                    <c:strCache>
                      <c:ptCount val="1"/>
                      <c:pt idx="0">
                        <c:v>2012</c:v>
                      </c:pt>
                    </c:strCache>
                  </c:strRef>
                </c:tx>
                <c:spPr>
                  <a:ln w="28575" cap="rnd">
                    <a:solidFill>
                      <a:schemeClr val="accent6"/>
                    </a:solidFill>
                    <a:round/>
                  </a:ln>
                  <a:effectLst/>
                </c:spPr>
                <c:marker>
                  <c:symbol val="none"/>
                </c:marker>
                <c:cat>
                  <c:numRef>
                    <c:extLst xmlns:c15="http://schemas.microsoft.com/office/drawing/2012/chart">
                      <c:ext xmlns:c15="http://schemas.microsoft.com/office/drawing/2012/chart" uri="{02D57815-91ED-43cb-92C2-25804820EDAC}">
                        <c15:formulaRef>
                          <c15:sqref>PPCI!$B$5:$I$5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PPCI!$B$33:$I$33</c15:sqref>
                        </c15:formulaRef>
                      </c:ext>
                    </c:extLst>
                    <c:numCache>
                      <c:formatCode>#,##0</c:formatCode>
                      <c:ptCount val="8"/>
                    </c:numCache>
                  </c:numRef>
                </c:val>
                <c:smooth val="0"/>
                <c:extLst xmlns:c15="http://schemas.microsoft.com/office/drawing/2012/chart">
                  <c:ext xmlns:c16="http://schemas.microsoft.com/office/drawing/2014/chart" uri="{C3380CC4-5D6E-409C-BE32-E72D297353CC}">
                    <c16:uniqueId val="{00000005-A79A-43FB-8C4B-1FCE5D5D0E0C}"/>
                  </c:ext>
                </c:extLst>
              </c15:ser>
            </c15:filteredLineSeries>
          </c:ext>
        </c:extLst>
      </c:lineChart>
      <c:catAx>
        <c:axId val="583007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4528"/>
        <c:crosses val="autoZero"/>
        <c:auto val="1"/>
        <c:lblAlgn val="ctr"/>
        <c:lblOffset val="100"/>
        <c:noMultiLvlLbl val="0"/>
      </c:catAx>
      <c:valAx>
        <c:axId val="5823245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3007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LR by AY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LR</c:v>
          </c:tx>
          <c:spPr>
            <a:solidFill>
              <a:schemeClr val="accent1"/>
            </a:solidFill>
            <a:ln>
              <a:noFill/>
            </a:ln>
            <a:effectLst/>
          </c:spPr>
          <c:invertIfNegative val="0"/>
          <c:cat>
            <c:numRef>
              <c:extLst>
                <c:ext xmlns:c15="http://schemas.microsoft.com/office/drawing/2012/chart" uri="{02D57815-91ED-43cb-92C2-25804820EDAC}">
                  <c15:fullRef>
                    <c15:sqref>ICD!$A$247:$A$262</c15:sqref>
                  </c15:fullRef>
                </c:ext>
              </c:extLst>
              <c:f>ICD!$A$253:$A$262</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xmlns:c15="http://schemas.microsoft.com/office/drawing/2012/chart" uri="{02D57815-91ED-43cb-92C2-25804820EDAC}">
                  <c15:fullRef>
                    <c15:sqref>PPCI!$G$149:$G$164</c15:sqref>
                  </c15:fullRef>
                </c:ext>
              </c:extLst>
              <c:f>PPCI!$G$155:$G$164</c:f>
              <c:numCache>
                <c:formatCode>0%</c:formatCode>
                <c:ptCount val="10"/>
                <c:pt idx="0">
                  <c:v>0.48762556429964937</c:v>
                </c:pt>
                <c:pt idx="1">
                  <c:v>0.54260866665420471</c:v>
                </c:pt>
                <c:pt idx="2">
                  <c:v>0.69452279312481235</c:v>
                </c:pt>
                <c:pt idx="3">
                  <c:v>0.70169284535179399</c:v>
                </c:pt>
                <c:pt idx="4">
                  <c:v>0.80005648756121894</c:v>
                </c:pt>
                <c:pt idx="5">
                  <c:v>0.77798149700241326</c:v>
                </c:pt>
                <c:pt idx="6">
                  <c:v>0.65469926269653544</c:v>
                </c:pt>
                <c:pt idx="7">
                  <c:v>0.61073746063073631</c:v>
                </c:pt>
                <c:pt idx="8">
                  <c:v>0.59635044132378112</c:v>
                </c:pt>
                <c:pt idx="9">
                  <c:v>0.53040448649175287</c:v>
                </c:pt>
              </c:numCache>
            </c:numRef>
          </c:val>
          <c:extLst>
            <c:ext xmlns:c16="http://schemas.microsoft.com/office/drawing/2014/chart" uri="{C3380CC4-5D6E-409C-BE32-E72D297353CC}">
              <c16:uniqueId val="{00000000-9E38-444E-99DA-F68295B8B706}"/>
            </c:ext>
          </c:extLst>
        </c:ser>
        <c:dLbls>
          <c:showLegendKey val="0"/>
          <c:showVal val="0"/>
          <c:showCatName val="0"/>
          <c:showSerName val="0"/>
          <c:showPercent val="0"/>
          <c:showBubbleSize val="0"/>
        </c:dLbls>
        <c:gapWidth val="219"/>
        <c:overlap val="-27"/>
        <c:axId val="202488975"/>
        <c:axId val="1565781135"/>
      </c:barChart>
      <c:lineChart>
        <c:grouping val="standard"/>
        <c:varyColors val="0"/>
        <c:ser>
          <c:idx val="1"/>
          <c:order val="1"/>
          <c:tx>
            <c:strRef>
              <c:f>ICD!$H$246</c:f>
              <c:strCache>
                <c:ptCount val="1"/>
                <c:pt idx="0">
                  <c:v>avg</c:v>
                </c:pt>
              </c:strCache>
            </c:strRef>
          </c:tx>
          <c:spPr>
            <a:ln w="28575" cap="rnd">
              <a:solidFill>
                <a:schemeClr val="accent2"/>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PPCI!$H$149:$H$164</c15:sqref>
                  </c15:fullRef>
                </c:ext>
              </c:extLst>
              <c:f>PPCI!$H$155:$H$164</c:f>
              <c:numCache>
                <c:formatCode>0%</c:formatCode>
                <c:ptCount val="10"/>
                <c:pt idx="0">
                  <c:v>0.63966795051368985</c:v>
                </c:pt>
                <c:pt idx="1">
                  <c:v>0.63966795051368985</c:v>
                </c:pt>
                <c:pt idx="2">
                  <c:v>0.63966795051368985</c:v>
                </c:pt>
                <c:pt idx="3">
                  <c:v>0.63966795051368985</c:v>
                </c:pt>
                <c:pt idx="4">
                  <c:v>0.63966795051368985</c:v>
                </c:pt>
                <c:pt idx="5">
                  <c:v>0.63966795051368985</c:v>
                </c:pt>
                <c:pt idx="6">
                  <c:v>0.63966795051368985</c:v>
                </c:pt>
                <c:pt idx="7">
                  <c:v>0.63966795051368985</c:v>
                </c:pt>
                <c:pt idx="8">
                  <c:v>0.63966795051368985</c:v>
                </c:pt>
                <c:pt idx="9">
                  <c:v>0.63966795051368985</c:v>
                </c:pt>
              </c:numCache>
            </c:numRef>
          </c:val>
          <c:smooth val="0"/>
          <c:extLst>
            <c:ext xmlns:c16="http://schemas.microsoft.com/office/drawing/2014/chart" uri="{C3380CC4-5D6E-409C-BE32-E72D297353CC}">
              <c16:uniqueId val="{00000001-9E38-444E-99DA-F68295B8B706}"/>
            </c:ext>
          </c:extLst>
        </c:ser>
        <c:ser>
          <c:idx val="2"/>
          <c:order val="2"/>
          <c:tx>
            <c:strRef>
              <c:f>ICD!$I$246</c:f>
              <c:strCache>
                <c:ptCount val="1"/>
                <c:pt idx="0">
                  <c:v>w. avg</c:v>
                </c:pt>
              </c:strCache>
            </c:strRef>
          </c:tx>
          <c:spPr>
            <a:ln w="28575" cap="rnd">
              <a:solidFill>
                <a:schemeClr val="accent3"/>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PPCI!$I$149:$I$164</c15:sqref>
                  </c15:fullRef>
                </c:ext>
              </c:extLst>
              <c:f>PPCI!$I$155:$I$164</c:f>
              <c:numCache>
                <c:formatCode>0%</c:formatCode>
                <c:ptCount val="10"/>
                <c:pt idx="0">
                  <c:v>0.64708728348287536</c:v>
                </c:pt>
                <c:pt idx="1">
                  <c:v>0.64708728348287536</c:v>
                </c:pt>
                <c:pt idx="2">
                  <c:v>0.64708728348287536</c:v>
                </c:pt>
                <c:pt idx="3">
                  <c:v>0.64708728348287536</c:v>
                </c:pt>
                <c:pt idx="4">
                  <c:v>0.64708728348287536</c:v>
                </c:pt>
                <c:pt idx="5">
                  <c:v>0.64708728348287536</c:v>
                </c:pt>
                <c:pt idx="6">
                  <c:v>0.64708728348287536</c:v>
                </c:pt>
                <c:pt idx="7">
                  <c:v>0.64708728348287536</c:v>
                </c:pt>
                <c:pt idx="8">
                  <c:v>0.64708728348287536</c:v>
                </c:pt>
                <c:pt idx="9">
                  <c:v>0.64708728348287536</c:v>
                </c:pt>
              </c:numCache>
            </c:numRef>
          </c:val>
          <c:smooth val="0"/>
          <c:extLst>
            <c:ext xmlns:c16="http://schemas.microsoft.com/office/drawing/2014/chart" uri="{C3380CC4-5D6E-409C-BE32-E72D297353CC}">
              <c16:uniqueId val="{00000002-9E38-444E-99DA-F68295B8B706}"/>
            </c:ext>
          </c:extLst>
        </c:ser>
        <c:ser>
          <c:idx val="3"/>
          <c:order val="3"/>
          <c:tx>
            <c:strRef>
              <c:f>ICD!$J$246</c:f>
              <c:strCache>
                <c:ptCount val="1"/>
                <c:pt idx="0">
                  <c:v>last 4</c:v>
                </c:pt>
              </c:strCache>
            </c:strRef>
          </c:tx>
          <c:spPr>
            <a:ln w="28575" cap="rnd">
              <a:solidFill>
                <a:schemeClr val="accent4"/>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PPCI!$J$149:$J$164</c15:sqref>
                  </c15:fullRef>
                </c:ext>
              </c:extLst>
              <c:f>PPCI!$J$155:$J$164</c:f>
              <c:numCache>
                <c:formatCode>0%</c:formatCode>
                <c:ptCount val="10"/>
                <c:pt idx="0">
                  <c:v>0.59869637390836195</c:v>
                </c:pt>
                <c:pt idx="1">
                  <c:v>0.59869637390836195</c:v>
                </c:pt>
                <c:pt idx="2">
                  <c:v>0.59869637390836195</c:v>
                </c:pt>
                <c:pt idx="3">
                  <c:v>0.59869637390836195</c:v>
                </c:pt>
                <c:pt idx="4">
                  <c:v>0.59869637390836195</c:v>
                </c:pt>
                <c:pt idx="5">
                  <c:v>0.59869637390836195</c:v>
                </c:pt>
                <c:pt idx="6">
                  <c:v>0.59869637390836195</c:v>
                </c:pt>
                <c:pt idx="7">
                  <c:v>0.59869637390836195</c:v>
                </c:pt>
                <c:pt idx="8">
                  <c:v>0.59869637390836195</c:v>
                </c:pt>
                <c:pt idx="9">
                  <c:v>0.59869637390836195</c:v>
                </c:pt>
              </c:numCache>
            </c:numRef>
          </c:val>
          <c:smooth val="0"/>
          <c:extLst>
            <c:ext xmlns:c16="http://schemas.microsoft.com/office/drawing/2014/chart" uri="{C3380CC4-5D6E-409C-BE32-E72D297353CC}">
              <c16:uniqueId val="{00000003-9E38-444E-99DA-F68295B8B706}"/>
            </c:ext>
          </c:extLst>
        </c:ser>
        <c:ser>
          <c:idx val="4"/>
          <c:order val="4"/>
          <c:tx>
            <c:strRef>
              <c:f>ICD!$K$246</c:f>
              <c:strCache>
                <c:ptCount val="1"/>
                <c:pt idx="0">
                  <c:v>last 8</c:v>
                </c:pt>
              </c:strCache>
            </c:strRef>
          </c:tx>
          <c:spPr>
            <a:ln w="28575" cap="rnd">
              <a:solidFill>
                <a:schemeClr val="accent5"/>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PPCI!$K$149:$K$164</c15:sqref>
                  </c15:fullRef>
                </c:ext>
              </c:extLst>
              <c:f>PPCI!$K$155:$K$164</c:f>
              <c:numCache>
                <c:formatCode>0%</c:formatCode>
                <c:ptCount val="10"/>
                <c:pt idx="0">
                  <c:v>0.67164184898103074</c:v>
                </c:pt>
                <c:pt idx="1">
                  <c:v>0.67164184898103074</c:v>
                </c:pt>
                <c:pt idx="2">
                  <c:v>0.67164184898103074</c:v>
                </c:pt>
                <c:pt idx="3">
                  <c:v>0.67164184898103074</c:v>
                </c:pt>
                <c:pt idx="4">
                  <c:v>0.67164184898103074</c:v>
                </c:pt>
                <c:pt idx="5">
                  <c:v>0.67164184898103074</c:v>
                </c:pt>
                <c:pt idx="6">
                  <c:v>0.67164184898103074</c:v>
                </c:pt>
                <c:pt idx="7">
                  <c:v>0.67164184898103074</c:v>
                </c:pt>
                <c:pt idx="8">
                  <c:v>0.67164184898103074</c:v>
                </c:pt>
                <c:pt idx="9">
                  <c:v>0.67164184898103074</c:v>
                </c:pt>
              </c:numCache>
            </c:numRef>
          </c:val>
          <c:smooth val="0"/>
          <c:extLst>
            <c:ext xmlns:c16="http://schemas.microsoft.com/office/drawing/2014/chart" uri="{C3380CC4-5D6E-409C-BE32-E72D297353CC}">
              <c16:uniqueId val="{00000004-9E38-444E-99DA-F68295B8B706}"/>
            </c:ext>
          </c:extLst>
        </c:ser>
        <c:dLbls>
          <c:showLegendKey val="0"/>
          <c:showVal val="0"/>
          <c:showCatName val="0"/>
          <c:showSerName val="0"/>
          <c:showPercent val="0"/>
          <c:showBubbleSize val="0"/>
        </c:dLbls>
        <c:marker val="1"/>
        <c:smooth val="0"/>
        <c:axId val="202488975"/>
        <c:axId val="1565781135"/>
      </c:lineChart>
      <c:catAx>
        <c:axId val="202488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5781135"/>
        <c:crosses val="autoZero"/>
        <c:auto val="1"/>
        <c:lblAlgn val="ctr"/>
        <c:lblOffset val="100"/>
        <c:noMultiLvlLbl val="0"/>
      </c:catAx>
      <c:valAx>
        <c:axId val="156578113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4889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PPCF amounts 0-6</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PPCF!$A$64</c:f>
              <c:strCache>
                <c:ptCount val="1"/>
                <c:pt idx="0">
                  <c:v>Simple average</c:v>
                </c:pt>
              </c:strCache>
            </c:strRef>
          </c:tx>
          <c:spPr>
            <a:ln w="28575" cap="rnd">
              <a:solidFill>
                <a:srgbClr val="72166B"/>
              </a:solidFill>
              <a:round/>
            </a:ln>
            <a:effectLst/>
          </c:spPr>
          <c:marker>
            <c:symbol val="none"/>
          </c:marker>
          <c:cat>
            <c:numRef>
              <c:f>PPCF!$B$63:$H$63</c:f>
              <c:numCache>
                <c:formatCode>General</c:formatCode>
                <c:ptCount val="7"/>
                <c:pt idx="0">
                  <c:v>0</c:v>
                </c:pt>
                <c:pt idx="1">
                  <c:v>1</c:v>
                </c:pt>
                <c:pt idx="2">
                  <c:v>2</c:v>
                </c:pt>
                <c:pt idx="3">
                  <c:v>3</c:v>
                </c:pt>
                <c:pt idx="4">
                  <c:v>4</c:v>
                </c:pt>
                <c:pt idx="5">
                  <c:v>5</c:v>
                </c:pt>
                <c:pt idx="6">
                  <c:v>6</c:v>
                </c:pt>
              </c:numCache>
            </c:numRef>
          </c:cat>
          <c:val>
            <c:numRef>
              <c:f>PPCF!$B$64:$H$64</c:f>
              <c:numCache>
                <c:formatCode>#,##0</c:formatCode>
                <c:ptCount val="7"/>
                <c:pt idx="0">
                  <c:v>8909.909402309273</c:v>
                </c:pt>
                <c:pt idx="1">
                  <c:v>15224.341073933474</c:v>
                </c:pt>
                <c:pt idx="2">
                  <c:v>58067.082031791331</c:v>
                </c:pt>
                <c:pt idx="3">
                  <c:v>120481.38310193601</c:v>
                </c:pt>
                <c:pt idx="4">
                  <c:v>155493.8794136318</c:v>
                </c:pt>
                <c:pt idx="5">
                  <c:v>213583.972782533</c:v>
                </c:pt>
                <c:pt idx="6">
                  <c:v>222849.65718396177</c:v>
                </c:pt>
              </c:numCache>
            </c:numRef>
          </c:val>
          <c:smooth val="0"/>
          <c:extLst>
            <c:ext xmlns:c16="http://schemas.microsoft.com/office/drawing/2014/chart" uri="{C3380CC4-5D6E-409C-BE32-E72D297353CC}">
              <c16:uniqueId val="{00000000-AE65-4D24-8ED6-A4D87DA8766C}"/>
            </c:ext>
          </c:extLst>
        </c:ser>
        <c:ser>
          <c:idx val="1"/>
          <c:order val="1"/>
          <c:tx>
            <c:strRef>
              <c:f>PPCF!$A$65</c:f>
              <c:strCache>
                <c:ptCount val="1"/>
                <c:pt idx="0">
                  <c:v>Weighted avg (ALL)</c:v>
                </c:pt>
              </c:strCache>
            </c:strRef>
          </c:tx>
          <c:spPr>
            <a:ln w="28575" cap="rnd">
              <a:solidFill>
                <a:srgbClr val="00B0BD"/>
              </a:solidFill>
              <a:round/>
            </a:ln>
            <a:effectLst/>
          </c:spPr>
          <c:marker>
            <c:symbol val="none"/>
          </c:marker>
          <c:cat>
            <c:numRef>
              <c:f>PPCF!$B$63:$H$63</c:f>
              <c:numCache>
                <c:formatCode>General</c:formatCode>
                <c:ptCount val="7"/>
                <c:pt idx="0">
                  <c:v>0</c:v>
                </c:pt>
                <c:pt idx="1">
                  <c:v>1</c:v>
                </c:pt>
                <c:pt idx="2">
                  <c:v>2</c:v>
                </c:pt>
                <c:pt idx="3">
                  <c:v>3</c:v>
                </c:pt>
                <c:pt idx="4">
                  <c:v>4</c:v>
                </c:pt>
                <c:pt idx="5">
                  <c:v>5</c:v>
                </c:pt>
                <c:pt idx="6">
                  <c:v>6</c:v>
                </c:pt>
              </c:numCache>
            </c:numRef>
          </c:cat>
          <c:val>
            <c:numRef>
              <c:f>PPCF!$B$65:$H$65</c:f>
              <c:numCache>
                <c:formatCode>#,##0</c:formatCode>
                <c:ptCount val="7"/>
                <c:pt idx="0">
                  <c:v>8995.466073221849</c:v>
                </c:pt>
                <c:pt idx="1">
                  <c:v>15010.617108208038</c:v>
                </c:pt>
                <c:pt idx="2">
                  <c:v>57253.135129065668</c:v>
                </c:pt>
                <c:pt idx="3">
                  <c:v>120781.38287666651</c:v>
                </c:pt>
                <c:pt idx="4">
                  <c:v>152978.76124471924</c:v>
                </c:pt>
                <c:pt idx="5">
                  <c:v>211230.72717033574</c:v>
                </c:pt>
                <c:pt idx="6">
                  <c:v>218614.1722365747</c:v>
                </c:pt>
              </c:numCache>
            </c:numRef>
          </c:val>
          <c:smooth val="0"/>
          <c:extLst>
            <c:ext xmlns:c16="http://schemas.microsoft.com/office/drawing/2014/chart" uri="{C3380CC4-5D6E-409C-BE32-E72D297353CC}">
              <c16:uniqueId val="{00000001-AE65-4D24-8ED6-A4D87DA8766C}"/>
            </c:ext>
          </c:extLst>
        </c:ser>
        <c:ser>
          <c:idx val="2"/>
          <c:order val="2"/>
          <c:tx>
            <c:strRef>
              <c:f>PPCF!$A$66</c:f>
              <c:strCache>
                <c:ptCount val="1"/>
                <c:pt idx="0">
                  <c:v>Weighted avg (last 4)</c:v>
                </c:pt>
              </c:strCache>
            </c:strRef>
          </c:tx>
          <c:spPr>
            <a:ln w="28575" cap="rnd">
              <a:solidFill>
                <a:srgbClr val="838286"/>
              </a:solidFill>
              <a:round/>
            </a:ln>
            <a:effectLst/>
          </c:spPr>
          <c:marker>
            <c:symbol val="none"/>
          </c:marker>
          <c:cat>
            <c:numRef>
              <c:f>PPCF!$B$63:$H$63</c:f>
              <c:numCache>
                <c:formatCode>General</c:formatCode>
                <c:ptCount val="7"/>
                <c:pt idx="0">
                  <c:v>0</c:v>
                </c:pt>
                <c:pt idx="1">
                  <c:v>1</c:v>
                </c:pt>
                <c:pt idx="2">
                  <c:v>2</c:v>
                </c:pt>
                <c:pt idx="3">
                  <c:v>3</c:v>
                </c:pt>
                <c:pt idx="4">
                  <c:v>4</c:v>
                </c:pt>
                <c:pt idx="5">
                  <c:v>5</c:v>
                </c:pt>
                <c:pt idx="6">
                  <c:v>6</c:v>
                </c:pt>
              </c:numCache>
            </c:numRef>
          </c:cat>
          <c:val>
            <c:numRef>
              <c:f>PPCF!$B$66:$H$66</c:f>
              <c:numCache>
                <c:formatCode>#,##0</c:formatCode>
                <c:ptCount val="7"/>
                <c:pt idx="0">
                  <c:v>7877.9746766658218</c:v>
                </c:pt>
                <c:pt idx="1">
                  <c:v>15441.411869133632</c:v>
                </c:pt>
                <c:pt idx="2">
                  <c:v>56125.860275010913</c:v>
                </c:pt>
                <c:pt idx="3">
                  <c:v>121256.65190799802</c:v>
                </c:pt>
                <c:pt idx="4">
                  <c:v>155474.44373499134</c:v>
                </c:pt>
                <c:pt idx="5">
                  <c:v>216248.58019802338</c:v>
                </c:pt>
                <c:pt idx="6">
                  <c:v>218614.1722365747</c:v>
                </c:pt>
              </c:numCache>
            </c:numRef>
          </c:val>
          <c:smooth val="0"/>
          <c:extLst>
            <c:ext xmlns:c16="http://schemas.microsoft.com/office/drawing/2014/chart" uri="{C3380CC4-5D6E-409C-BE32-E72D297353CC}">
              <c16:uniqueId val="{00000002-AE65-4D24-8ED6-A4D87DA8766C}"/>
            </c:ext>
          </c:extLst>
        </c:ser>
        <c:ser>
          <c:idx val="3"/>
          <c:order val="3"/>
          <c:tx>
            <c:strRef>
              <c:f>PPCF!$A$67</c:f>
              <c:strCache>
                <c:ptCount val="1"/>
                <c:pt idx="0">
                  <c:v>Weighted avg (last 8)</c:v>
                </c:pt>
              </c:strCache>
            </c:strRef>
          </c:tx>
          <c:spPr>
            <a:ln w="28575" cap="rnd">
              <a:solidFill>
                <a:srgbClr val="00576B"/>
              </a:solidFill>
              <a:round/>
            </a:ln>
            <a:effectLst/>
          </c:spPr>
          <c:marker>
            <c:symbol val="none"/>
          </c:marker>
          <c:cat>
            <c:numRef>
              <c:f>PPCF!$B$63:$H$63</c:f>
              <c:numCache>
                <c:formatCode>General</c:formatCode>
                <c:ptCount val="7"/>
                <c:pt idx="0">
                  <c:v>0</c:v>
                </c:pt>
                <c:pt idx="1">
                  <c:v>1</c:v>
                </c:pt>
                <c:pt idx="2">
                  <c:v>2</c:v>
                </c:pt>
                <c:pt idx="3">
                  <c:v>3</c:v>
                </c:pt>
                <c:pt idx="4">
                  <c:v>4</c:v>
                </c:pt>
                <c:pt idx="5">
                  <c:v>5</c:v>
                </c:pt>
                <c:pt idx="6">
                  <c:v>6</c:v>
                </c:pt>
              </c:numCache>
            </c:numRef>
          </c:cat>
          <c:val>
            <c:numRef>
              <c:f>PPCF!$B$67:$H$67</c:f>
              <c:numCache>
                <c:formatCode>#,##0</c:formatCode>
                <c:ptCount val="7"/>
                <c:pt idx="0">
                  <c:v>8811.6258263082764</c:v>
                </c:pt>
                <c:pt idx="1">
                  <c:v>15351.125291533192</c:v>
                </c:pt>
                <c:pt idx="2">
                  <c:v>57253.135129065668</c:v>
                </c:pt>
                <c:pt idx="3">
                  <c:v>120781.38287666651</c:v>
                </c:pt>
                <c:pt idx="4">
                  <c:v>152978.76124471924</c:v>
                </c:pt>
                <c:pt idx="5">
                  <c:v>211230.72717033574</c:v>
                </c:pt>
                <c:pt idx="6">
                  <c:v>218614.1722365747</c:v>
                </c:pt>
              </c:numCache>
            </c:numRef>
          </c:val>
          <c:smooth val="0"/>
          <c:extLst>
            <c:ext xmlns:c16="http://schemas.microsoft.com/office/drawing/2014/chart" uri="{C3380CC4-5D6E-409C-BE32-E72D297353CC}">
              <c16:uniqueId val="{00000003-AE65-4D24-8ED6-A4D87DA8766C}"/>
            </c:ext>
          </c:extLst>
        </c:ser>
        <c:ser>
          <c:idx val="4"/>
          <c:order val="4"/>
          <c:tx>
            <c:strRef>
              <c:f>PPCF!$A$68</c:f>
              <c:strCache>
                <c:ptCount val="1"/>
                <c:pt idx="0">
                  <c:v>Weighted avg (2020-22 only)</c:v>
                </c:pt>
              </c:strCache>
            </c:strRef>
          </c:tx>
          <c:spPr>
            <a:ln w="28575" cap="rnd">
              <a:solidFill>
                <a:schemeClr val="accent5"/>
              </a:solidFill>
              <a:round/>
            </a:ln>
            <a:effectLst/>
          </c:spPr>
          <c:marker>
            <c:symbol val="none"/>
          </c:marker>
          <c:cat>
            <c:numRef>
              <c:f>PPCF!$B$63:$H$63</c:f>
              <c:numCache>
                <c:formatCode>General</c:formatCode>
                <c:ptCount val="7"/>
                <c:pt idx="0">
                  <c:v>0</c:v>
                </c:pt>
                <c:pt idx="1">
                  <c:v>1</c:v>
                </c:pt>
                <c:pt idx="2">
                  <c:v>2</c:v>
                </c:pt>
                <c:pt idx="3">
                  <c:v>3</c:v>
                </c:pt>
                <c:pt idx="4">
                  <c:v>4</c:v>
                </c:pt>
                <c:pt idx="5">
                  <c:v>5</c:v>
                </c:pt>
                <c:pt idx="6">
                  <c:v>6</c:v>
                </c:pt>
              </c:numCache>
            </c:numRef>
          </c:cat>
          <c:val>
            <c:numRef>
              <c:f>PPCF!$B$68:$D$68</c:f>
              <c:numCache>
                <c:formatCode>#,##0</c:formatCode>
                <c:ptCount val="3"/>
                <c:pt idx="0">
                  <c:v>7478.3585826543876</c:v>
                </c:pt>
                <c:pt idx="1">
                  <c:v>16519.396063630164</c:v>
                </c:pt>
                <c:pt idx="2">
                  <c:v>73080.157555868602</c:v>
                </c:pt>
              </c:numCache>
            </c:numRef>
          </c:val>
          <c:smooth val="0"/>
          <c:extLst>
            <c:ext xmlns:c16="http://schemas.microsoft.com/office/drawing/2014/chart" uri="{C3380CC4-5D6E-409C-BE32-E72D297353CC}">
              <c16:uniqueId val="{00000004-AE65-4D24-8ED6-A4D87DA8766C}"/>
            </c:ext>
          </c:extLst>
        </c:ser>
        <c:ser>
          <c:idx val="5"/>
          <c:order val="5"/>
          <c:tx>
            <c:strRef>
              <c:f>PPCF!$A$70</c:f>
              <c:strCache>
                <c:ptCount val="1"/>
                <c:pt idx="0">
                  <c:v>Trend</c:v>
                </c:pt>
              </c:strCache>
            </c:strRef>
          </c:tx>
          <c:spPr>
            <a:ln w="28575" cap="rnd">
              <a:solidFill>
                <a:srgbClr val="AABA0A"/>
              </a:solidFill>
              <a:round/>
            </a:ln>
            <a:effectLst/>
          </c:spPr>
          <c:marker>
            <c:symbol val="none"/>
          </c:marker>
          <c:cat>
            <c:numRef>
              <c:f>PPCF!$B$63:$H$63</c:f>
              <c:numCache>
                <c:formatCode>General</c:formatCode>
                <c:ptCount val="7"/>
                <c:pt idx="0">
                  <c:v>0</c:v>
                </c:pt>
                <c:pt idx="1">
                  <c:v>1</c:v>
                </c:pt>
                <c:pt idx="2">
                  <c:v>2</c:v>
                </c:pt>
                <c:pt idx="3">
                  <c:v>3</c:v>
                </c:pt>
                <c:pt idx="4">
                  <c:v>4</c:v>
                </c:pt>
                <c:pt idx="5">
                  <c:v>5</c:v>
                </c:pt>
                <c:pt idx="6">
                  <c:v>6</c:v>
                </c:pt>
              </c:numCache>
            </c:numRef>
          </c:cat>
          <c:val>
            <c:numRef>
              <c:f>PPCF!$B$70:$H$70</c:f>
              <c:numCache>
                <c:formatCode>#,##0</c:formatCode>
                <c:ptCount val="7"/>
                <c:pt idx="0">
                  <c:v>7423.6265987637717</c:v>
                </c:pt>
                <c:pt idx="1">
                  <c:v>15827.666687936911</c:v>
                </c:pt>
                <c:pt idx="2">
                  <c:v>63043.440677466911</c:v>
                </c:pt>
                <c:pt idx="3">
                  <c:v>120971.11452285432</c:v>
                </c:pt>
                <c:pt idx="4">
                  <c:v>139628.55057826286</c:v>
                </c:pt>
                <c:pt idx="5">
                  <c:v>212153.81362030405</c:v>
                </c:pt>
                <c:pt idx="6">
                  <c:v>204965.02768866983</c:v>
                </c:pt>
              </c:numCache>
            </c:numRef>
          </c:val>
          <c:smooth val="0"/>
          <c:extLst>
            <c:ext xmlns:c16="http://schemas.microsoft.com/office/drawing/2014/chart" uri="{C3380CC4-5D6E-409C-BE32-E72D297353CC}">
              <c16:uniqueId val="{00000005-AE65-4D24-8ED6-A4D87DA8766C}"/>
            </c:ext>
          </c:extLst>
        </c:ser>
        <c:ser>
          <c:idx val="7"/>
          <c:order val="6"/>
          <c:tx>
            <c:strRef>
              <c:f>PPCF!$A$71</c:f>
              <c:strCache>
                <c:ptCount val="1"/>
                <c:pt idx="0">
                  <c:v>Selected</c:v>
                </c:pt>
              </c:strCache>
            </c:strRef>
          </c:tx>
          <c:spPr>
            <a:ln w="73025" cap="rnd">
              <a:solidFill>
                <a:srgbClr val="F8B217"/>
              </a:solidFill>
              <a:round/>
            </a:ln>
            <a:effectLst/>
          </c:spPr>
          <c:marker>
            <c:symbol val="none"/>
          </c:marker>
          <c:cat>
            <c:numRef>
              <c:f>PPCF!$B$63:$H$63</c:f>
              <c:numCache>
                <c:formatCode>General</c:formatCode>
                <c:ptCount val="7"/>
                <c:pt idx="0">
                  <c:v>0</c:v>
                </c:pt>
                <c:pt idx="1">
                  <c:v>1</c:v>
                </c:pt>
                <c:pt idx="2">
                  <c:v>2</c:v>
                </c:pt>
                <c:pt idx="3">
                  <c:v>3</c:v>
                </c:pt>
                <c:pt idx="4">
                  <c:v>4</c:v>
                </c:pt>
                <c:pt idx="5">
                  <c:v>5</c:v>
                </c:pt>
                <c:pt idx="6">
                  <c:v>6</c:v>
                </c:pt>
              </c:numCache>
            </c:numRef>
          </c:cat>
          <c:val>
            <c:numRef>
              <c:f>PPCF!$B$71:$H$71</c:f>
              <c:numCache>
                <c:formatCode>#,##0</c:formatCode>
                <c:ptCount val="7"/>
                <c:pt idx="0">
                  <c:v>8100</c:v>
                </c:pt>
                <c:pt idx="1">
                  <c:v>15000</c:v>
                </c:pt>
                <c:pt idx="2">
                  <c:v>64000</c:v>
                </c:pt>
                <c:pt idx="3">
                  <c:v>120000</c:v>
                </c:pt>
                <c:pt idx="4">
                  <c:v>140000</c:v>
                </c:pt>
                <c:pt idx="5">
                  <c:v>195000</c:v>
                </c:pt>
                <c:pt idx="6">
                  <c:v>195000</c:v>
                </c:pt>
              </c:numCache>
            </c:numRef>
          </c:val>
          <c:smooth val="0"/>
          <c:extLst>
            <c:ext xmlns:c16="http://schemas.microsoft.com/office/drawing/2014/chart" uri="{C3380CC4-5D6E-409C-BE32-E72D297353CC}">
              <c16:uniqueId val="{00000006-AE65-4D24-8ED6-A4D87DA8766C}"/>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Incremental pmts by AY/DY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6"/>
          <c:order val="6"/>
          <c:tx>
            <c:strRef>
              <c:f>PPCF!$A$12</c:f>
              <c:strCache>
                <c:ptCount val="1"/>
                <c:pt idx="0">
                  <c:v>2013</c:v>
                </c:pt>
              </c:strCache>
            </c:strRef>
          </c:tx>
          <c:spPr>
            <a:ln w="28575" cap="rnd">
              <a:solidFill>
                <a:schemeClr val="accent1">
                  <a:lumMod val="60000"/>
                </a:schemeClr>
              </a:solidFill>
              <a:round/>
            </a:ln>
            <a:effectLst/>
          </c:spPr>
          <c:marker>
            <c:symbol val="none"/>
          </c:marker>
          <c:val>
            <c:numRef>
              <c:f>PPCF!$B$12:$I$12</c:f>
              <c:numCache>
                <c:formatCode>#,##0</c:formatCode>
                <c:ptCount val="8"/>
                <c:pt idx="0">
                  <c:v>4520074.5016709287</c:v>
                </c:pt>
                <c:pt idx="1">
                  <c:v>6927654.0005309768</c:v>
                </c:pt>
                <c:pt idx="2">
                  <c:v>8267053.0257951533</c:v>
                </c:pt>
                <c:pt idx="3">
                  <c:v>7512494.6840781132</c:v>
                </c:pt>
                <c:pt idx="4">
                  <c:v>7674148.2369313575</c:v>
                </c:pt>
                <c:pt idx="5">
                  <c:v>4654498.3508123457</c:v>
                </c:pt>
                <c:pt idx="6">
                  <c:v>3322417.2162125856</c:v>
                </c:pt>
                <c:pt idx="7">
                  <c:v>2346447.4609099054</c:v>
                </c:pt>
              </c:numCache>
            </c:numRef>
          </c:val>
          <c:smooth val="0"/>
          <c:extLst>
            <c:ext xmlns:c16="http://schemas.microsoft.com/office/drawing/2014/chart" uri="{C3380CC4-5D6E-409C-BE32-E72D297353CC}">
              <c16:uniqueId val="{00000006-9B28-403A-B2E7-7ADE4CFE9610}"/>
            </c:ext>
          </c:extLst>
        </c:ser>
        <c:ser>
          <c:idx val="7"/>
          <c:order val="7"/>
          <c:tx>
            <c:strRef>
              <c:f>PPCF!$A$13</c:f>
              <c:strCache>
                <c:ptCount val="1"/>
                <c:pt idx="0">
                  <c:v>2014</c:v>
                </c:pt>
              </c:strCache>
            </c:strRef>
          </c:tx>
          <c:spPr>
            <a:ln w="28575" cap="rnd">
              <a:solidFill>
                <a:schemeClr val="accent2">
                  <a:lumMod val="60000"/>
                </a:schemeClr>
              </a:solidFill>
              <a:round/>
            </a:ln>
            <a:effectLst/>
          </c:spPr>
          <c:marker>
            <c:symbol val="none"/>
          </c:marker>
          <c:val>
            <c:numRef>
              <c:f>PPCF!$B$13:$I$13</c:f>
              <c:numCache>
                <c:formatCode>#,##0</c:formatCode>
                <c:ptCount val="8"/>
                <c:pt idx="0">
                  <c:v>6962898.6133634578</c:v>
                </c:pt>
                <c:pt idx="1">
                  <c:v>9233624.2537908405</c:v>
                </c:pt>
                <c:pt idx="2">
                  <c:v>7667456.1771370489</c:v>
                </c:pt>
                <c:pt idx="3">
                  <c:v>8784281.4461956657</c:v>
                </c:pt>
                <c:pt idx="4">
                  <c:v>6956369.2388238814</c:v>
                </c:pt>
                <c:pt idx="5">
                  <c:v>9032983.0470190849</c:v>
                </c:pt>
                <c:pt idx="6">
                  <c:v>5073636.6065928508</c:v>
                </c:pt>
                <c:pt idx="7">
                  <c:v>2180553.786973991</c:v>
                </c:pt>
              </c:numCache>
            </c:numRef>
          </c:val>
          <c:smooth val="0"/>
          <c:extLst>
            <c:ext xmlns:c16="http://schemas.microsoft.com/office/drawing/2014/chart" uri="{C3380CC4-5D6E-409C-BE32-E72D297353CC}">
              <c16:uniqueId val="{00000007-9B28-403A-B2E7-7ADE4CFE9610}"/>
            </c:ext>
          </c:extLst>
        </c:ser>
        <c:ser>
          <c:idx val="8"/>
          <c:order val="8"/>
          <c:tx>
            <c:strRef>
              <c:f>PPCF!$A$14</c:f>
              <c:strCache>
                <c:ptCount val="1"/>
                <c:pt idx="0">
                  <c:v>2015</c:v>
                </c:pt>
              </c:strCache>
            </c:strRef>
          </c:tx>
          <c:spPr>
            <a:ln w="28575" cap="rnd">
              <a:solidFill>
                <a:schemeClr val="accent3">
                  <a:lumMod val="60000"/>
                </a:schemeClr>
              </a:solidFill>
              <a:round/>
            </a:ln>
            <a:effectLst/>
          </c:spPr>
          <c:marker>
            <c:symbol val="none"/>
          </c:marker>
          <c:val>
            <c:numRef>
              <c:f>PPCF!$B$14:$I$14</c:f>
              <c:numCache>
                <c:formatCode>#,##0</c:formatCode>
                <c:ptCount val="8"/>
                <c:pt idx="0">
                  <c:v>6946066.9220716404</c:v>
                </c:pt>
                <c:pt idx="1">
                  <c:v>12707295.051942306</c:v>
                </c:pt>
                <c:pt idx="2">
                  <c:v>10810809.978524808</c:v>
                </c:pt>
                <c:pt idx="3">
                  <c:v>10761231.34612444</c:v>
                </c:pt>
                <c:pt idx="4">
                  <c:v>15773732.028437654</c:v>
                </c:pt>
                <c:pt idx="5">
                  <c:v>10495914.967019515</c:v>
                </c:pt>
                <c:pt idx="6">
                  <c:v>5026767.4796928046</c:v>
                </c:pt>
                <c:pt idx="7">
                  <c:v>3156196.1533334521</c:v>
                </c:pt>
              </c:numCache>
            </c:numRef>
          </c:val>
          <c:smooth val="0"/>
          <c:extLst>
            <c:ext xmlns:c16="http://schemas.microsoft.com/office/drawing/2014/chart" uri="{C3380CC4-5D6E-409C-BE32-E72D297353CC}">
              <c16:uniqueId val="{00000008-9B28-403A-B2E7-7ADE4CFE9610}"/>
            </c:ext>
          </c:extLst>
        </c:ser>
        <c:ser>
          <c:idx val="9"/>
          <c:order val="9"/>
          <c:tx>
            <c:strRef>
              <c:f>PPCF!$A$15</c:f>
              <c:strCache>
                <c:ptCount val="1"/>
                <c:pt idx="0">
                  <c:v>2016</c:v>
                </c:pt>
              </c:strCache>
            </c:strRef>
          </c:tx>
          <c:spPr>
            <a:ln w="28575" cap="rnd">
              <a:solidFill>
                <a:schemeClr val="accent4">
                  <a:lumMod val="60000"/>
                </a:schemeClr>
              </a:solidFill>
              <a:round/>
            </a:ln>
            <a:effectLst/>
          </c:spPr>
          <c:marker>
            <c:symbol val="none"/>
          </c:marker>
          <c:val>
            <c:numRef>
              <c:f>PPCF!$B$15:$I$15</c:f>
              <c:numCache>
                <c:formatCode>#,##0</c:formatCode>
                <c:ptCount val="8"/>
                <c:pt idx="0">
                  <c:v>8180156.0828257529</c:v>
                </c:pt>
                <c:pt idx="1">
                  <c:v>11136666.603525538</c:v>
                </c:pt>
                <c:pt idx="2">
                  <c:v>13478369.669342091</c:v>
                </c:pt>
                <c:pt idx="3">
                  <c:v>14895004.506752387</c:v>
                </c:pt>
                <c:pt idx="4">
                  <c:v>13832597.5745025</c:v>
                </c:pt>
                <c:pt idx="5">
                  <c:v>10129946.083563782</c:v>
                </c:pt>
                <c:pt idx="6">
                  <c:v>6471068.3710300587</c:v>
                </c:pt>
              </c:numCache>
            </c:numRef>
          </c:val>
          <c:smooth val="0"/>
          <c:extLst>
            <c:ext xmlns:c16="http://schemas.microsoft.com/office/drawing/2014/chart" uri="{C3380CC4-5D6E-409C-BE32-E72D297353CC}">
              <c16:uniqueId val="{00000009-9B28-403A-B2E7-7ADE4CFE9610}"/>
            </c:ext>
          </c:extLst>
        </c:ser>
        <c:ser>
          <c:idx val="10"/>
          <c:order val="10"/>
          <c:tx>
            <c:strRef>
              <c:f>PPCF!$A$16</c:f>
              <c:strCache>
                <c:ptCount val="1"/>
                <c:pt idx="0">
                  <c:v>2017</c:v>
                </c:pt>
              </c:strCache>
            </c:strRef>
          </c:tx>
          <c:spPr>
            <a:ln w="28575" cap="rnd">
              <a:solidFill>
                <a:schemeClr val="accent5">
                  <a:lumMod val="60000"/>
                </a:schemeClr>
              </a:solidFill>
              <a:round/>
            </a:ln>
            <a:effectLst/>
          </c:spPr>
          <c:marker>
            <c:symbol val="none"/>
          </c:marker>
          <c:val>
            <c:numRef>
              <c:f>PPCF!$B$16:$I$16</c:f>
              <c:numCache>
                <c:formatCode>#,##0</c:formatCode>
                <c:ptCount val="8"/>
                <c:pt idx="0">
                  <c:v>11286172.973975299</c:v>
                </c:pt>
                <c:pt idx="1">
                  <c:v>11897457.672265682</c:v>
                </c:pt>
                <c:pt idx="2">
                  <c:v>14683845.512428684</c:v>
                </c:pt>
                <c:pt idx="3">
                  <c:v>17214443.3503391</c:v>
                </c:pt>
                <c:pt idx="4">
                  <c:v>16325194.110754006</c:v>
                </c:pt>
                <c:pt idx="5">
                  <c:v>15537109.163784504</c:v>
                </c:pt>
              </c:numCache>
            </c:numRef>
          </c:val>
          <c:smooth val="0"/>
          <c:extLst>
            <c:ext xmlns:c16="http://schemas.microsoft.com/office/drawing/2014/chart" uri="{C3380CC4-5D6E-409C-BE32-E72D297353CC}">
              <c16:uniqueId val="{0000000A-9B28-403A-B2E7-7ADE4CFE9610}"/>
            </c:ext>
          </c:extLst>
        </c:ser>
        <c:ser>
          <c:idx val="11"/>
          <c:order val="11"/>
          <c:tx>
            <c:strRef>
              <c:f>PPCF!$A$17</c:f>
              <c:strCache>
                <c:ptCount val="1"/>
                <c:pt idx="0">
                  <c:v>2018</c:v>
                </c:pt>
              </c:strCache>
            </c:strRef>
          </c:tx>
          <c:spPr>
            <a:ln w="28575" cap="rnd">
              <a:solidFill>
                <a:schemeClr val="accent6">
                  <a:lumMod val="60000"/>
                </a:schemeClr>
              </a:solidFill>
              <a:round/>
            </a:ln>
            <a:effectLst/>
          </c:spPr>
          <c:marker>
            <c:symbol val="none"/>
          </c:marker>
          <c:val>
            <c:numRef>
              <c:f>PPCF!$B$17:$I$17</c:f>
              <c:numCache>
                <c:formatCode>#,##0</c:formatCode>
                <c:ptCount val="8"/>
                <c:pt idx="0">
                  <c:v>12176481.080389494</c:v>
                </c:pt>
                <c:pt idx="1">
                  <c:v>13560569.721045243</c:v>
                </c:pt>
                <c:pt idx="2">
                  <c:v>11726749.449898258</c:v>
                </c:pt>
                <c:pt idx="3">
                  <c:v>16661405.620947029</c:v>
                </c:pt>
                <c:pt idx="4">
                  <c:v>14703509.342952458</c:v>
                </c:pt>
              </c:numCache>
            </c:numRef>
          </c:val>
          <c:smooth val="0"/>
          <c:extLst>
            <c:ext xmlns:c16="http://schemas.microsoft.com/office/drawing/2014/chart" uri="{C3380CC4-5D6E-409C-BE32-E72D297353CC}">
              <c16:uniqueId val="{0000000B-9B28-403A-B2E7-7ADE4CFE9610}"/>
            </c:ext>
          </c:extLst>
        </c:ser>
        <c:ser>
          <c:idx val="12"/>
          <c:order val="12"/>
          <c:tx>
            <c:strRef>
              <c:f>PPCF!$A$18</c:f>
              <c:strCache>
                <c:ptCount val="1"/>
                <c:pt idx="0">
                  <c:v>2019</c:v>
                </c:pt>
              </c:strCache>
            </c:strRef>
          </c:tx>
          <c:spPr>
            <a:ln w="28575" cap="rnd">
              <a:solidFill>
                <a:schemeClr val="accent1">
                  <a:lumMod val="80000"/>
                  <a:lumOff val="20000"/>
                </a:schemeClr>
              </a:solidFill>
              <a:round/>
            </a:ln>
            <a:effectLst/>
          </c:spPr>
          <c:marker>
            <c:symbol val="none"/>
          </c:marker>
          <c:val>
            <c:numRef>
              <c:f>PPCF!$B$18:$I$18</c:f>
              <c:numCache>
                <c:formatCode>#,##0</c:formatCode>
                <c:ptCount val="8"/>
                <c:pt idx="0">
                  <c:v>7628009.8882398931</c:v>
                </c:pt>
                <c:pt idx="1">
                  <c:v>10867716.003317777</c:v>
                </c:pt>
                <c:pt idx="2">
                  <c:v>10048470.368244551</c:v>
                </c:pt>
                <c:pt idx="3">
                  <c:v>12099985.779776487</c:v>
                </c:pt>
              </c:numCache>
            </c:numRef>
          </c:val>
          <c:smooth val="0"/>
          <c:extLst>
            <c:ext xmlns:c16="http://schemas.microsoft.com/office/drawing/2014/chart" uri="{C3380CC4-5D6E-409C-BE32-E72D297353CC}">
              <c16:uniqueId val="{0000000C-9B28-403A-B2E7-7ADE4CFE9610}"/>
            </c:ext>
          </c:extLst>
        </c:ser>
        <c:ser>
          <c:idx val="13"/>
          <c:order val="13"/>
          <c:tx>
            <c:strRef>
              <c:f>PPCF!$A$19</c:f>
              <c:strCache>
                <c:ptCount val="1"/>
                <c:pt idx="0">
                  <c:v>2020</c:v>
                </c:pt>
              </c:strCache>
            </c:strRef>
          </c:tx>
          <c:spPr>
            <a:ln w="28575" cap="rnd">
              <a:solidFill>
                <a:schemeClr val="accent2">
                  <a:lumMod val="80000"/>
                  <a:lumOff val="20000"/>
                </a:schemeClr>
              </a:solidFill>
              <a:round/>
            </a:ln>
            <a:effectLst/>
          </c:spPr>
          <c:marker>
            <c:symbol val="none"/>
          </c:marker>
          <c:val>
            <c:numRef>
              <c:f>PPCF!$B$19:$I$19</c:f>
              <c:numCache>
                <c:formatCode>#,##0</c:formatCode>
                <c:ptCount val="8"/>
                <c:pt idx="0">
                  <c:v>6135786.5384566905</c:v>
                </c:pt>
                <c:pt idx="1">
                  <c:v>10686905.82656692</c:v>
                </c:pt>
                <c:pt idx="2">
                  <c:v>10742783.160712685</c:v>
                </c:pt>
              </c:numCache>
            </c:numRef>
          </c:val>
          <c:smooth val="0"/>
          <c:extLst>
            <c:ext xmlns:c16="http://schemas.microsoft.com/office/drawing/2014/chart" uri="{C3380CC4-5D6E-409C-BE32-E72D297353CC}">
              <c16:uniqueId val="{0000000D-9B28-403A-B2E7-7ADE4CFE9610}"/>
            </c:ext>
          </c:extLst>
        </c:ser>
        <c:ser>
          <c:idx val="14"/>
          <c:order val="14"/>
          <c:tx>
            <c:strRef>
              <c:f>PPCF!$A$20</c:f>
              <c:strCache>
                <c:ptCount val="1"/>
                <c:pt idx="0">
                  <c:v>2021</c:v>
                </c:pt>
              </c:strCache>
            </c:strRef>
          </c:tx>
          <c:spPr>
            <a:ln w="28575" cap="rnd">
              <a:solidFill>
                <a:schemeClr val="accent3">
                  <a:lumMod val="80000"/>
                  <a:lumOff val="20000"/>
                </a:schemeClr>
              </a:solidFill>
              <a:round/>
            </a:ln>
            <a:effectLst/>
          </c:spPr>
          <c:marker>
            <c:symbol val="none"/>
          </c:marker>
          <c:val>
            <c:numRef>
              <c:f>PPCF!$B$20:$I$20</c:f>
              <c:numCache>
                <c:formatCode>#,##0</c:formatCode>
                <c:ptCount val="8"/>
                <c:pt idx="0">
                  <c:v>5431109.0108103668</c:v>
                </c:pt>
                <c:pt idx="1">
                  <c:v>7533988.0316171516</c:v>
                </c:pt>
              </c:numCache>
            </c:numRef>
          </c:val>
          <c:smooth val="0"/>
          <c:extLst>
            <c:ext xmlns:c16="http://schemas.microsoft.com/office/drawing/2014/chart" uri="{C3380CC4-5D6E-409C-BE32-E72D297353CC}">
              <c16:uniqueId val="{0000000E-9B28-403A-B2E7-7ADE4CFE9610}"/>
            </c:ext>
          </c:extLst>
        </c:ser>
        <c:ser>
          <c:idx val="15"/>
          <c:order val="15"/>
          <c:tx>
            <c:strRef>
              <c:f>PPCF!$A$21</c:f>
              <c:strCache>
                <c:ptCount val="1"/>
                <c:pt idx="0">
                  <c:v>2022</c:v>
                </c:pt>
              </c:strCache>
            </c:strRef>
          </c:tx>
          <c:spPr>
            <a:ln w="28575" cap="rnd">
              <a:solidFill>
                <a:schemeClr val="accent4">
                  <a:lumMod val="80000"/>
                  <a:lumOff val="20000"/>
                </a:schemeClr>
              </a:solidFill>
              <a:round/>
            </a:ln>
            <a:effectLst/>
          </c:spPr>
          <c:marker>
            <c:symbol val="none"/>
          </c:marker>
          <c:val>
            <c:numRef>
              <c:f>PPCF!$B$21:$I$21</c:f>
              <c:numCache>
                <c:formatCode>#,##0</c:formatCode>
                <c:ptCount val="8"/>
                <c:pt idx="0">
                  <c:v>4100265.6813938832</c:v>
                </c:pt>
              </c:numCache>
            </c:numRef>
          </c:val>
          <c:smooth val="0"/>
          <c:extLst>
            <c:ext xmlns:c16="http://schemas.microsoft.com/office/drawing/2014/chart" uri="{C3380CC4-5D6E-409C-BE32-E72D297353CC}">
              <c16:uniqueId val="{0000000F-9B28-403A-B2E7-7ADE4CFE9610}"/>
            </c:ext>
          </c:extLst>
        </c:ser>
        <c:dLbls>
          <c:showLegendKey val="0"/>
          <c:showVal val="0"/>
          <c:showCatName val="0"/>
          <c:showSerName val="0"/>
          <c:showPercent val="0"/>
          <c:showBubbleSize val="0"/>
        </c:dLbls>
        <c:smooth val="0"/>
        <c:axId val="498922016"/>
        <c:axId val="674146512"/>
        <c:extLst>
          <c:ext xmlns:c15="http://schemas.microsoft.com/office/drawing/2012/chart" uri="{02D57815-91ED-43cb-92C2-25804820EDAC}">
            <c15:filteredLineSeries>
              <c15:ser>
                <c:idx val="0"/>
                <c:order val="0"/>
                <c:tx>
                  <c:strRef>
                    <c:extLst>
                      <c:ext uri="{02D57815-91ED-43cb-92C2-25804820EDAC}">
                        <c15:formulaRef>
                          <c15:sqref>PPCF!$A$6</c15:sqref>
                        </c15:formulaRef>
                      </c:ext>
                    </c:extLst>
                    <c:strCache>
                      <c:ptCount val="1"/>
                      <c:pt idx="0">
                        <c:v>2007</c:v>
                      </c:pt>
                    </c:strCache>
                  </c:strRef>
                </c:tx>
                <c:spPr>
                  <a:ln w="28575" cap="rnd">
                    <a:solidFill>
                      <a:schemeClr val="accent1"/>
                    </a:solidFill>
                    <a:round/>
                  </a:ln>
                  <a:effectLst/>
                </c:spPr>
                <c:marker>
                  <c:symbol val="none"/>
                </c:marker>
                <c:val>
                  <c:numRef>
                    <c:extLst>
                      <c:ext uri="{02D57815-91ED-43cb-92C2-25804820EDAC}">
                        <c15:formulaRef>
                          <c15:sqref>PPCF!$B$6:$I$6</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9B28-403A-B2E7-7ADE4CFE9610}"/>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PPCF!$A$7</c15:sqref>
                        </c15:formulaRef>
                      </c:ext>
                    </c:extLst>
                    <c:strCache>
                      <c:ptCount val="1"/>
                      <c:pt idx="0">
                        <c:v>2008</c:v>
                      </c:pt>
                    </c:strCache>
                  </c:strRef>
                </c:tx>
                <c:spPr>
                  <a:ln w="28575" cap="rnd">
                    <a:solidFill>
                      <a:schemeClr val="accent2"/>
                    </a:solidFill>
                    <a:round/>
                  </a:ln>
                  <a:effectLst/>
                </c:spPr>
                <c:marker>
                  <c:symbol val="none"/>
                </c:marker>
                <c:val>
                  <c:numRef>
                    <c:extLst xmlns:c15="http://schemas.microsoft.com/office/drawing/2012/chart">
                      <c:ext xmlns:c15="http://schemas.microsoft.com/office/drawing/2012/chart" uri="{02D57815-91ED-43cb-92C2-25804820EDAC}">
                        <c15:formulaRef>
                          <c15:sqref>PPCF!$B$7:$I$7</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1-9B28-403A-B2E7-7ADE4CFE9610}"/>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PPCF!$A$8</c15:sqref>
                        </c15:formulaRef>
                      </c:ext>
                    </c:extLst>
                    <c:strCache>
                      <c:ptCount val="1"/>
                      <c:pt idx="0">
                        <c:v>2009</c:v>
                      </c:pt>
                    </c:strCache>
                  </c:strRef>
                </c:tx>
                <c:spPr>
                  <a:ln w="28575" cap="rnd">
                    <a:solidFill>
                      <a:schemeClr val="accent3"/>
                    </a:solidFill>
                    <a:round/>
                  </a:ln>
                  <a:effectLst/>
                </c:spPr>
                <c:marker>
                  <c:symbol val="none"/>
                </c:marker>
                <c:val>
                  <c:numRef>
                    <c:extLst xmlns:c15="http://schemas.microsoft.com/office/drawing/2012/chart">
                      <c:ext xmlns:c15="http://schemas.microsoft.com/office/drawing/2012/chart" uri="{02D57815-91ED-43cb-92C2-25804820EDAC}">
                        <c15:formulaRef>
                          <c15:sqref>PPCF!$B$8:$I$8</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2-9B28-403A-B2E7-7ADE4CFE9610}"/>
                  </c:ext>
                </c:extLst>
              </c15:ser>
            </c15:filteredLineSeries>
            <c15:filteredLineSeries>
              <c15:ser>
                <c:idx val="3"/>
                <c:order val="3"/>
                <c:tx>
                  <c:strRef>
                    <c:extLst xmlns:c15="http://schemas.microsoft.com/office/drawing/2012/chart">
                      <c:ext xmlns:c15="http://schemas.microsoft.com/office/drawing/2012/chart" uri="{02D57815-91ED-43cb-92C2-25804820EDAC}">
                        <c15:formulaRef>
                          <c15:sqref>PPCF!$A$9</c15:sqref>
                        </c15:formulaRef>
                      </c:ext>
                    </c:extLst>
                    <c:strCache>
                      <c:ptCount val="1"/>
                      <c:pt idx="0">
                        <c:v>2010</c:v>
                      </c:pt>
                    </c:strCache>
                  </c:strRef>
                </c:tx>
                <c:spPr>
                  <a:ln w="28575" cap="rnd">
                    <a:solidFill>
                      <a:schemeClr val="accent4"/>
                    </a:solidFill>
                    <a:round/>
                  </a:ln>
                  <a:effectLst/>
                </c:spPr>
                <c:marker>
                  <c:symbol val="none"/>
                </c:marker>
                <c:val>
                  <c:numRef>
                    <c:extLst xmlns:c15="http://schemas.microsoft.com/office/drawing/2012/chart">
                      <c:ext xmlns:c15="http://schemas.microsoft.com/office/drawing/2012/chart" uri="{02D57815-91ED-43cb-92C2-25804820EDAC}">
                        <c15:formulaRef>
                          <c15:sqref>PPCF!$B$9:$I$9</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3-9B28-403A-B2E7-7ADE4CFE9610}"/>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PPCF!$A$10</c15:sqref>
                        </c15:formulaRef>
                      </c:ext>
                    </c:extLst>
                    <c:strCache>
                      <c:ptCount val="1"/>
                      <c:pt idx="0">
                        <c:v>2011</c:v>
                      </c:pt>
                    </c:strCache>
                  </c:strRef>
                </c:tx>
                <c:spPr>
                  <a:ln w="28575" cap="rnd">
                    <a:solidFill>
                      <a:schemeClr val="accent5"/>
                    </a:solidFill>
                    <a:round/>
                  </a:ln>
                  <a:effectLst/>
                </c:spPr>
                <c:marker>
                  <c:symbol val="none"/>
                </c:marker>
                <c:val>
                  <c:numRef>
                    <c:extLst xmlns:c15="http://schemas.microsoft.com/office/drawing/2012/chart">
                      <c:ext xmlns:c15="http://schemas.microsoft.com/office/drawing/2012/chart" uri="{02D57815-91ED-43cb-92C2-25804820EDAC}">
                        <c15:formulaRef>
                          <c15:sqref>PPCF!$B$10:$I$10</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4-9B28-403A-B2E7-7ADE4CFE9610}"/>
                  </c:ext>
                </c:extLst>
              </c15:ser>
            </c15:filteredLineSeries>
            <c15:filteredLineSeries>
              <c15:ser>
                <c:idx val="5"/>
                <c:order val="5"/>
                <c:tx>
                  <c:strRef>
                    <c:extLst xmlns:c15="http://schemas.microsoft.com/office/drawing/2012/chart">
                      <c:ext xmlns:c15="http://schemas.microsoft.com/office/drawing/2012/chart" uri="{02D57815-91ED-43cb-92C2-25804820EDAC}">
                        <c15:formulaRef>
                          <c15:sqref>PPCF!$A$11</c15:sqref>
                        </c15:formulaRef>
                      </c:ext>
                    </c:extLst>
                    <c:strCache>
                      <c:ptCount val="1"/>
                      <c:pt idx="0">
                        <c:v>2012</c:v>
                      </c:pt>
                    </c:strCache>
                  </c:strRef>
                </c:tx>
                <c:spPr>
                  <a:ln w="28575" cap="rnd">
                    <a:solidFill>
                      <a:schemeClr val="accent6"/>
                    </a:solidFill>
                    <a:round/>
                  </a:ln>
                  <a:effectLst/>
                </c:spPr>
                <c:marker>
                  <c:symbol val="none"/>
                </c:marker>
                <c:val>
                  <c:numRef>
                    <c:extLst xmlns:c15="http://schemas.microsoft.com/office/drawing/2012/chart">
                      <c:ext xmlns:c15="http://schemas.microsoft.com/office/drawing/2012/chart" uri="{02D57815-91ED-43cb-92C2-25804820EDAC}">
                        <c15:formulaRef>
                          <c15:sqref>PPCF!$B$11:$I$11</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5-9B28-403A-B2E7-7ADE4CFE9610}"/>
                  </c:ext>
                </c:extLst>
              </c15:ser>
            </c15:filteredLineSeries>
          </c:ext>
        </c:extLst>
      </c:lineChart>
      <c:catAx>
        <c:axId val="49892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4146512"/>
        <c:crosses val="autoZero"/>
        <c:auto val="1"/>
        <c:lblAlgn val="ctr"/>
        <c:lblOffset val="100"/>
        <c:noMultiLvlLbl val="0"/>
      </c:catAx>
      <c:valAx>
        <c:axId val="67414651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89220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Incremental finalisations by AY/DY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6"/>
          <c:order val="6"/>
          <c:tx>
            <c:strRef>
              <c:f>PPCF!$A$32</c:f>
              <c:strCache>
                <c:ptCount val="1"/>
                <c:pt idx="0">
                  <c:v>2013</c:v>
                </c:pt>
              </c:strCache>
            </c:strRef>
          </c:tx>
          <c:spPr>
            <a:ln w="28575" cap="rnd">
              <a:solidFill>
                <a:schemeClr val="accent1">
                  <a:lumMod val="60000"/>
                </a:schemeClr>
              </a:solidFill>
              <a:round/>
            </a:ln>
            <a:effectLst/>
          </c:spPr>
          <c:marker>
            <c:symbol val="none"/>
          </c:marker>
          <c:val>
            <c:numRef>
              <c:f>PPCF!$B$32:$I$32</c:f>
              <c:numCache>
                <c:formatCode>#,##0</c:formatCode>
                <c:ptCount val="8"/>
                <c:pt idx="0">
                  <c:v>503</c:v>
                </c:pt>
                <c:pt idx="1">
                  <c:v>591</c:v>
                </c:pt>
                <c:pt idx="2">
                  <c:v>152</c:v>
                </c:pt>
                <c:pt idx="3">
                  <c:v>66</c:v>
                </c:pt>
                <c:pt idx="4">
                  <c:v>45</c:v>
                </c:pt>
                <c:pt idx="5">
                  <c:v>27</c:v>
                </c:pt>
                <c:pt idx="6">
                  <c:v>16</c:v>
                </c:pt>
                <c:pt idx="7">
                  <c:v>9</c:v>
                </c:pt>
              </c:numCache>
            </c:numRef>
          </c:val>
          <c:smooth val="0"/>
          <c:extLst>
            <c:ext xmlns:c16="http://schemas.microsoft.com/office/drawing/2014/chart" uri="{C3380CC4-5D6E-409C-BE32-E72D297353CC}">
              <c16:uniqueId val="{00000006-4F39-4C13-AA1B-8A21FF593F38}"/>
            </c:ext>
          </c:extLst>
        </c:ser>
        <c:ser>
          <c:idx val="7"/>
          <c:order val="7"/>
          <c:tx>
            <c:strRef>
              <c:f>PPCF!$A$33</c:f>
              <c:strCache>
                <c:ptCount val="1"/>
                <c:pt idx="0">
                  <c:v>2014</c:v>
                </c:pt>
              </c:strCache>
            </c:strRef>
          </c:tx>
          <c:spPr>
            <a:ln w="28575" cap="rnd">
              <a:solidFill>
                <a:schemeClr val="accent2">
                  <a:lumMod val="60000"/>
                </a:schemeClr>
              </a:solidFill>
              <a:round/>
            </a:ln>
            <a:effectLst/>
          </c:spPr>
          <c:marker>
            <c:symbol val="none"/>
          </c:marker>
          <c:val>
            <c:numRef>
              <c:f>PPCF!$B$33:$I$33</c:f>
              <c:numCache>
                <c:formatCode>#,##0</c:formatCode>
                <c:ptCount val="8"/>
                <c:pt idx="0">
                  <c:v>630</c:v>
                </c:pt>
                <c:pt idx="1">
                  <c:v>558</c:v>
                </c:pt>
                <c:pt idx="2">
                  <c:v>148</c:v>
                </c:pt>
                <c:pt idx="3">
                  <c:v>78</c:v>
                </c:pt>
                <c:pt idx="4">
                  <c:v>57</c:v>
                </c:pt>
                <c:pt idx="5">
                  <c:v>33</c:v>
                </c:pt>
                <c:pt idx="6">
                  <c:v>18</c:v>
                </c:pt>
                <c:pt idx="7">
                  <c:v>12</c:v>
                </c:pt>
              </c:numCache>
            </c:numRef>
          </c:val>
          <c:smooth val="0"/>
          <c:extLst>
            <c:ext xmlns:c16="http://schemas.microsoft.com/office/drawing/2014/chart" uri="{C3380CC4-5D6E-409C-BE32-E72D297353CC}">
              <c16:uniqueId val="{00000007-4F39-4C13-AA1B-8A21FF593F38}"/>
            </c:ext>
          </c:extLst>
        </c:ser>
        <c:ser>
          <c:idx val="8"/>
          <c:order val="8"/>
          <c:tx>
            <c:strRef>
              <c:f>PPCF!$A$34</c:f>
              <c:strCache>
                <c:ptCount val="1"/>
                <c:pt idx="0">
                  <c:v>2015</c:v>
                </c:pt>
              </c:strCache>
            </c:strRef>
          </c:tx>
          <c:spPr>
            <a:ln w="28575" cap="rnd">
              <a:solidFill>
                <a:schemeClr val="accent3">
                  <a:lumMod val="60000"/>
                </a:schemeClr>
              </a:solidFill>
              <a:round/>
            </a:ln>
            <a:effectLst/>
          </c:spPr>
          <c:marker>
            <c:symbol val="none"/>
          </c:marker>
          <c:val>
            <c:numRef>
              <c:f>PPCF!$B$34:$I$34</c:f>
              <c:numCache>
                <c:formatCode>#,##0</c:formatCode>
                <c:ptCount val="8"/>
                <c:pt idx="0">
                  <c:v>768</c:v>
                </c:pt>
                <c:pt idx="1">
                  <c:v>627</c:v>
                </c:pt>
                <c:pt idx="2">
                  <c:v>162</c:v>
                </c:pt>
                <c:pt idx="3">
                  <c:v>82</c:v>
                </c:pt>
                <c:pt idx="4">
                  <c:v>73</c:v>
                </c:pt>
                <c:pt idx="5">
                  <c:v>45</c:v>
                </c:pt>
                <c:pt idx="6">
                  <c:v>27</c:v>
                </c:pt>
                <c:pt idx="7">
                  <c:v>18</c:v>
                </c:pt>
              </c:numCache>
            </c:numRef>
          </c:val>
          <c:smooth val="0"/>
          <c:extLst>
            <c:ext xmlns:c16="http://schemas.microsoft.com/office/drawing/2014/chart" uri="{C3380CC4-5D6E-409C-BE32-E72D297353CC}">
              <c16:uniqueId val="{00000008-4F39-4C13-AA1B-8A21FF593F38}"/>
            </c:ext>
          </c:extLst>
        </c:ser>
        <c:ser>
          <c:idx val="9"/>
          <c:order val="9"/>
          <c:tx>
            <c:strRef>
              <c:f>PPCF!$A$35</c:f>
              <c:strCache>
                <c:ptCount val="1"/>
                <c:pt idx="0">
                  <c:v>2016</c:v>
                </c:pt>
              </c:strCache>
            </c:strRef>
          </c:tx>
          <c:spPr>
            <a:ln w="28575" cap="rnd">
              <a:solidFill>
                <a:schemeClr val="accent4">
                  <a:lumMod val="60000"/>
                </a:schemeClr>
              </a:solidFill>
              <a:round/>
            </a:ln>
            <a:effectLst/>
          </c:spPr>
          <c:marker>
            <c:symbol val="none"/>
          </c:marker>
          <c:val>
            <c:numRef>
              <c:f>PPCF!$B$35:$I$35</c:f>
              <c:numCache>
                <c:formatCode>#,##0</c:formatCode>
                <c:ptCount val="8"/>
                <c:pt idx="0">
                  <c:v>914</c:v>
                </c:pt>
                <c:pt idx="1">
                  <c:v>877</c:v>
                </c:pt>
                <c:pt idx="2">
                  <c:v>224</c:v>
                </c:pt>
                <c:pt idx="3">
                  <c:v>112</c:v>
                </c:pt>
                <c:pt idx="4">
                  <c:v>99</c:v>
                </c:pt>
                <c:pt idx="5">
                  <c:v>62</c:v>
                </c:pt>
                <c:pt idx="6">
                  <c:v>30</c:v>
                </c:pt>
              </c:numCache>
            </c:numRef>
          </c:val>
          <c:smooth val="0"/>
          <c:extLst>
            <c:ext xmlns:c16="http://schemas.microsoft.com/office/drawing/2014/chart" uri="{C3380CC4-5D6E-409C-BE32-E72D297353CC}">
              <c16:uniqueId val="{00000009-4F39-4C13-AA1B-8A21FF593F38}"/>
            </c:ext>
          </c:extLst>
        </c:ser>
        <c:ser>
          <c:idx val="10"/>
          <c:order val="10"/>
          <c:tx>
            <c:strRef>
              <c:f>PPCF!$A$36</c:f>
              <c:strCache>
                <c:ptCount val="1"/>
                <c:pt idx="0">
                  <c:v>2017</c:v>
                </c:pt>
              </c:strCache>
            </c:strRef>
          </c:tx>
          <c:spPr>
            <a:ln w="28575" cap="rnd">
              <a:solidFill>
                <a:schemeClr val="accent5">
                  <a:lumMod val="60000"/>
                </a:schemeClr>
              </a:solidFill>
              <a:round/>
            </a:ln>
            <a:effectLst/>
          </c:spPr>
          <c:marker>
            <c:symbol val="none"/>
          </c:marker>
          <c:val>
            <c:numRef>
              <c:f>PPCF!$B$36:$I$36</c:f>
              <c:numCache>
                <c:formatCode>#,##0</c:formatCode>
                <c:ptCount val="8"/>
                <c:pt idx="0">
                  <c:v>1243</c:v>
                </c:pt>
                <c:pt idx="1">
                  <c:v>884</c:v>
                </c:pt>
                <c:pt idx="2">
                  <c:v>279</c:v>
                </c:pt>
                <c:pt idx="3">
                  <c:v>147</c:v>
                </c:pt>
                <c:pt idx="4">
                  <c:v>114</c:v>
                </c:pt>
                <c:pt idx="5">
                  <c:v>69</c:v>
                </c:pt>
              </c:numCache>
            </c:numRef>
          </c:val>
          <c:smooth val="0"/>
          <c:extLst>
            <c:ext xmlns:c16="http://schemas.microsoft.com/office/drawing/2014/chart" uri="{C3380CC4-5D6E-409C-BE32-E72D297353CC}">
              <c16:uniqueId val="{0000000A-4F39-4C13-AA1B-8A21FF593F38}"/>
            </c:ext>
          </c:extLst>
        </c:ser>
        <c:ser>
          <c:idx val="11"/>
          <c:order val="11"/>
          <c:tx>
            <c:strRef>
              <c:f>PPCF!$A$37</c:f>
              <c:strCache>
                <c:ptCount val="1"/>
                <c:pt idx="0">
                  <c:v>2018</c:v>
                </c:pt>
              </c:strCache>
            </c:strRef>
          </c:tx>
          <c:spPr>
            <a:ln w="28575" cap="rnd">
              <a:solidFill>
                <a:schemeClr val="accent6">
                  <a:lumMod val="60000"/>
                </a:schemeClr>
              </a:solidFill>
              <a:round/>
            </a:ln>
            <a:effectLst/>
          </c:spPr>
          <c:marker>
            <c:symbol val="none"/>
          </c:marker>
          <c:val>
            <c:numRef>
              <c:f>PPCF!$B$37:$I$37</c:f>
              <c:numCache>
                <c:formatCode>#,##0</c:formatCode>
                <c:ptCount val="8"/>
                <c:pt idx="0">
                  <c:v>1141</c:v>
                </c:pt>
                <c:pt idx="1">
                  <c:v>922</c:v>
                </c:pt>
                <c:pt idx="2">
                  <c:v>235</c:v>
                </c:pt>
                <c:pt idx="3">
                  <c:v>136</c:v>
                </c:pt>
                <c:pt idx="4">
                  <c:v>104</c:v>
                </c:pt>
              </c:numCache>
            </c:numRef>
          </c:val>
          <c:smooth val="0"/>
          <c:extLst>
            <c:ext xmlns:c16="http://schemas.microsoft.com/office/drawing/2014/chart" uri="{C3380CC4-5D6E-409C-BE32-E72D297353CC}">
              <c16:uniqueId val="{0000000B-4F39-4C13-AA1B-8A21FF593F38}"/>
            </c:ext>
          </c:extLst>
        </c:ser>
        <c:ser>
          <c:idx val="12"/>
          <c:order val="12"/>
          <c:tx>
            <c:strRef>
              <c:f>PPCF!$A$38</c:f>
              <c:strCache>
                <c:ptCount val="1"/>
                <c:pt idx="0">
                  <c:v>2019</c:v>
                </c:pt>
              </c:strCache>
            </c:strRef>
          </c:tx>
          <c:spPr>
            <a:ln w="28575" cap="rnd">
              <a:solidFill>
                <a:schemeClr val="accent1">
                  <a:lumMod val="80000"/>
                  <a:lumOff val="20000"/>
                </a:schemeClr>
              </a:solidFill>
              <a:round/>
            </a:ln>
            <a:effectLst/>
          </c:spPr>
          <c:marker>
            <c:symbol val="none"/>
          </c:marker>
          <c:val>
            <c:numRef>
              <c:f>PPCF!$B$38:$I$38</c:f>
              <c:numCache>
                <c:formatCode>#,##0</c:formatCode>
                <c:ptCount val="8"/>
                <c:pt idx="0">
                  <c:v>862</c:v>
                </c:pt>
                <c:pt idx="1">
                  <c:v>737</c:v>
                </c:pt>
                <c:pt idx="2">
                  <c:v>180</c:v>
                </c:pt>
                <c:pt idx="3">
                  <c:v>107</c:v>
                </c:pt>
              </c:numCache>
            </c:numRef>
          </c:val>
          <c:smooth val="0"/>
          <c:extLst>
            <c:ext xmlns:c16="http://schemas.microsoft.com/office/drawing/2014/chart" uri="{C3380CC4-5D6E-409C-BE32-E72D297353CC}">
              <c16:uniqueId val="{0000000C-4F39-4C13-AA1B-8A21FF593F38}"/>
            </c:ext>
          </c:extLst>
        </c:ser>
        <c:ser>
          <c:idx val="13"/>
          <c:order val="13"/>
          <c:tx>
            <c:strRef>
              <c:f>PPCF!$A$39</c:f>
              <c:strCache>
                <c:ptCount val="1"/>
                <c:pt idx="0">
                  <c:v>2020</c:v>
                </c:pt>
              </c:strCache>
            </c:strRef>
          </c:tx>
          <c:spPr>
            <a:ln w="28575" cap="rnd">
              <a:solidFill>
                <a:schemeClr val="accent2">
                  <a:lumMod val="80000"/>
                  <a:lumOff val="20000"/>
                </a:schemeClr>
              </a:solidFill>
              <a:round/>
            </a:ln>
            <a:effectLst/>
          </c:spPr>
          <c:marker>
            <c:symbol val="none"/>
          </c:marker>
          <c:val>
            <c:numRef>
              <c:f>PPCF!$B$39:$I$39</c:f>
              <c:numCache>
                <c:formatCode>#,##0</c:formatCode>
                <c:ptCount val="8"/>
                <c:pt idx="0">
                  <c:v>832</c:v>
                </c:pt>
                <c:pt idx="1">
                  <c:v>572</c:v>
                </c:pt>
                <c:pt idx="2">
                  <c:v>147</c:v>
                </c:pt>
              </c:numCache>
            </c:numRef>
          </c:val>
          <c:smooth val="0"/>
          <c:extLst>
            <c:ext xmlns:c16="http://schemas.microsoft.com/office/drawing/2014/chart" uri="{C3380CC4-5D6E-409C-BE32-E72D297353CC}">
              <c16:uniqueId val="{0000000D-4F39-4C13-AA1B-8A21FF593F38}"/>
            </c:ext>
          </c:extLst>
        </c:ser>
        <c:ser>
          <c:idx val="14"/>
          <c:order val="14"/>
          <c:tx>
            <c:strRef>
              <c:f>PPCF!$A$40</c:f>
              <c:strCache>
                <c:ptCount val="1"/>
                <c:pt idx="0">
                  <c:v>2021</c:v>
                </c:pt>
              </c:strCache>
            </c:strRef>
          </c:tx>
          <c:spPr>
            <a:ln w="28575" cap="rnd">
              <a:solidFill>
                <a:schemeClr val="accent3">
                  <a:lumMod val="80000"/>
                  <a:lumOff val="20000"/>
                </a:schemeClr>
              </a:solidFill>
              <a:round/>
            </a:ln>
            <a:effectLst/>
          </c:spPr>
          <c:marker>
            <c:symbol val="none"/>
          </c:marker>
          <c:val>
            <c:numRef>
              <c:f>PPCF!$B$40:$I$40</c:f>
              <c:numCache>
                <c:formatCode>#,##0</c:formatCode>
                <c:ptCount val="8"/>
                <c:pt idx="0">
                  <c:v>719</c:v>
                </c:pt>
                <c:pt idx="1">
                  <c:v>531</c:v>
                </c:pt>
              </c:numCache>
            </c:numRef>
          </c:val>
          <c:smooth val="0"/>
          <c:extLst>
            <c:ext xmlns:c16="http://schemas.microsoft.com/office/drawing/2014/chart" uri="{C3380CC4-5D6E-409C-BE32-E72D297353CC}">
              <c16:uniqueId val="{0000000E-4F39-4C13-AA1B-8A21FF593F38}"/>
            </c:ext>
          </c:extLst>
        </c:ser>
        <c:ser>
          <c:idx val="15"/>
          <c:order val="15"/>
          <c:tx>
            <c:strRef>
              <c:f>PPCF!$A$41</c:f>
              <c:strCache>
                <c:ptCount val="1"/>
                <c:pt idx="0">
                  <c:v>2022</c:v>
                </c:pt>
              </c:strCache>
            </c:strRef>
          </c:tx>
          <c:spPr>
            <a:ln w="28575" cap="rnd">
              <a:solidFill>
                <a:schemeClr val="accent4">
                  <a:lumMod val="80000"/>
                  <a:lumOff val="20000"/>
                </a:schemeClr>
              </a:solidFill>
              <a:round/>
            </a:ln>
            <a:effectLst/>
          </c:spPr>
          <c:marker>
            <c:symbol val="none"/>
          </c:marker>
          <c:val>
            <c:numRef>
              <c:f>PPCF!$B$41:$I$41</c:f>
              <c:numCache>
                <c:formatCode>#,##0</c:formatCode>
                <c:ptCount val="8"/>
                <c:pt idx="0">
                  <c:v>544</c:v>
                </c:pt>
              </c:numCache>
            </c:numRef>
          </c:val>
          <c:smooth val="0"/>
          <c:extLst>
            <c:ext xmlns:c16="http://schemas.microsoft.com/office/drawing/2014/chart" uri="{C3380CC4-5D6E-409C-BE32-E72D297353CC}">
              <c16:uniqueId val="{0000000F-4F39-4C13-AA1B-8A21FF593F38}"/>
            </c:ext>
          </c:extLst>
        </c:ser>
        <c:dLbls>
          <c:showLegendKey val="0"/>
          <c:showVal val="0"/>
          <c:showCatName val="0"/>
          <c:showSerName val="0"/>
          <c:showPercent val="0"/>
          <c:showBubbleSize val="0"/>
        </c:dLbls>
        <c:smooth val="0"/>
        <c:axId val="498922016"/>
        <c:axId val="674146512"/>
        <c:extLst>
          <c:ext xmlns:c15="http://schemas.microsoft.com/office/drawing/2012/chart" uri="{02D57815-91ED-43cb-92C2-25804820EDAC}">
            <c15:filteredLineSeries>
              <c15:ser>
                <c:idx val="0"/>
                <c:order val="0"/>
                <c:tx>
                  <c:strRef>
                    <c:extLst>
                      <c:ext uri="{02D57815-91ED-43cb-92C2-25804820EDAC}">
                        <c15:formulaRef>
                          <c15:sqref>PPCF!$A$26</c15:sqref>
                        </c15:formulaRef>
                      </c:ext>
                    </c:extLst>
                    <c:strCache>
                      <c:ptCount val="1"/>
                      <c:pt idx="0">
                        <c:v>2007</c:v>
                      </c:pt>
                    </c:strCache>
                  </c:strRef>
                </c:tx>
                <c:spPr>
                  <a:ln w="28575" cap="rnd">
                    <a:solidFill>
                      <a:schemeClr val="accent1"/>
                    </a:solidFill>
                    <a:round/>
                  </a:ln>
                  <a:effectLst/>
                </c:spPr>
                <c:marker>
                  <c:symbol val="none"/>
                </c:marker>
                <c:val>
                  <c:numRef>
                    <c:extLst>
                      <c:ext uri="{02D57815-91ED-43cb-92C2-25804820EDAC}">
                        <c15:formulaRef>
                          <c15:sqref>PPCF!$B$26:$I$26</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4F39-4C13-AA1B-8A21FF593F38}"/>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PPCF!$A$27</c15:sqref>
                        </c15:formulaRef>
                      </c:ext>
                    </c:extLst>
                    <c:strCache>
                      <c:ptCount val="1"/>
                      <c:pt idx="0">
                        <c:v>2008</c:v>
                      </c:pt>
                    </c:strCache>
                  </c:strRef>
                </c:tx>
                <c:spPr>
                  <a:ln w="28575" cap="rnd">
                    <a:solidFill>
                      <a:schemeClr val="accent2"/>
                    </a:solidFill>
                    <a:round/>
                  </a:ln>
                  <a:effectLst/>
                </c:spPr>
                <c:marker>
                  <c:symbol val="none"/>
                </c:marker>
                <c:val>
                  <c:numRef>
                    <c:extLst xmlns:c15="http://schemas.microsoft.com/office/drawing/2012/chart">
                      <c:ext xmlns:c15="http://schemas.microsoft.com/office/drawing/2012/chart" uri="{02D57815-91ED-43cb-92C2-25804820EDAC}">
                        <c15:formulaRef>
                          <c15:sqref>PPCF!$B$27:$I$27</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1-4F39-4C13-AA1B-8A21FF593F38}"/>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PPCF!$A$28</c15:sqref>
                        </c15:formulaRef>
                      </c:ext>
                    </c:extLst>
                    <c:strCache>
                      <c:ptCount val="1"/>
                      <c:pt idx="0">
                        <c:v>2009</c:v>
                      </c:pt>
                    </c:strCache>
                  </c:strRef>
                </c:tx>
                <c:spPr>
                  <a:ln w="28575" cap="rnd">
                    <a:solidFill>
                      <a:schemeClr val="accent3"/>
                    </a:solidFill>
                    <a:round/>
                  </a:ln>
                  <a:effectLst/>
                </c:spPr>
                <c:marker>
                  <c:symbol val="none"/>
                </c:marker>
                <c:val>
                  <c:numRef>
                    <c:extLst xmlns:c15="http://schemas.microsoft.com/office/drawing/2012/chart">
                      <c:ext xmlns:c15="http://schemas.microsoft.com/office/drawing/2012/chart" uri="{02D57815-91ED-43cb-92C2-25804820EDAC}">
                        <c15:formulaRef>
                          <c15:sqref>PPCF!$B$28:$I$28</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2-4F39-4C13-AA1B-8A21FF593F38}"/>
                  </c:ext>
                </c:extLst>
              </c15:ser>
            </c15:filteredLineSeries>
            <c15:filteredLineSeries>
              <c15:ser>
                <c:idx val="3"/>
                <c:order val="3"/>
                <c:tx>
                  <c:strRef>
                    <c:extLst xmlns:c15="http://schemas.microsoft.com/office/drawing/2012/chart">
                      <c:ext xmlns:c15="http://schemas.microsoft.com/office/drawing/2012/chart" uri="{02D57815-91ED-43cb-92C2-25804820EDAC}">
                        <c15:formulaRef>
                          <c15:sqref>PPCF!$A$29</c15:sqref>
                        </c15:formulaRef>
                      </c:ext>
                    </c:extLst>
                    <c:strCache>
                      <c:ptCount val="1"/>
                      <c:pt idx="0">
                        <c:v>2010</c:v>
                      </c:pt>
                    </c:strCache>
                  </c:strRef>
                </c:tx>
                <c:spPr>
                  <a:ln w="28575" cap="rnd">
                    <a:solidFill>
                      <a:schemeClr val="accent4"/>
                    </a:solidFill>
                    <a:round/>
                  </a:ln>
                  <a:effectLst/>
                </c:spPr>
                <c:marker>
                  <c:symbol val="none"/>
                </c:marker>
                <c:val>
                  <c:numRef>
                    <c:extLst xmlns:c15="http://schemas.microsoft.com/office/drawing/2012/chart">
                      <c:ext xmlns:c15="http://schemas.microsoft.com/office/drawing/2012/chart" uri="{02D57815-91ED-43cb-92C2-25804820EDAC}">
                        <c15:formulaRef>
                          <c15:sqref>PPCF!$B$29:$I$29</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3-4F39-4C13-AA1B-8A21FF593F38}"/>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PPCF!$A$30</c15:sqref>
                        </c15:formulaRef>
                      </c:ext>
                    </c:extLst>
                    <c:strCache>
                      <c:ptCount val="1"/>
                      <c:pt idx="0">
                        <c:v>2011</c:v>
                      </c:pt>
                    </c:strCache>
                  </c:strRef>
                </c:tx>
                <c:spPr>
                  <a:ln w="28575" cap="rnd">
                    <a:solidFill>
                      <a:schemeClr val="accent5"/>
                    </a:solidFill>
                    <a:round/>
                  </a:ln>
                  <a:effectLst/>
                </c:spPr>
                <c:marker>
                  <c:symbol val="none"/>
                </c:marker>
                <c:val>
                  <c:numRef>
                    <c:extLst xmlns:c15="http://schemas.microsoft.com/office/drawing/2012/chart">
                      <c:ext xmlns:c15="http://schemas.microsoft.com/office/drawing/2012/chart" uri="{02D57815-91ED-43cb-92C2-25804820EDAC}">
                        <c15:formulaRef>
                          <c15:sqref>PPCF!$B$30:$I$30</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4-4F39-4C13-AA1B-8A21FF593F38}"/>
                  </c:ext>
                </c:extLst>
              </c15:ser>
            </c15:filteredLineSeries>
            <c15:filteredLineSeries>
              <c15:ser>
                <c:idx val="5"/>
                <c:order val="5"/>
                <c:tx>
                  <c:strRef>
                    <c:extLst xmlns:c15="http://schemas.microsoft.com/office/drawing/2012/chart">
                      <c:ext xmlns:c15="http://schemas.microsoft.com/office/drawing/2012/chart" uri="{02D57815-91ED-43cb-92C2-25804820EDAC}">
                        <c15:formulaRef>
                          <c15:sqref>PPCF!$A$31</c15:sqref>
                        </c15:formulaRef>
                      </c:ext>
                    </c:extLst>
                    <c:strCache>
                      <c:ptCount val="1"/>
                      <c:pt idx="0">
                        <c:v>2012</c:v>
                      </c:pt>
                    </c:strCache>
                  </c:strRef>
                </c:tx>
                <c:spPr>
                  <a:ln w="28575" cap="rnd">
                    <a:solidFill>
                      <a:schemeClr val="accent6"/>
                    </a:solidFill>
                    <a:round/>
                  </a:ln>
                  <a:effectLst/>
                </c:spPr>
                <c:marker>
                  <c:symbol val="none"/>
                </c:marker>
                <c:val>
                  <c:numRef>
                    <c:extLst xmlns:c15="http://schemas.microsoft.com/office/drawing/2012/chart">
                      <c:ext xmlns:c15="http://schemas.microsoft.com/office/drawing/2012/chart" uri="{02D57815-91ED-43cb-92C2-25804820EDAC}">
                        <c15:formulaRef>
                          <c15:sqref>PPCF!$B$31:$I$31</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5-4F39-4C13-AA1B-8A21FF593F38}"/>
                  </c:ext>
                </c:extLst>
              </c15:ser>
            </c15:filteredLineSeries>
          </c:ext>
        </c:extLst>
      </c:lineChart>
      <c:catAx>
        <c:axId val="49892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4146512"/>
        <c:crosses val="autoZero"/>
        <c:auto val="1"/>
        <c:lblAlgn val="ctr"/>
        <c:lblOffset val="100"/>
        <c:noMultiLvlLbl val="0"/>
      </c:catAx>
      <c:valAx>
        <c:axId val="67414651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89220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Average PPCF by AY/DY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6"/>
          <c:order val="6"/>
          <c:tx>
            <c:strRef>
              <c:f>PPCF!$A$53</c:f>
              <c:strCache>
                <c:ptCount val="1"/>
                <c:pt idx="0">
                  <c:v>2013</c:v>
                </c:pt>
              </c:strCache>
            </c:strRef>
          </c:tx>
          <c:spPr>
            <a:ln w="28575" cap="rnd">
              <a:solidFill>
                <a:schemeClr val="accent1">
                  <a:lumMod val="60000"/>
                </a:schemeClr>
              </a:solidFill>
              <a:round/>
            </a:ln>
            <a:effectLst/>
          </c:spPr>
          <c:marker>
            <c:symbol val="none"/>
          </c:marker>
          <c:val>
            <c:numRef>
              <c:f>PPCF!$B$53:$I$53</c:f>
              <c:numCache>
                <c:formatCode>#,##0</c:formatCode>
                <c:ptCount val="8"/>
                <c:pt idx="0">
                  <c:v>8986.2316136598984</c:v>
                </c:pt>
                <c:pt idx="1">
                  <c:v>11721.918782624327</c:v>
                </c:pt>
                <c:pt idx="2">
                  <c:v>54388.506748652326</c:v>
                </c:pt>
                <c:pt idx="3">
                  <c:v>113825.67703148656</c:v>
                </c:pt>
                <c:pt idx="4">
                  <c:v>170536.6274873635</c:v>
                </c:pt>
                <c:pt idx="5">
                  <c:v>172388.82780786467</c:v>
                </c:pt>
                <c:pt idx="6">
                  <c:v>207651.0760132866</c:v>
                </c:pt>
                <c:pt idx="7">
                  <c:v>260716.38454554504</c:v>
                </c:pt>
              </c:numCache>
            </c:numRef>
          </c:val>
          <c:smooth val="0"/>
          <c:extLst>
            <c:ext xmlns:c16="http://schemas.microsoft.com/office/drawing/2014/chart" uri="{C3380CC4-5D6E-409C-BE32-E72D297353CC}">
              <c16:uniqueId val="{00000006-AECB-450E-A084-F3F5E425890A}"/>
            </c:ext>
          </c:extLst>
        </c:ser>
        <c:ser>
          <c:idx val="7"/>
          <c:order val="7"/>
          <c:tx>
            <c:strRef>
              <c:f>PPCF!$A$54</c:f>
              <c:strCache>
                <c:ptCount val="1"/>
                <c:pt idx="0">
                  <c:v>2014</c:v>
                </c:pt>
              </c:strCache>
            </c:strRef>
          </c:tx>
          <c:spPr>
            <a:ln w="28575" cap="rnd">
              <a:solidFill>
                <a:schemeClr val="accent2">
                  <a:lumMod val="60000"/>
                </a:schemeClr>
              </a:solidFill>
              <a:round/>
            </a:ln>
            <a:effectLst/>
          </c:spPr>
          <c:marker>
            <c:symbol val="none"/>
          </c:marker>
          <c:val>
            <c:numRef>
              <c:f>PPCF!$B$54:$I$54</c:f>
              <c:numCache>
                <c:formatCode>#,##0</c:formatCode>
                <c:ptCount val="8"/>
                <c:pt idx="0">
                  <c:v>11052.220021211839</c:v>
                </c:pt>
                <c:pt idx="1">
                  <c:v>16547.71371647104</c:v>
                </c:pt>
                <c:pt idx="2">
                  <c:v>51807.136332007089</c:v>
                </c:pt>
                <c:pt idx="3">
                  <c:v>112618.99289994444</c:v>
                </c:pt>
                <c:pt idx="4">
                  <c:v>122041.56559340142</c:v>
                </c:pt>
                <c:pt idx="5">
                  <c:v>273726.75900057831</c:v>
                </c:pt>
                <c:pt idx="6">
                  <c:v>281868.70036626951</c:v>
                </c:pt>
                <c:pt idx="7">
                  <c:v>181712.81558116592</c:v>
                </c:pt>
              </c:numCache>
            </c:numRef>
          </c:val>
          <c:smooth val="0"/>
          <c:extLst>
            <c:ext xmlns:c16="http://schemas.microsoft.com/office/drawing/2014/chart" uri="{C3380CC4-5D6E-409C-BE32-E72D297353CC}">
              <c16:uniqueId val="{00000007-AECB-450E-A084-F3F5E425890A}"/>
            </c:ext>
          </c:extLst>
        </c:ser>
        <c:ser>
          <c:idx val="8"/>
          <c:order val="8"/>
          <c:tx>
            <c:strRef>
              <c:f>PPCF!$A$55</c:f>
              <c:strCache>
                <c:ptCount val="1"/>
                <c:pt idx="0">
                  <c:v>2015</c:v>
                </c:pt>
              </c:strCache>
            </c:strRef>
          </c:tx>
          <c:spPr>
            <a:ln w="28575" cap="rnd">
              <a:solidFill>
                <a:schemeClr val="accent3">
                  <a:lumMod val="60000"/>
                </a:schemeClr>
              </a:solidFill>
              <a:round/>
            </a:ln>
            <a:effectLst/>
          </c:spPr>
          <c:marker>
            <c:symbol val="none"/>
          </c:marker>
          <c:val>
            <c:numRef>
              <c:f>PPCF!$B$55:$I$55</c:f>
              <c:numCache>
                <c:formatCode>#,##0</c:formatCode>
                <c:ptCount val="8"/>
                <c:pt idx="0">
                  <c:v>9044.357971447449</c:v>
                </c:pt>
                <c:pt idx="1">
                  <c:v>20266.818264660775</c:v>
                </c:pt>
                <c:pt idx="2">
                  <c:v>66733.394929165486</c:v>
                </c:pt>
                <c:pt idx="3">
                  <c:v>131234.52861127365</c:v>
                </c:pt>
                <c:pt idx="4">
                  <c:v>216078.52093750209</c:v>
                </c:pt>
                <c:pt idx="5">
                  <c:v>233242.55482265589</c:v>
                </c:pt>
                <c:pt idx="6">
                  <c:v>186176.57332195572</c:v>
                </c:pt>
                <c:pt idx="7">
                  <c:v>175344.23074074733</c:v>
                </c:pt>
              </c:numCache>
            </c:numRef>
          </c:val>
          <c:smooth val="0"/>
          <c:extLst>
            <c:ext xmlns:c16="http://schemas.microsoft.com/office/drawing/2014/chart" uri="{C3380CC4-5D6E-409C-BE32-E72D297353CC}">
              <c16:uniqueId val="{00000008-AECB-450E-A084-F3F5E425890A}"/>
            </c:ext>
          </c:extLst>
        </c:ser>
        <c:ser>
          <c:idx val="9"/>
          <c:order val="9"/>
          <c:tx>
            <c:strRef>
              <c:f>PPCF!$A$56</c:f>
              <c:strCache>
                <c:ptCount val="1"/>
                <c:pt idx="0">
                  <c:v>2016</c:v>
                </c:pt>
              </c:strCache>
            </c:strRef>
          </c:tx>
          <c:spPr>
            <a:ln w="28575" cap="rnd">
              <a:solidFill>
                <a:schemeClr val="accent4">
                  <a:lumMod val="60000"/>
                </a:schemeClr>
              </a:solidFill>
              <a:round/>
            </a:ln>
            <a:effectLst/>
          </c:spPr>
          <c:marker>
            <c:symbol val="none"/>
          </c:marker>
          <c:val>
            <c:numRef>
              <c:f>PPCF!$B$56:$I$56</c:f>
              <c:numCache>
                <c:formatCode>#,##0</c:formatCode>
                <c:ptCount val="8"/>
                <c:pt idx="0">
                  <c:v>8949.8425413848508</c:v>
                </c:pt>
                <c:pt idx="1">
                  <c:v>12698.593618615208</c:v>
                </c:pt>
                <c:pt idx="2">
                  <c:v>60171.293166705764</c:v>
                </c:pt>
                <c:pt idx="3">
                  <c:v>132991.11166743204</c:v>
                </c:pt>
                <c:pt idx="4">
                  <c:v>139723.20782325757</c:v>
                </c:pt>
                <c:pt idx="5">
                  <c:v>163386.22715425456</c:v>
                </c:pt>
                <c:pt idx="6">
                  <c:v>215702.27903433528</c:v>
                </c:pt>
              </c:numCache>
            </c:numRef>
          </c:val>
          <c:smooth val="0"/>
          <c:extLst>
            <c:ext xmlns:c16="http://schemas.microsoft.com/office/drawing/2014/chart" uri="{C3380CC4-5D6E-409C-BE32-E72D297353CC}">
              <c16:uniqueId val="{00000009-AECB-450E-A084-F3F5E425890A}"/>
            </c:ext>
          </c:extLst>
        </c:ser>
        <c:ser>
          <c:idx val="10"/>
          <c:order val="10"/>
          <c:tx>
            <c:strRef>
              <c:f>PPCF!$A$57</c:f>
              <c:strCache>
                <c:ptCount val="1"/>
                <c:pt idx="0">
                  <c:v>2017</c:v>
                </c:pt>
              </c:strCache>
            </c:strRef>
          </c:tx>
          <c:spPr>
            <a:ln w="28575" cap="rnd">
              <a:solidFill>
                <a:schemeClr val="accent5">
                  <a:lumMod val="60000"/>
                </a:schemeClr>
              </a:solidFill>
              <a:round/>
            </a:ln>
            <a:effectLst/>
          </c:spPr>
          <c:marker>
            <c:symbol val="none"/>
          </c:marker>
          <c:val>
            <c:numRef>
              <c:f>PPCF!$B$57:$I$57</c:f>
              <c:numCache>
                <c:formatCode>#,##0</c:formatCode>
                <c:ptCount val="8"/>
                <c:pt idx="0">
                  <c:v>9079.7851761667735</c:v>
                </c:pt>
                <c:pt idx="1">
                  <c:v>13458.662525187423</c:v>
                </c:pt>
                <c:pt idx="2">
                  <c:v>52630.270653866253</c:v>
                </c:pt>
                <c:pt idx="3">
                  <c:v>117105.0568050279</c:v>
                </c:pt>
                <c:pt idx="4">
                  <c:v>143203.45711187724</c:v>
                </c:pt>
                <c:pt idx="5">
                  <c:v>225175.49512731165</c:v>
                </c:pt>
              </c:numCache>
            </c:numRef>
          </c:val>
          <c:smooth val="0"/>
          <c:extLst>
            <c:ext xmlns:c16="http://schemas.microsoft.com/office/drawing/2014/chart" uri="{C3380CC4-5D6E-409C-BE32-E72D297353CC}">
              <c16:uniqueId val="{0000000A-AECB-450E-A084-F3F5E425890A}"/>
            </c:ext>
          </c:extLst>
        </c:ser>
        <c:ser>
          <c:idx val="11"/>
          <c:order val="11"/>
          <c:tx>
            <c:strRef>
              <c:f>PPCF!$A$58</c:f>
              <c:strCache>
                <c:ptCount val="1"/>
                <c:pt idx="0">
                  <c:v>2018</c:v>
                </c:pt>
              </c:strCache>
            </c:strRef>
          </c:tx>
          <c:spPr>
            <a:ln w="28575" cap="rnd">
              <a:solidFill>
                <a:schemeClr val="accent6">
                  <a:lumMod val="60000"/>
                </a:schemeClr>
              </a:solidFill>
              <a:round/>
            </a:ln>
            <a:effectLst/>
          </c:spPr>
          <c:marker>
            <c:symbol val="none"/>
          </c:marker>
          <c:val>
            <c:numRef>
              <c:f>PPCF!$B$58:$I$58</c:f>
              <c:numCache>
                <c:formatCode>#,##0</c:formatCode>
                <c:ptCount val="8"/>
                <c:pt idx="0">
                  <c:v>10671.762559499995</c:v>
                </c:pt>
                <c:pt idx="1">
                  <c:v>14707.776270114146</c:v>
                </c:pt>
                <c:pt idx="2">
                  <c:v>49901.061488928754</c:v>
                </c:pt>
                <c:pt idx="3">
                  <c:v>122510.33544813993</c:v>
                </c:pt>
                <c:pt idx="4">
                  <c:v>141379.89752838903</c:v>
                </c:pt>
              </c:numCache>
            </c:numRef>
          </c:val>
          <c:smooth val="0"/>
          <c:extLst>
            <c:ext xmlns:c16="http://schemas.microsoft.com/office/drawing/2014/chart" uri="{C3380CC4-5D6E-409C-BE32-E72D297353CC}">
              <c16:uniqueId val="{0000000B-AECB-450E-A084-F3F5E425890A}"/>
            </c:ext>
          </c:extLst>
        </c:ser>
        <c:ser>
          <c:idx val="12"/>
          <c:order val="12"/>
          <c:tx>
            <c:strRef>
              <c:f>PPCF!$A$59</c:f>
              <c:strCache>
                <c:ptCount val="1"/>
                <c:pt idx="0">
                  <c:v>2019</c:v>
                </c:pt>
              </c:strCache>
            </c:strRef>
          </c:tx>
          <c:spPr>
            <a:ln w="28575" cap="rnd">
              <a:solidFill>
                <a:schemeClr val="accent1">
                  <a:lumMod val="80000"/>
                  <a:lumOff val="20000"/>
                </a:schemeClr>
              </a:solidFill>
              <a:round/>
            </a:ln>
            <a:effectLst/>
          </c:spPr>
          <c:marker>
            <c:symbol val="none"/>
          </c:marker>
          <c:val>
            <c:numRef>
              <c:f>PPCF!$B$59:$I$59</c:f>
              <c:numCache>
                <c:formatCode>#,##0</c:formatCode>
                <c:ptCount val="8"/>
                <c:pt idx="0">
                  <c:v>8849.1994063107813</c:v>
                </c:pt>
                <c:pt idx="1">
                  <c:v>14745.883315220864</c:v>
                </c:pt>
                <c:pt idx="2">
                  <c:v>55824.835379136392</c:v>
                </c:pt>
                <c:pt idx="3">
                  <c:v>113083.97925024755</c:v>
                </c:pt>
              </c:numCache>
            </c:numRef>
          </c:val>
          <c:smooth val="0"/>
          <c:extLst>
            <c:ext xmlns:c16="http://schemas.microsoft.com/office/drawing/2014/chart" uri="{C3380CC4-5D6E-409C-BE32-E72D297353CC}">
              <c16:uniqueId val="{0000000C-AECB-450E-A084-F3F5E425890A}"/>
            </c:ext>
          </c:extLst>
        </c:ser>
        <c:ser>
          <c:idx val="13"/>
          <c:order val="13"/>
          <c:tx>
            <c:strRef>
              <c:f>PPCF!$A$60</c:f>
              <c:strCache>
                <c:ptCount val="1"/>
                <c:pt idx="0">
                  <c:v>2020</c:v>
                </c:pt>
              </c:strCache>
            </c:strRef>
          </c:tx>
          <c:spPr>
            <a:ln w="28575" cap="rnd">
              <a:solidFill>
                <a:schemeClr val="accent2">
                  <a:lumMod val="80000"/>
                  <a:lumOff val="20000"/>
                </a:schemeClr>
              </a:solidFill>
              <a:round/>
            </a:ln>
            <a:effectLst/>
          </c:spPr>
          <c:marker>
            <c:symbol val="none"/>
          </c:marker>
          <c:val>
            <c:numRef>
              <c:f>PPCF!$B$60:$I$60</c:f>
              <c:numCache>
                <c:formatCode>#,##0</c:formatCode>
                <c:ptCount val="8"/>
                <c:pt idx="0">
                  <c:v>7374.7434356450603</c:v>
                </c:pt>
                <c:pt idx="1">
                  <c:v>18683.401794697413</c:v>
                </c:pt>
                <c:pt idx="2">
                  <c:v>73080.157555868602</c:v>
                </c:pt>
              </c:numCache>
            </c:numRef>
          </c:val>
          <c:smooth val="0"/>
          <c:extLst>
            <c:ext xmlns:c16="http://schemas.microsoft.com/office/drawing/2014/chart" uri="{C3380CC4-5D6E-409C-BE32-E72D297353CC}">
              <c16:uniqueId val="{0000000D-AECB-450E-A084-F3F5E425890A}"/>
            </c:ext>
          </c:extLst>
        </c:ser>
        <c:ser>
          <c:idx val="14"/>
          <c:order val="14"/>
          <c:tx>
            <c:strRef>
              <c:f>PPCF!$A$61</c:f>
              <c:strCache>
                <c:ptCount val="1"/>
                <c:pt idx="0">
                  <c:v>2021</c:v>
                </c:pt>
              </c:strCache>
            </c:strRef>
          </c:tx>
          <c:spPr>
            <a:ln w="28575" cap="rnd">
              <a:solidFill>
                <a:schemeClr val="accent3">
                  <a:lumMod val="80000"/>
                  <a:lumOff val="20000"/>
                </a:schemeClr>
              </a:solidFill>
              <a:round/>
            </a:ln>
            <a:effectLst/>
          </c:spPr>
          <c:marker>
            <c:symbol val="none"/>
          </c:marker>
          <c:val>
            <c:numRef>
              <c:f>PPCF!$B$61:$I$61</c:f>
              <c:numCache>
                <c:formatCode>#,##0</c:formatCode>
                <c:ptCount val="8"/>
                <c:pt idx="0">
                  <c:v>7553.6982069685209</c:v>
                </c:pt>
                <c:pt idx="1">
                  <c:v>14188.301377810078</c:v>
                </c:pt>
              </c:numCache>
            </c:numRef>
          </c:val>
          <c:smooth val="0"/>
          <c:extLst>
            <c:ext xmlns:c16="http://schemas.microsoft.com/office/drawing/2014/chart" uri="{C3380CC4-5D6E-409C-BE32-E72D297353CC}">
              <c16:uniqueId val="{0000000E-AECB-450E-A084-F3F5E425890A}"/>
            </c:ext>
          </c:extLst>
        </c:ser>
        <c:ser>
          <c:idx val="15"/>
          <c:order val="15"/>
          <c:tx>
            <c:strRef>
              <c:f>PPCF!$A$62</c:f>
              <c:strCache>
                <c:ptCount val="1"/>
                <c:pt idx="0">
                  <c:v>2022</c:v>
                </c:pt>
              </c:strCache>
            </c:strRef>
          </c:tx>
          <c:spPr>
            <a:ln w="28575" cap="rnd">
              <a:solidFill>
                <a:schemeClr val="accent4">
                  <a:lumMod val="80000"/>
                  <a:lumOff val="20000"/>
                </a:schemeClr>
              </a:solidFill>
              <a:round/>
            </a:ln>
            <a:effectLst/>
          </c:spPr>
          <c:marker>
            <c:symbol val="none"/>
          </c:marker>
          <c:val>
            <c:numRef>
              <c:f>PPCF!$B$62:$I$62</c:f>
              <c:numCache>
                <c:formatCode>#,##0</c:formatCode>
                <c:ptCount val="8"/>
                <c:pt idx="0">
                  <c:v>7537.2530907975797</c:v>
                </c:pt>
              </c:numCache>
            </c:numRef>
          </c:val>
          <c:smooth val="0"/>
          <c:extLst>
            <c:ext xmlns:c16="http://schemas.microsoft.com/office/drawing/2014/chart" uri="{C3380CC4-5D6E-409C-BE32-E72D297353CC}">
              <c16:uniqueId val="{0000000F-AECB-450E-A084-F3F5E425890A}"/>
            </c:ext>
          </c:extLst>
        </c:ser>
        <c:dLbls>
          <c:showLegendKey val="0"/>
          <c:showVal val="0"/>
          <c:showCatName val="0"/>
          <c:showSerName val="0"/>
          <c:showPercent val="0"/>
          <c:showBubbleSize val="0"/>
        </c:dLbls>
        <c:smooth val="0"/>
        <c:axId val="498922016"/>
        <c:axId val="674146512"/>
        <c:extLst>
          <c:ext xmlns:c15="http://schemas.microsoft.com/office/drawing/2012/chart" uri="{02D57815-91ED-43cb-92C2-25804820EDAC}">
            <c15:filteredLineSeries>
              <c15:ser>
                <c:idx val="0"/>
                <c:order val="0"/>
                <c:tx>
                  <c:strRef>
                    <c:extLst>
                      <c:ext uri="{02D57815-91ED-43cb-92C2-25804820EDAC}">
                        <c15:formulaRef>
                          <c15:sqref>PPCF!$A$47</c15:sqref>
                        </c15:formulaRef>
                      </c:ext>
                    </c:extLst>
                    <c:strCache>
                      <c:ptCount val="1"/>
                      <c:pt idx="0">
                        <c:v>2007</c:v>
                      </c:pt>
                    </c:strCache>
                  </c:strRef>
                </c:tx>
                <c:spPr>
                  <a:ln w="28575" cap="rnd">
                    <a:solidFill>
                      <a:schemeClr val="accent1"/>
                    </a:solidFill>
                    <a:round/>
                  </a:ln>
                  <a:effectLst/>
                </c:spPr>
                <c:marker>
                  <c:symbol val="none"/>
                </c:marker>
                <c:val>
                  <c:numRef>
                    <c:extLst>
                      <c:ext uri="{02D57815-91ED-43cb-92C2-25804820EDAC}">
                        <c15:formulaRef>
                          <c15:sqref>PPCF!$B$47:$I$47</c15:sqref>
                        </c15:formulaRef>
                      </c:ext>
                    </c:extLst>
                    <c:numCache>
                      <c:formatCode>#,##0</c:formatCode>
                      <c:ptCount val="8"/>
                    </c:numCache>
                  </c:numRef>
                </c:val>
                <c:smooth val="0"/>
                <c:extLst>
                  <c:ext xmlns:c16="http://schemas.microsoft.com/office/drawing/2014/chart" uri="{C3380CC4-5D6E-409C-BE32-E72D297353CC}">
                    <c16:uniqueId val="{00000000-AECB-450E-A084-F3F5E425890A}"/>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PPCF!$A$48</c15:sqref>
                        </c15:formulaRef>
                      </c:ext>
                    </c:extLst>
                    <c:strCache>
                      <c:ptCount val="1"/>
                      <c:pt idx="0">
                        <c:v>2008</c:v>
                      </c:pt>
                    </c:strCache>
                  </c:strRef>
                </c:tx>
                <c:spPr>
                  <a:ln w="28575" cap="rnd">
                    <a:solidFill>
                      <a:schemeClr val="accent2"/>
                    </a:solidFill>
                    <a:round/>
                  </a:ln>
                  <a:effectLst/>
                </c:spPr>
                <c:marker>
                  <c:symbol val="none"/>
                </c:marker>
                <c:val>
                  <c:numRef>
                    <c:extLst xmlns:c15="http://schemas.microsoft.com/office/drawing/2012/chart">
                      <c:ext xmlns:c15="http://schemas.microsoft.com/office/drawing/2012/chart" uri="{02D57815-91ED-43cb-92C2-25804820EDAC}">
                        <c15:formulaRef>
                          <c15:sqref>PPCF!$B$48:$I$48</c15:sqref>
                        </c15:formulaRef>
                      </c:ext>
                    </c:extLst>
                    <c:numCache>
                      <c:formatCode>#,##0</c:formatCode>
                      <c:ptCount val="8"/>
                    </c:numCache>
                  </c:numRef>
                </c:val>
                <c:smooth val="0"/>
                <c:extLst xmlns:c15="http://schemas.microsoft.com/office/drawing/2012/chart">
                  <c:ext xmlns:c16="http://schemas.microsoft.com/office/drawing/2014/chart" uri="{C3380CC4-5D6E-409C-BE32-E72D297353CC}">
                    <c16:uniqueId val="{00000001-AECB-450E-A084-F3F5E425890A}"/>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PPCF!$A$49</c15:sqref>
                        </c15:formulaRef>
                      </c:ext>
                    </c:extLst>
                    <c:strCache>
                      <c:ptCount val="1"/>
                      <c:pt idx="0">
                        <c:v>2009</c:v>
                      </c:pt>
                    </c:strCache>
                  </c:strRef>
                </c:tx>
                <c:spPr>
                  <a:ln w="28575" cap="rnd">
                    <a:solidFill>
                      <a:schemeClr val="accent3"/>
                    </a:solidFill>
                    <a:round/>
                  </a:ln>
                  <a:effectLst/>
                </c:spPr>
                <c:marker>
                  <c:symbol val="none"/>
                </c:marker>
                <c:val>
                  <c:numRef>
                    <c:extLst xmlns:c15="http://schemas.microsoft.com/office/drawing/2012/chart">
                      <c:ext xmlns:c15="http://schemas.microsoft.com/office/drawing/2012/chart" uri="{02D57815-91ED-43cb-92C2-25804820EDAC}">
                        <c15:formulaRef>
                          <c15:sqref>PPCF!$B$49:$I$49</c15:sqref>
                        </c15:formulaRef>
                      </c:ext>
                    </c:extLst>
                    <c:numCache>
                      <c:formatCode>#,##0</c:formatCode>
                      <c:ptCount val="8"/>
                    </c:numCache>
                  </c:numRef>
                </c:val>
                <c:smooth val="0"/>
                <c:extLst xmlns:c15="http://schemas.microsoft.com/office/drawing/2012/chart">
                  <c:ext xmlns:c16="http://schemas.microsoft.com/office/drawing/2014/chart" uri="{C3380CC4-5D6E-409C-BE32-E72D297353CC}">
                    <c16:uniqueId val="{00000002-AECB-450E-A084-F3F5E425890A}"/>
                  </c:ext>
                </c:extLst>
              </c15:ser>
            </c15:filteredLineSeries>
            <c15:filteredLineSeries>
              <c15:ser>
                <c:idx val="3"/>
                <c:order val="3"/>
                <c:tx>
                  <c:strRef>
                    <c:extLst xmlns:c15="http://schemas.microsoft.com/office/drawing/2012/chart">
                      <c:ext xmlns:c15="http://schemas.microsoft.com/office/drawing/2012/chart" uri="{02D57815-91ED-43cb-92C2-25804820EDAC}">
                        <c15:formulaRef>
                          <c15:sqref>PPCF!$A$50</c15:sqref>
                        </c15:formulaRef>
                      </c:ext>
                    </c:extLst>
                    <c:strCache>
                      <c:ptCount val="1"/>
                      <c:pt idx="0">
                        <c:v>2010</c:v>
                      </c:pt>
                    </c:strCache>
                  </c:strRef>
                </c:tx>
                <c:spPr>
                  <a:ln w="28575" cap="rnd">
                    <a:solidFill>
                      <a:schemeClr val="accent4"/>
                    </a:solidFill>
                    <a:round/>
                  </a:ln>
                  <a:effectLst/>
                </c:spPr>
                <c:marker>
                  <c:symbol val="none"/>
                </c:marker>
                <c:val>
                  <c:numRef>
                    <c:extLst xmlns:c15="http://schemas.microsoft.com/office/drawing/2012/chart">
                      <c:ext xmlns:c15="http://schemas.microsoft.com/office/drawing/2012/chart" uri="{02D57815-91ED-43cb-92C2-25804820EDAC}">
                        <c15:formulaRef>
                          <c15:sqref>PPCF!$B$50:$I$50</c15:sqref>
                        </c15:formulaRef>
                      </c:ext>
                    </c:extLst>
                    <c:numCache>
                      <c:formatCode>#,##0</c:formatCode>
                      <c:ptCount val="8"/>
                    </c:numCache>
                  </c:numRef>
                </c:val>
                <c:smooth val="0"/>
                <c:extLst xmlns:c15="http://schemas.microsoft.com/office/drawing/2012/chart">
                  <c:ext xmlns:c16="http://schemas.microsoft.com/office/drawing/2014/chart" uri="{C3380CC4-5D6E-409C-BE32-E72D297353CC}">
                    <c16:uniqueId val="{00000003-AECB-450E-A084-F3F5E425890A}"/>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PPCF!$A$51</c15:sqref>
                        </c15:formulaRef>
                      </c:ext>
                    </c:extLst>
                    <c:strCache>
                      <c:ptCount val="1"/>
                      <c:pt idx="0">
                        <c:v>2011</c:v>
                      </c:pt>
                    </c:strCache>
                  </c:strRef>
                </c:tx>
                <c:spPr>
                  <a:ln w="28575" cap="rnd">
                    <a:solidFill>
                      <a:schemeClr val="accent5"/>
                    </a:solidFill>
                    <a:round/>
                  </a:ln>
                  <a:effectLst/>
                </c:spPr>
                <c:marker>
                  <c:symbol val="none"/>
                </c:marker>
                <c:val>
                  <c:numRef>
                    <c:extLst xmlns:c15="http://schemas.microsoft.com/office/drawing/2012/chart">
                      <c:ext xmlns:c15="http://schemas.microsoft.com/office/drawing/2012/chart" uri="{02D57815-91ED-43cb-92C2-25804820EDAC}">
                        <c15:formulaRef>
                          <c15:sqref>PPCF!$B$51:$I$51</c15:sqref>
                        </c15:formulaRef>
                      </c:ext>
                    </c:extLst>
                    <c:numCache>
                      <c:formatCode>#,##0</c:formatCode>
                      <c:ptCount val="8"/>
                    </c:numCache>
                  </c:numRef>
                </c:val>
                <c:smooth val="0"/>
                <c:extLst xmlns:c15="http://schemas.microsoft.com/office/drawing/2012/chart">
                  <c:ext xmlns:c16="http://schemas.microsoft.com/office/drawing/2014/chart" uri="{C3380CC4-5D6E-409C-BE32-E72D297353CC}">
                    <c16:uniqueId val="{00000004-AECB-450E-A084-F3F5E425890A}"/>
                  </c:ext>
                </c:extLst>
              </c15:ser>
            </c15:filteredLineSeries>
            <c15:filteredLineSeries>
              <c15:ser>
                <c:idx val="5"/>
                <c:order val="5"/>
                <c:tx>
                  <c:strRef>
                    <c:extLst xmlns:c15="http://schemas.microsoft.com/office/drawing/2012/chart">
                      <c:ext xmlns:c15="http://schemas.microsoft.com/office/drawing/2012/chart" uri="{02D57815-91ED-43cb-92C2-25804820EDAC}">
                        <c15:formulaRef>
                          <c15:sqref>PPCF!$A$52</c15:sqref>
                        </c15:formulaRef>
                      </c:ext>
                    </c:extLst>
                    <c:strCache>
                      <c:ptCount val="1"/>
                      <c:pt idx="0">
                        <c:v>2012</c:v>
                      </c:pt>
                    </c:strCache>
                  </c:strRef>
                </c:tx>
                <c:spPr>
                  <a:ln w="28575" cap="rnd">
                    <a:solidFill>
                      <a:schemeClr val="accent6"/>
                    </a:solidFill>
                    <a:round/>
                  </a:ln>
                  <a:effectLst/>
                </c:spPr>
                <c:marker>
                  <c:symbol val="none"/>
                </c:marker>
                <c:val>
                  <c:numRef>
                    <c:extLst xmlns:c15="http://schemas.microsoft.com/office/drawing/2012/chart">
                      <c:ext xmlns:c15="http://schemas.microsoft.com/office/drawing/2012/chart" uri="{02D57815-91ED-43cb-92C2-25804820EDAC}">
                        <c15:formulaRef>
                          <c15:sqref>PPCF!$B$52:$I$52</c15:sqref>
                        </c15:formulaRef>
                      </c:ext>
                    </c:extLst>
                    <c:numCache>
                      <c:formatCode>#,##0</c:formatCode>
                      <c:ptCount val="8"/>
                    </c:numCache>
                  </c:numRef>
                </c:val>
                <c:smooth val="0"/>
                <c:extLst xmlns:c15="http://schemas.microsoft.com/office/drawing/2012/chart">
                  <c:ext xmlns:c16="http://schemas.microsoft.com/office/drawing/2014/chart" uri="{C3380CC4-5D6E-409C-BE32-E72D297353CC}">
                    <c16:uniqueId val="{00000005-AECB-450E-A084-F3F5E425890A}"/>
                  </c:ext>
                </c:extLst>
              </c15:ser>
            </c15:filteredLineSeries>
          </c:ext>
        </c:extLst>
      </c:lineChart>
      <c:catAx>
        <c:axId val="49892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4146512"/>
        <c:crosses val="autoZero"/>
        <c:auto val="1"/>
        <c:lblAlgn val="ctr"/>
        <c:lblOffset val="100"/>
        <c:noMultiLvlLbl val="0"/>
      </c:catAx>
      <c:valAx>
        <c:axId val="67414651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89220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LR by AY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LR</c:v>
          </c:tx>
          <c:spPr>
            <a:solidFill>
              <a:schemeClr val="accent1"/>
            </a:solidFill>
            <a:ln>
              <a:noFill/>
            </a:ln>
            <a:effectLst/>
          </c:spPr>
          <c:invertIfNegative val="0"/>
          <c:cat>
            <c:numRef>
              <c:extLst>
                <c:ext xmlns:c15="http://schemas.microsoft.com/office/drawing/2012/chart" uri="{02D57815-91ED-43cb-92C2-25804820EDAC}">
                  <c15:fullRef>
                    <c15:sqref>ICD!$A$247:$A$262</c15:sqref>
                  </c15:fullRef>
                </c:ext>
              </c:extLst>
              <c:f>ICD!$A$253:$A$262</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xmlns:c15="http://schemas.microsoft.com/office/drawing/2012/chart" uri="{02D57815-91ED-43cb-92C2-25804820EDAC}">
                  <c15:fullRef>
                    <c15:sqref>PPCF!$G$167:$G$182</c15:sqref>
                  </c15:fullRef>
                </c:ext>
              </c:extLst>
              <c:f>PPCF!$G$173:$G$182</c:f>
              <c:numCache>
                <c:formatCode>0%</c:formatCode>
                <c:ptCount val="10"/>
                <c:pt idx="0">
                  <c:v>0.47423989770781044</c:v>
                </c:pt>
                <c:pt idx="1">
                  <c:v>0.53788799726974368</c:v>
                </c:pt>
                <c:pt idx="2">
                  <c:v>0.60735949599513295</c:v>
                </c:pt>
                <c:pt idx="3">
                  <c:v>0.7939252608278865</c:v>
                </c:pt>
                <c:pt idx="4">
                  <c:v>0.89833399391075375</c:v>
                </c:pt>
                <c:pt idx="5">
                  <c:v>0.64099425472442073</c:v>
                </c:pt>
                <c:pt idx="6">
                  <c:v>0.69701164718879982</c:v>
                </c:pt>
                <c:pt idx="7">
                  <c:v>0.55823642032958454</c:v>
                </c:pt>
                <c:pt idx="8">
                  <c:v>0.65973972228037514</c:v>
                </c:pt>
                <c:pt idx="9">
                  <c:v>0.56954712627561754</c:v>
                </c:pt>
              </c:numCache>
            </c:numRef>
          </c:val>
          <c:extLst>
            <c:ext xmlns:c16="http://schemas.microsoft.com/office/drawing/2014/chart" uri="{C3380CC4-5D6E-409C-BE32-E72D297353CC}">
              <c16:uniqueId val="{00000000-5723-4331-AB6C-9D34D53340FA}"/>
            </c:ext>
          </c:extLst>
        </c:ser>
        <c:dLbls>
          <c:showLegendKey val="0"/>
          <c:showVal val="0"/>
          <c:showCatName val="0"/>
          <c:showSerName val="0"/>
          <c:showPercent val="0"/>
          <c:showBubbleSize val="0"/>
        </c:dLbls>
        <c:gapWidth val="219"/>
        <c:overlap val="-27"/>
        <c:axId val="202488975"/>
        <c:axId val="1565781135"/>
      </c:barChart>
      <c:lineChart>
        <c:grouping val="standard"/>
        <c:varyColors val="0"/>
        <c:ser>
          <c:idx val="1"/>
          <c:order val="1"/>
          <c:tx>
            <c:strRef>
              <c:f>ICD!$H$246</c:f>
              <c:strCache>
                <c:ptCount val="1"/>
                <c:pt idx="0">
                  <c:v>avg</c:v>
                </c:pt>
              </c:strCache>
            </c:strRef>
          </c:tx>
          <c:spPr>
            <a:ln w="28575" cap="rnd">
              <a:solidFill>
                <a:schemeClr val="accent2"/>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PPCF!$I$167:$I$182</c15:sqref>
                  </c15:fullRef>
                </c:ext>
              </c:extLst>
              <c:f>PPCF!$I$173:$I$182</c:f>
              <c:numCache>
                <c:formatCode>0%</c:formatCode>
                <c:ptCount val="10"/>
                <c:pt idx="0">
                  <c:v>0.65308679148741611</c:v>
                </c:pt>
                <c:pt idx="1">
                  <c:v>0.65308679148741611</c:v>
                </c:pt>
                <c:pt idx="2">
                  <c:v>0.65308679148741611</c:v>
                </c:pt>
                <c:pt idx="3">
                  <c:v>0.65308679148741611</c:v>
                </c:pt>
                <c:pt idx="4">
                  <c:v>0.65308679148741611</c:v>
                </c:pt>
                <c:pt idx="5">
                  <c:v>0.65308679148741611</c:v>
                </c:pt>
                <c:pt idx="6">
                  <c:v>0.65308679148741611</c:v>
                </c:pt>
                <c:pt idx="7">
                  <c:v>0.65308679148741611</c:v>
                </c:pt>
                <c:pt idx="8">
                  <c:v>0.65308679148741611</c:v>
                </c:pt>
                <c:pt idx="9">
                  <c:v>0.65308679148741611</c:v>
                </c:pt>
              </c:numCache>
            </c:numRef>
          </c:val>
          <c:smooth val="0"/>
          <c:extLst>
            <c:ext xmlns:c16="http://schemas.microsoft.com/office/drawing/2014/chart" uri="{C3380CC4-5D6E-409C-BE32-E72D297353CC}">
              <c16:uniqueId val="{00000001-5723-4331-AB6C-9D34D53340FA}"/>
            </c:ext>
          </c:extLst>
        </c:ser>
        <c:ser>
          <c:idx val="2"/>
          <c:order val="2"/>
          <c:tx>
            <c:strRef>
              <c:f>ICD!$I$246</c:f>
              <c:strCache>
                <c:ptCount val="1"/>
                <c:pt idx="0">
                  <c:v>w. avg</c:v>
                </c:pt>
              </c:strCache>
            </c:strRef>
          </c:tx>
          <c:spPr>
            <a:ln w="28575" cap="rnd">
              <a:solidFill>
                <a:schemeClr val="accent3"/>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PPCF!$I$167:$I$182</c15:sqref>
                  </c15:fullRef>
                </c:ext>
              </c:extLst>
              <c:f>PPCF!$I$173:$I$182</c:f>
              <c:numCache>
                <c:formatCode>0%</c:formatCode>
                <c:ptCount val="10"/>
                <c:pt idx="0">
                  <c:v>0.65308679148741611</c:v>
                </c:pt>
                <c:pt idx="1">
                  <c:v>0.65308679148741611</c:v>
                </c:pt>
                <c:pt idx="2">
                  <c:v>0.65308679148741611</c:v>
                </c:pt>
                <c:pt idx="3">
                  <c:v>0.65308679148741611</c:v>
                </c:pt>
                <c:pt idx="4">
                  <c:v>0.65308679148741611</c:v>
                </c:pt>
                <c:pt idx="5">
                  <c:v>0.65308679148741611</c:v>
                </c:pt>
                <c:pt idx="6">
                  <c:v>0.65308679148741611</c:v>
                </c:pt>
                <c:pt idx="7">
                  <c:v>0.65308679148741611</c:v>
                </c:pt>
                <c:pt idx="8">
                  <c:v>0.65308679148741611</c:v>
                </c:pt>
                <c:pt idx="9">
                  <c:v>0.65308679148741611</c:v>
                </c:pt>
              </c:numCache>
            </c:numRef>
          </c:val>
          <c:smooth val="0"/>
          <c:extLst>
            <c:ext xmlns:c16="http://schemas.microsoft.com/office/drawing/2014/chart" uri="{C3380CC4-5D6E-409C-BE32-E72D297353CC}">
              <c16:uniqueId val="{00000002-5723-4331-AB6C-9D34D53340FA}"/>
            </c:ext>
          </c:extLst>
        </c:ser>
        <c:ser>
          <c:idx val="3"/>
          <c:order val="3"/>
          <c:tx>
            <c:strRef>
              <c:f>ICD!$J$246</c:f>
              <c:strCache>
                <c:ptCount val="1"/>
                <c:pt idx="0">
                  <c:v>last 4</c:v>
                </c:pt>
              </c:strCache>
            </c:strRef>
          </c:tx>
          <c:spPr>
            <a:ln w="28575" cap="rnd">
              <a:solidFill>
                <a:schemeClr val="accent4"/>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PPCF!$J$167:$J$182</c15:sqref>
                  </c15:fullRef>
                </c:ext>
              </c:extLst>
              <c:f>PPCF!$J$173:$J$182</c:f>
              <c:numCache>
                <c:formatCode>0%</c:formatCode>
                <c:ptCount val="10"/>
                <c:pt idx="0">
                  <c:v>0.6216203646159113</c:v>
                </c:pt>
                <c:pt idx="1">
                  <c:v>0.6216203646159113</c:v>
                </c:pt>
                <c:pt idx="2">
                  <c:v>0.6216203646159113</c:v>
                </c:pt>
                <c:pt idx="3">
                  <c:v>0.6216203646159113</c:v>
                </c:pt>
                <c:pt idx="4">
                  <c:v>0.6216203646159113</c:v>
                </c:pt>
                <c:pt idx="5">
                  <c:v>0.6216203646159113</c:v>
                </c:pt>
                <c:pt idx="6">
                  <c:v>0.6216203646159113</c:v>
                </c:pt>
                <c:pt idx="7">
                  <c:v>0.6216203646159113</c:v>
                </c:pt>
                <c:pt idx="8">
                  <c:v>0.6216203646159113</c:v>
                </c:pt>
                <c:pt idx="9">
                  <c:v>0.6216203646159113</c:v>
                </c:pt>
              </c:numCache>
            </c:numRef>
          </c:val>
          <c:smooth val="0"/>
          <c:extLst>
            <c:ext xmlns:c16="http://schemas.microsoft.com/office/drawing/2014/chart" uri="{C3380CC4-5D6E-409C-BE32-E72D297353CC}">
              <c16:uniqueId val="{00000003-5723-4331-AB6C-9D34D53340FA}"/>
            </c:ext>
          </c:extLst>
        </c:ser>
        <c:ser>
          <c:idx val="4"/>
          <c:order val="4"/>
          <c:tx>
            <c:strRef>
              <c:f>ICD!$K$246</c:f>
              <c:strCache>
                <c:ptCount val="1"/>
                <c:pt idx="0">
                  <c:v>last 8</c:v>
                </c:pt>
              </c:strCache>
            </c:strRef>
          </c:tx>
          <c:spPr>
            <a:ln w="28575" cap="rnd">
              <a:solidFill>
                <a:schemeClr val="accent5"/>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PPCF!$K$167:$K$182</c15:sqref>
                  </c15:fullRef>
                </c:ext>
              </c:extLst>
              <c:f>PPCF!$K$173:$K$182</c:f>
              <c:numCache>
                <c:formatCode>0%</c:formatCode>
                <c:ptCount val="10"/>
                <c:pt idx="0">
                  <c:v>0.68043613538415026</c:v>
                </c:pt>
                <c:pt idx="1">
                  <c:v>0.68043613538415026</c:v>
                </c:pt>
                <c:pt idx="2">
                  <c:v>0.68043613538415026</c:v>
                </c:pt>
                <c:pt idx="3">
                  <c:v>0.68043613538415026</c:v>
                </c:pt>
                <c:pt idx="4">
                  <c:v>0.68043613538415026</c:v>
                </c:pt>
                <c:pt idx="5">
                  <c:v>0.68043613538415026</c:v>
                </c:pt>
                <c:pt idx="6">
                  <c:v>0.68043613538415026</c:v>
                </c:pt>
                <c:pt idx="7">
                  <c:v>0.68043613538415026</c:v>
                </c:pt>
                <c:pt idx="8">
                  <c:v>0.68043613538415026</c:v>
                </c:pt>
                <c:pt idx="9">
                  <c:v>0.68043613538415026</c:v>
                </c:pt>
              </c:numCache>
            </c:numRef>
          </c:val>
          <c:smooth val="0"/>
          <c:extLst>
            <c:ext xmlns:c16="http://schemas.microsoft.com/office/drawing/2014/chart" uri="{C3380CC4-5D6E-409C-BE32-E72D297353CC}">
              <c16:uniqueId val="{00000004-5723-4331-AB6C-9D34D53340FA}"/>
            </c:ext>
          </c:extLst>
        </c:ser>
        <c:dLbls>
          <c:showLegendKey val="0"/>
          <c:showVal val="0"/>
          <c:showCatName val="0"/>
          <c:showSerName val="0"/>
          <c:showPercent val="0"/>
          <c:showBubbleSize val="0"/>
        </c:dLbls>
        <c:marker val="1"/>
        <c:smooth val="0"/>
        <c:axId val="202488975"/>
        <c:axId val="1565781135"/>
      </c:lineChart>
      <c:catAx>
        <c:axId val="202488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5781135"/>
        <c:crosses val="autoZero"/>
        <c:auto val="1"/>
        <c:lblAlgn val="ctr"/>
        <c:lblOffset val="100"/>
        <c:noMultiLvlLbl val="0"/>
      </c:catAx>
      <c:valAx>
        <c:axId val="156578113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4889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PO factors 0-6</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PCE!$A$65</c:f>
              <c:strCache>
                <c:ptCount val="1"/>
                <c:pt idx="0">
                  <c:v>Simple average</c:v>
                </c:pt>
              </c:strCache>
            </c:strRef>
          </c:tx>
          <c:spPr>
            <a:ln w="28575" cap="rnd">
              <a:solidFill>
                <a:srgbClr val="72166B"/>
              </a:solidFill>
              <a:round/>
            </a:ln>
            <a:effectLst/>
          </c:spPr>
          <c:marker>
            <c:symbol val="none"/>
          </c:marker>
          <c:cat>
            <c:strRef>
              <c:f>PCE!$C$64:$H$64</c:f>
              <c:strCache>
                <c:ptCount val="6"/>
                <c:pt idx="0">
                  <c:v>0:1</c:v>
                </c:pt>
                <c:pt idx="1">
                  <c:v>1:2</c:v>
                </c:pt>
                <c:pt idx="2">
                  <c:v>2:3</c:v>
                </c:pt>
                <c:pt idx="3">
                  <c:v>3:4</c:v>
                </c:pt>
                <c:pt idx="4">
                  <c:v>4:5</c:v>
                </c:pt>
                <c:pt idx="5">
                  <c:v>5:6</c:v>
                </c:pt>
              </c:strCache>
            </c:strRef>
          </c:cat>
          <c:val>
            <c:numRef>
              <c:f>PCE!$C$65:$H$65</c:f>
              <c:numCache>
                <c:formatCode>#,##0.00</c:formatCode>
                <c:ptCount val="6"/>
                <c:pt idx="0">
                  <c:v>0.53713798033863158</c:v>
                </c:pt>
                <c:pt idx="1">
                  <c:v>0.44683779597295115</c:v>
                </c:pt>
                <c:pt idx="2">
                  <c:v>0.49937017866923117</c:v>
                </c:pt>
                <c:pt idx="3">
                  <c:v>0.47713028615443376</c:v>
                </c:pt>
                <c:pt idx="4">
                  <c:v>0.52476855556840341</c:v>
                </c:pt>
                <c:pt idx="5">
                  <c:v>0.48053725372680717</c:v>
                </c:pt>
              </c:numCache>
            </c:numRef>
          </c:val>
          <c:smooth val="0"/>
          <c:extLst>
            <c:ext xmlns:c16="http://schemas.microsoft.com/office/drawing/2014/chart" uri="{C3380CC4-5D6E-409C-BE32-E72D297353CC}">
              <c16:uniqueId val="{00000000-9AF8-4F61-8132-808BB7B2DE21}"/>
            </c:ext>
          </c:extLst>
        </c:ser>
        <c:ser>
          <c:idx val="1"/>
          <c:order val="1"/>
          <c:tx>
            <c:strRef>
              <c:f>PCE!$A$66</c:f>
              <c:strCache>
                <c:ptCount val="1"/>
                <c:pt idx="0">
                  <c:v>Weighted avg (ALL)</c:v>
                </c:pt>
              </c:strCache>
            </c:strRef>
          </c:tx>
          <c:spPr>
            <a:ln w="28575" cap="rnd">
              <a:solidFill>
                <a:srgbClr val="00B0BD"/>
              </a:solidFill>
              <a:round/>
            </a:ln>
            <a:effectLst/>
          </c:spPr>
          <c:marker>
            <c:symbol val="none"/>
          </c:marker>
          <c:cat>
            <c:strRef>
              <c:f>PCE!$C$64:$H$64</c:f>
              <c:strCache>
                <c:ptCount val="6"/>
                <c:pt idx="0">
                  <c:v>0:1</c:v>
                </c:pt>
                <c:pt idx="1">
                  <c:v>1:2</c:v>
                </c:pt>
                <c:pt idx="2">
                  <c:v>2:3</c:v>
                </c:pt>
                <c:pt idx="3">
                  <c:v>3:4</c:v>
                </c:pt>
                <c:pt idx="4">
                  <c:v>4:5</c:v>
                </c:pt>
                <c:pt idx="5">
                  <c:v>5:6</c:v>
                </c:pt>
              </c:strCache>
            </c:strRef>
          </c:cat>
          <c:val>
            <c:numRef>
              <c:f>PCE!$C$66:$H$66</c:f>
              <c:numCache>
                <c:formatCode>#,##0.00</c:formatCode>
                <c:ptCount val="6"/>
                <c:pt idx="0">
                  <c:v>0.5047376372582717</c:v>
                </c:pt>
                <c:pt idx="1">
                  <c:v>0.42723993222845724</c:v>
                </c:pt>
                <c:pt idx="2">
                  <c:v>0.48750854523977644</c:v>
                </c:pt>
                <c:pt idx="3">
                  <c:v>0.45589055270084677</c:v>
                </c:pt>
                <c:pt idx="4">
                  <c:v>0.49716792519472841</c:v>
                </c:pt>
                <c:pt idx="5">
                  <c:v>0.48220671326018871</c:v>
                </c:pt>
              </c:numCache>
            </c:numRef>
          </c:val>
          <c:smooth val="0"/>
          <c:extLst>
            <c:ext xmlns:c16="http://schemas.microsoft.com/office/drawing/2014/chart" uri="{C3380CC4-5D6E-409C-BE32-E72D297353CC}">
              <c16:uniqueId val="{00000001-9AF8-4F61-8132-808BB7B2DE21}"/>
            </c:ext>
          </c:extLst>
        </c:ser>
        <c:ser>
          <c:idx val="2"/>
          <c:order val="2"/>
          <c:tx>
            <c:strRef>
              <c:f>PCE!$A$67</c:f>
              <c:strCache>
                <c:ptCount val="1"/>
                <c:pt idx="0">
                  <c:v>Weighted avg (last 4)</c:v>
                </c:pt>
              </c:strCache>
            </c:strRef>
          </c:tx>
          <c:spPr>
            <a:ln w="28575" cap="rnd">
              <a:solidFill>
                <a:srgbClr val="838286"/>
              </a:solidFill>
              <a:round/>
            </a:ln>
            <a:effectLst/>
          </c:spPr>
          <c:marker>
            <c:symbol val="none"/>
          </c:marker>
          <c:cat>
            <c:strRef>
              <c:f>PCE!$C$64:$H$64</c:f>
              <c:strCache>
                <c:ptCount val="6"/>
                <c:pt idx="0">
                  <c:v>0:1</c:v>
                </c:pt>
                <c:pt idx="1">
                  <c:v>1:2</c:v>
                </c:pt>
                <c:pt idx="2">
                  <c:v>2:3</c:v>
                </c:pt>
                <c:pt idx="3">
                  <c:v>3:4</c:v>
                </c:pt>
                <c:pt idx="4">
                  <c:v>4:5</c:v>
                </c:pt>
                <c:pt idx="5">
                  <c:v>5:6</c:v>
                </c:pt>
              </c:strCache>
            </c:strRef>
          </c:cat>
          <c:val>
            <c:numRef>
              <c:f>PCE!$C$67:$H$67</c:f>
              <c:numCache>
                <c:formatCode>#,##0.00</c:formatCode>
                <c:ptCount val="6"/>
                <c:pt idx="0">
                  <c:v>0.54852628516495061</c:v>
                </c:pt>
                <c:pt idx="1">
                  <c:v>0.4193488782579971</c:v>
                </c:pt>
                <c:pt idx="2">
                  <c:v>0.47683710052645956</c:v>
                </c:pt>
                <c:pt idx="3">
                  <c:v>0.45183297099037772</c:v>
                </c:pt>
                <c:pt idx="4">
                  <c:v>0.50454042085155049</c:v>
                </c:pt>
                <c:pt idx="5">
                  <c:v>0.48220671326018871</c:v>
                </c:pt>
              </c:numCache>
            </c:numRef>
          </c:val>
          <c:smooth val="0"/>
          <c:extLst>
            <c:ext xmlns:c16="http://schemas.microsoft.com/office/drawing/2014/chart" uri="{C3380CC4-5D6E-409C-BE32-E72D297353CC}">
              <c16:uniqueId val="{00000002-9AF8-4F61-8132-808BB7B2DE21}"/>
            </c:ext>
          </c:extLst>
        </c:ser>
        <c:ser>
          <c:idx val="3"/>
          <c:order val="3"/>
          <c:tx>
            <c:strRef>
              <c:f>PCE!$A$68</c:f>
              <c:strCache>
                <c:ptCount val="1"/>
                <c:pt idx="0">
                  <c:v>Weighted avg (last 8)</c:v>
                </c:pt>
              </c:strCache>
            </c:strRef>
          </c:tx>
          <c:spPr>
            <a:ln w="28575" cap="rnd">
              <a:solidFill>
                <a:srgbClr val="00576B"/>
              </a:solidFill>
              <a:round/>
            </a:ln>
            <a:effectLst/>
          </c:spPr>
          <c:marker>
            <c:symbol val="none"/>
          </c:marker>
          <c:cat>
            <c:strRef>
              <c:f>PCE!$C$64:$H$64</c:f>
              <c:strCache>
                <c:ptCount val="6"/>
                <c:pt idx="0">
                  <c:v>0:1</c:v>
                </c:pt>
                <c:pt idx="1">
                  <c:v>1:2</c:v>
                </c:pt>
                <c:pt idx="2">
                  <c:v>2:3</c:v>
                </c:pt>
                <c:pt idx="3">
                  <c:v>3:4</c:v>
                </c:pt>
                <c:pt idx="4">
                  <c:v>4:5</c:v>
                </c:pt>
                <c:pt idx="5">
                  <c:v>5:6</c:v>
                </c:pt>
              </c:strCache>
            </c:strRef>
          </c:cat>
          <c:val>
            <c:numRef>
              <c:f>PCE!$C$68:$H$68</c:f>
              <c:numCache>
                <c:formatCode>#,##0.00</c:formatCode>
                <c:ptCount val="6"/>
                <c:pt idx="0">
                  <c:v>0.50481297120466917</c:v>
                </c:pt>
                <c:pt idx="1">
                  <c:v>0.42723993222845724</c:v>
                </c:pt>
                <c:pt idx="2">
                  <c:v>0.48750854523977644</c:v>
                </c:pt>
                <c:pt idx="3">
                  <c:v>0.45589055270084677</c:v>
                </c:pt>
                <c:pt idx="4">
                  <c:v>0.49716792519472841</c:v>
                </c:pt>
                <c:pt idx="5">
                  <c:v>0.48220671326018871</c:v>
                </c:pt>
              </c:numCache>
            </c:numRef>
          </c:val>
          <c:smooth val="0"/>
          <c:extLst>
            <c:ext xmlns:c16="http://schemas.microsoft.com/office/drawing/2014/chart" uri="{C3380CC4-5D6E-409C-BE32-E72D297353CC}">
              <c16:uniqueId val="{00000003-9AF8-4F61-8132-808BB7B2DE21}"/>
            </c:ext>
          </c:extLst>
        </c:ser>
        <c:ser>
          <c:idx val="4"/>
          <c:order val="4"/>
          <c:tx>
            <c:strRef>
              <c:f>PCE!$A$69</c:f>
              <c:strCache>
                <c:ptCount val="1"/>
                <c:pt idx="0">
                  <c:v>Weighted avg (2020-22 only)</c:v>
                </c:pt>
              </c:strCache>
            </c:strRef>
          </c:tx>
          <c:spPr>
            <a:ln w="28575" cap="rnd">
              <a:solidFill>
                <a:schemeClr val="accent5"/>
              </a:solidFill>
              <a:round/>
            </a:ln>
            <a:effectLst/>
          </c:spPr>
          <c:marker>
            <c:symbol val="none"/>
          </c:marker>
          <c:cat>
            <c:strRef>
              <c:f>PCE!$C$64:$H$64</c:f>
              <c:strCache>
                <c:ptCount val="6"/>
                <c:pt idx="0">
                  <c:v>0:1</c:v>
                </c:pt>
                <c:pt idx="1">
                  <c:v>1:2</c:v>
                </c:pt>
                <c:pt idx="2">
                  <c:v>2:3</c:v>
                </c:pt>
                <c:pt idx="3">
                  <c:v>3:4</c:v>
                </c:pt>
                <c:pt idx="4">
                  <c:v>4:5</c:v>
                </c:pt>
                <c:pt idx="5">
                  <c:v>5:6</c:v>
                </c:pt>
              </c:strCache>
            </c:strRef>
          </c:cat>
          <c:val>
            <c:numRef>
              <c:f>PCE!$C$69:$D$69</c:f>
              <c:numCache>
                <c:formatCode>#,##0.00</c:formatCode>
                <c:ptCount val="2"/>
                <c:pt idx="0">
                  <c:v>0.45165617143933379</c:v>
                </c:pt>
                <c:pt idx="1">
                  <c:v>0.44251778325032087</c:v>
                </c:pt>
              </c:numCache>
            </c:numRef>
          </c:val>
          <c:smooth val="0"/>
          <c:extLst>
            <c:ext xmlns:c16="http://schemas.microsoft.com/office/drawing/2014/chart" uri="{C3380CC4-5D6E-409C-BE32-E72D297353CC}">
              <c16:uniqueId val="{00000004-9AF8-4F61-8132-808BB7B2DE21}"/>
            </c:ext>
          </c:extLst>
        </c:ser>
        <c:ser>
          <c:idx val="5"/>
          <c:order val="5"/>
          <c:tx>
            <c:strRef>
              <c:f>PCE!$A$71</c:f>
              <c:strCache>
                <c:ptCount val="1"/>
                <c:pt idx="0">
                  <c:v>Trend</c:v>
                </c:pt>
              </c:strCache>
            </c:strRef>
          </c:tx>
          <c:spPr>
            <a:ln w="28575" cap="rnd">
              <a:solidFill>
                <a:srgbClr val="AABA0A"/>
              </a:solidFill>
              <a:round/>
            </a:ln>
            <a:effectLst/>
          </c:spPr>
          <c:marker>
            <c:symbol val="none"/>
          </c:marker>
          <c:cat>
            <c:strRef>
              <c:f>PCE!$C$64:$H$64</c:f>
              <c:strCache>
                <c:ptCount val="6"/>
                <c:pt idx="0">
                  <c:v>0:1</c:v>
                </c:pt>
                <c:pt idx="1">
                  <c:v>1:2</c:v>
                </c:pt>
                <c:pt idx="2">
                  <c:v>2:3</c:v>
                </c:pt>
                <c:pt idx="3">
                  <c:v>3:4</c:v>
                </c:pt>
                <c:pt idx="4">
                  <c:v>4:5</c:v>
                </c:pt>
                <c:pt idx="5">
                  <c:v>5:6</c:v>
                </c:pt>
              </c:strCache>
            </c:strRef>
          </c:cat>
          <c:val>
            <c:numRef>
              <c:f>PCE!$C$71:$H$71</c:f>
              <c:numCache>
                <c:formatCode>#,##0.00</c:formatCode>
                <c:ptCount val="6"/>
                <c:pt idx="0">
                  <c:v>0.52684230720736036</c:v>
                </c:pt>
                <c:pt idx="1">
                  <c:v>0.39967666275540742</c:v>
                </c:pt>
                <c:pt idx="2">
                  <c:v>0.4336651842475247</c:v>
                </c:pt>
                <c:pt idx="3">
                  <c:v>0.37497859419533563</c:v>
                </c:pt>
                <c:pt idx="4">
                  <c:v>0.4972686938783083</c:v>
                </c:pt>
                <c:pt idx="5">
                  <c:v>0.49597504572085271</c:v>
                </c:pt>
              </c:numCache>
            </c:numRef>
          </c:val>
          <c:smooth val="0"/>
          <c:extLst>
            <c:ext xmlns:c16="http://schemas.microsoft.com/office/drawing/2014/chart" uri="{C3380CC4-5D6E-409C-BE32-E72D297353CC}">
              <c16:uniqueId val="{00000005-9AF8-4F61-8132-808BB7B2DE21}"/>
            </c:ext>
          </c:extLst>
        </c:ser>
        <c:ser>
          <c:idx val="7"/>
          <c:order val="6"/>
          <c:tx>
            <c:strRef>
              <c:f>PCE!$A$72</c:f>
              <c:strCache>
                <c:ptCount val="1"/>
                <c:pt idx="0">
                  <c:v>Selected</c:v>
                </c:pt>
              </c:strCache>
            </c:strRef>
          </c:tx>
          <c:spPr>
            <a:ln w="73025" cap="rnd">
              <a:solidFill>
                <a:srgbClr val="F8B217"/>
              </a:solidFill>
              <a:round/>
            </a:ln>
            <a:effectLst/>
          </c:spPr>
          <c:marker>
            <c:symbol val="none"/>
          </c:marker>
          <c:cat>
            <c:strRef>
              <c:f>PCE!$C$64:$H$64</c:f>
              <c:strCache>
                <c:ptCount val="6"/>
                <c:pt idx="0">
                  <c:v>0:1</c:v>
                </c:pt>
                <c:pt idx="1">
                  <c:v>1:2</c:v>
                </c:pt>
                <c:pt idx="2">
                  <c:v>2:3</c:v>
                </c:pt>
                <c:pt idx="3">
                  <c:v>3:4</c:v>
                </c:pt>
                <c:pt idx="4">
                  <c:v>4:5</c:v>
                </c:pt>
                <c:pt idx="5">
                  <c:v>5:6</c:v>
                </c:pt>
              </c:strCache>
            </c:strRef>
          </c:cat>
          <c:val>
            <c:numRef>
              <c:f>PCE!$C$72:$H$72</c:f>
              <c:numCache>
                <c:formatCode>#,##0.00</c:formatCode>
                <c:ptCount val="6"/>
                <c:pt idx="0">
                  <c:v>0.5</c:v>
                </c:pt>
                <c:pt idx="1">
                  <c:v>0.45</c:v>
                </c:pt>
                <c:pt idx="2">
                  <c:v>0.45</c:v>
                </c:pt>
                <c:pt idx="3">
                  <c:v>0.45</c:v>
                </c:pt>
                <c:pt idx="4">
                  <c:v>0.45</c:v>
                </c:pt>
                <c:pt idx="5">
                  <c:v>0.45</c:v>
                </c:pt>
              </c:numCache>
            </c:numRef>
          </c:val>
          <c:smooth val="0"/>
          <c:extLst>
            <c:ext xmlns:c16="http://schemas.microsoft.com/office/drawing/2014/chart" uri="{C3380CC4-5D6E-409C-BE32-E72D297353CC}">
              <c16:uniqueId val="{00000006-9AF8-4F61-8132-808BB7B2DE21}"/>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CED factors 0-6</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PCE!$A$122</c:f>
              <c:strCache>
                <c:ptCount val="1"/>
                <c:pt idx="0">
                  <c:v>Simple average</c:v>
                </c:pt>
              </c:strCache>
            </c:strRef>
          </c:tx>
          <c:spPr>
            <a:ln w="28575" cap="rnd">
              <a:solidFill>
                <a:schemeClr val="accent1"/>
              </a:solidFill>
              <a:round/>
            </a:ln>
            <a:effectLst/>
          </c:spPr>
          <c:marker>
            <c:symbol val="none"/>
          </c:marker>
          <c:cat>
            <c:strRef>
              <c:f>PCE!$C$64:$H$64</c:f>
              <c:strCache>
                <c:ptCount val="6"/>
                <c:pt idx="0">
                  <c:v>0:1</c:v>
                </c:pt>
                <c:pt idx="1">
                  <c:v>1:2</c:v>
                </c:pt>
                <c:pt idx="2">
                  <c:v>2:3</c:v>
                </c:pt>
                <c:pt idx="3">
                  <c:v>3:4</c:v>
                </c:pt>
                <c:pt idx="4">
                  <c:v>4:5</c:v>
                </c:pt>
                <c:pt idx="5">
                  <c:v>5:6</c:v>
                </c:pt>
              </c:strCache>
            </c:strRef>
          </c:cat>
          <c:val>
            <c:numRef>
              <c:f>PCE!$C$122:$H$122</c:f>
              <c:numCache>
                <c:formatCode>#,##0.00</c:formatCode>
                <c:ptCount val="6"/>
                <c:pt idx="0">
                  <c:v>1.9395046276377914</c:v>
                </c:pt>
                <c:pt idx="1">
                  <c:v>1.5408737347604828</c:v>
                </c:pt>
                <c:pt idx="2">
                  <c:v>1.6799063841399651</c:v>
                </c:pt>
                <c:pt idx="3">
                  <c:v>1.3444933311346918</c:v>
                </c:pt>
                <c:pt idx="4">
                  <c:v>1.2721742416456909</c:v>
                </c:pt>
                <c:pt idx="5">
                  <c:v>1.284049367301842</c:v>
                </c:pt>
              </c:numCache>
            </c:numRef>
          </c:val>
          <c:smooth val="0"/>
          <c:extLst>
            <c:ext xmlns:c16="http://schemas.microsoft.com/office/drawing/2014/chart" uri="{C3380CC4-5D6E-409C-BE32-E72D297353CC}">
              <c16:uniqueId val="{00000000-D120-4E3D-AD43-C41FA49B7810}"/>
            </c:ext>
          </c:extLst>
        </c:ser>
        <c:ser>
          <c:idx val="1"/>
          <c:order val="1"/>
          <c:tx>
            <c:strRef>
              <c:f>PCE!$A$123</c:f>
              <c:strCache>
                <c:ptCount val="1"/>
                <c:pt idx="0">
                  <c:v>Weighted avg (ALL)</c:v>
                </c:pt>
              </c:strCache>
            </c:strRef>
          </c:tx>
          <c:spPr>
            <a:ln w="28575" cap="rnd">
              <a:solidFill>
                <a:schemeClr val="accent2"/>
              </a:solidFill>
              <a:round/>
            </a:ln>
            <a:effectLst/>
          </c:spPr>
          <c:marker>
            <c:symbol val="none"/>
          </c:marker>
          <c:cat>
            <c:strRef>
              <c:f>PCE!$C$64:$H$64</c:f>
              <c:strCache>
                <c:ptCount val="6"/>
                <c:pt idx="0">
                  <c:v>0:1</c:v>
                </c:pt>
                <c:pt idx="1">
                  <c:v>1:2</c:v>
                </c:pt>
                <c:pt idx="2">
                  <c:v>2:3</c:v>
                </c:pt>
                <c:pt idx="3">
                  <c:v>3:4</c:v>
                </c:pt>
                <c:pt idx="4">
                  <c:v>4:5</c:v>
                </c:pt>
                <c:pt idx="5">
                  <c:v>5:6</c:v>
                </c:pt>
              </c:strCache>
            </c:strRef>
          </c:cat>
          <c:val>
            <c:numRef>
              <c:f>PCE!$C$123:$H$123</c:f>
              <c:numCache>
                <c:formatCode>#,##0.00</c:formatCode>
                <c:ptCount val="6"/>
                <c:pt idx="0">
                  <c:v>1.9338842408590886</c:v>
                </c:pt>
                <c:pt idx="1">
                  <c:v>1.5173159329755415</c:v>
                </c:pt>
                <c:pt idx="2">
                  <c:v>1.6814303773480497</c:v>
                </c:pt>
                <c:pt idx="3">
                  <c:v>1.3543530535082875</c:v>
                </c:pt>
                <c:pt idx="4">
                  <c:v>1.2870127890047522</c:v>
                </c:pt>
                <c:pt idx="5">
                  <c:v>1.3129323922245699</c:v>
                </c:pt>
              </c:numCache>
            </c:numRef>
          </c:val>
          <c:smooth val="0"/>
          <c:extLst>
            <c:ext xmlns:c16="http://schemas.microsoft.com/office/drawing/2014/chart" uri="{C3380CC4-5D6E-409C-BE32-E72D297353CC}">
              <c16:uniqueId val="{00000001-D120-4E3D-AD43-C41FA49B7810}"/>
            </c:ext>
          </c:extLst>
        </c:ser>
        <c:ser>
          <c:idx val="2"/>
          <c:order val="2"/>
          <c:tx>
            <c:strRef>
              <c:f>PCE!$A$124</c:f>
              <c:strCache>
                <c:ptCount val="1"/>
                <c:pt idx="0">
                  <c:v>Weighted avg (last 4)</c:v>
                </c:pt>
              </c:strCache>
            </c:strRef>
          </c:tx>
          <c:spPr>
            <a:ln w="28575" cap="rnd">
              <a:solidFill>
                <a:schemeClr val="accent3"/>
              </a:solidFill>
              <a:round/>
            </a:ln>
            <a:effectLst/>
          </c:spPr>
          <c:marker>
            <c:symbol val="none"/>
          </c:marker>
          <c:cat>
            <c:strRef>
              <c:f>PCE!$C$64:$H$64</c:f>
              <c:strCache>
                <c:ptCount val="6"/>
                <c:pt idx="0">
                  <c:v>0:1</c:v>
                </c:pt>
                <c:pt idx="1">
                  <c:v>1:2</c:v>
                </c:pt>
                <c:pt idx="2">
                  <c:v>2:3</c:v>
                </c:pt>
                <c:pt idx="3">
                  <c:v>3:4</c:v>
                </c:pt>
                <c:pt idx="4">
                  <c:v>4:5</c:v>
                </c:pt>
                <c:pt idx="5">
                  <c:v>5:6</c:v>
                </c:pt>
              </c:strCache>
            </c:strRef>
          </c:cat>
          <c:val>
            <c:numRef>
              <c:f>PCE!$C$124:$H$124</c:f>
              <c:numCache>
                <c:formatCode>#,##0.00</c:formatCode>
                <c:ptCount val="6"/>
                <c:pt idx="0">
                  <c:v>2.2033585339289528</c:v>
                </c:pt>
                <c:pt idx="1">
                  <c:v>1.6185655476460581</c:v>
                </c:pt>
                <c:pt idx="2">
                  <c:v>1.6804302890701215</c:v>
                </c:pt>
                <c:pt idx="3">
                  <c:v>1.3505010670461657</c:v>
                </c:pt>
                <c:pt idx="4">
                  <c:v>1.3027745170747891</c:v>
                </c:pt>
                <c:pt idx="5">
                  <c:v>1.3129323922245699</c:v>
                </c:pt>
              </c:numCache>
            </c:numRef>
          </c:val>
          <c:smooth val="0"/>
          <c:extLst>
            <c:ext xmlns:c16="http://schemas.microsoft.com/office/drawing/2014/chart" uri="{C3380CC4-5D6E-409C-BE32-E72D297353CC}">
              <c16:uniqueId val="{00000002-D120-4E3D-AD43-C41FA49B7810}"/>
            </c:ext>
          </c:extLst>
        </c:ser>
        <c:ser>
          <c:idx val="3"/>
          <c:order val="3"/>
          <c:tx>
            <c:strRef>
              <c:f>PCE!$A$125</c:f>
              <c:strCache>
                <c:ptCount val="1"/>
                <c:pt idx="0">
                  <c:v>Weighted avg (last 8)</c:v>
                </c:pt>
              </c:strCache>
            </c:strRef>
          </c:tx>
          <c:spPr>
            <a:ln w="28575" cap="rnd">
              <a:solidFill>
                <a:srgbClr val="BBC83B"/>
              </a:solidFill>
              <a:round/>
            </a:ln>
            <a:effectLst/>
          </c:spPr>
          <c:marker>
            <c:symbol val="none"/>
          </c:marker>
          <c:cat>
            <c:strRef>
              <c:f>PCE!$C$64:$H$64</c:f>
              <c:strCache>
                <c:ptCount val="6"/>
                <c:pt idx="0">
                  <c:v>0:1</c:v>
                </c:pt>
                <c:pt idx="1">
                  <c:v>1:2</c:v>
                </c:pt>
                <c:pt idx="2">
                  <c:v>2:3</c:v>
                </c:pt>
                <c:pt idx="3">
                  <c:v>3:4</c:v>
                </c:pt>
                <c:pt idx="4">
                  <c:v>4:5</c:v>
                </c:pt>
                <c:pt idx="5">
                  <c:v>5:6</c:v>
                </c:pt>
              </c:strCache>
            </c:strRef>
          </c:cat>
          <c:val>
            <c:numRef>
              <c:f>PCE!$C$125:$H$125</c:f>
              <c:numCache>
                <c:formatCode>#,##0.00</c:formatCode>
                <c:ptCount val="6"/>
                <c:pt idx="0">
                  <c:v>1.9536782501529928</c:v>
                </c:pt>
                <c:pt idx="1">
                  <c:v>1.5173159329755415</c:v>
                </c:pt>
                <c:pt idx="2">
                  <c:v>1.6814303773480497</c:v>
                </c:pt>
                <c:pt idx="3">
                  <c:v>1.3543530535082875</c:v>
                </c:pt>
                <c:pt idx="4">
                  <c:v>1.2870127890047522</c:v>
                </c:pt>
                <c:pt idx="5">
                  <c:v>1.3129323922245699</c:v>
                </c:pt>
              </c:numCache>
            </c:numRef>
          </c:val>
          <c:smooth val="0"/>
          <c:extLst>
            <c:ext xmlns:c16="http://schemas.microsoft.com/office/drawing/2014/chart" uri="{C3380CC4-5D6E-409C-BE32-E72D297353CC}">
              <c16:uniqueId val="{00000003-D120-4E3D-AD43-C41FA49B7810}"/>
            </c:ext>
          </c:extLst>
        </c:ser>
        <c:ser>
          <c:idx val="4"/>
          <c:order val="4"/>
          <c:tx>
            <c:strRef>
              <c:f>PCE!$A$126</c:f>
              <c:strCache>
                <c:ptCount val="1"/>
                <c:pt idx="0">
                  <c:v>Weighted avg (2020-22 only)</c:v>
                </c:pt>
              </c:strCache>
            </c:strRef>
          </c:tx>
          <c:spPr>
            <a:ln w="28575" cap="rnd">
              <a:solidFill>
                <a:schemeClr val="accent5"/>
              </a:solidFill>
              <a:round/>
            </a:ln>
            <a:effectLst/>
          </c:spPr>
          <c:marker>
            <c:symbol val="none"/>
          </c:marker>
          <c:cat>
            <c:strRef>
              <c:f>PCE!$C$64:$H$64</c:f>
              <c:strCache>
                <c:ptCount val="6"/>
                <c:pt idx="0">
                  <c:v>0:1</c:v>
                </c:pt>
                <c:pt idx="1">
                  <c:v>1:2</c:v>
                </c:pt>
                <c:pt idx="2">
                  <c:v>2:3</c:v>
                </c:pt>
                <c:pt idx="3">
                  <c:v>3:4</c:v>
                </c:pt>
                <c:pt idx="4">
                  <c:v>4:5</c:v>
                </c:pt>
                <c:pt idx="5">
                  <c:v>5:6</c:v>
                </c:pt>
              </c:strCache>
            </c:strRef>
          </c:cat>
          <c:val>
            <c:numRef>
              <c:f>PCE!$C$126:$D$126</c:f>
              <c:numCache>
                <c:formatCode>#,##0.00</c:formatCode>
                <c:ptCount val="2"/>
                <c:pt idx="0">
                  <c:v>2.3058647842457076</c:v>
                </c:pt>
                <c:pt idx="1">
                  <c:v>1.7701114310485042</c:v>
                </c:pt>
              </c:numCache>
            </c:numRef>
          </c:val>
          <c:smooth val="0"/>
          <c:extLst>
            <c:ext xmlns:c16="http://schemas.microsoft.com/office/drawing/2014/chart" uri="{C3380CC4-5D6E-409C-BE32-E72D297353CC}">
              <c16:uniqueId val="{00000004-D120-4E3D-AD43-C41FA49B7810}"/>
            </c:ext>
          </c:extLst>
        </c:ser>
        <c:ser>
          <c:idx val="5"/>
          <c:order val="5"/>
          <c:tx>
            <c:strRef>
              <c:f>PCE!$A$128</c:f>
              <c:strCache>
                <c:ptCount val="1"/>
                <c:pt idx="0">
                  <c:v>Trend</c:v>
                </c:pt>
              </c:strCache>
            </c:strRef>
          </c:tx>
          <c:spPr>
            <a:ln w="28575" cap="rnd">
              <a:solidFill>
                <a:schemeClr val="accent6"/>
              </a:solidFill>
              <a:round/>
            </a:ln>
            <a:effectLst/>
          </c:spPr>
          <c:marker>
            <c:symbol val="none"/>
          </c:marker>
          <c:cat>
            <c:strRef>
              <c:f>PCE!$C$64:$H$64</c:f>
              <c:strCache>
                <c:ptCount val="6"/>
                <c:pt idx="0">
                  <c:v>0:1</c:v>
                </c:pt>
                <c:pt idx="1">
                  <c:v>1:2</c:v>
                </c:pt>
                <c:pt idx="2">
                  <c:v>2:3</c:v>
                </c:pt>
                <c:pt idx="3">
                  <c:v>3:4</c:v>
                </c:pt>
                <c:pt idx="4">
                  <c:v>4:5</c:v>
                </c:pt>
                <c:pt idx="5">
                  <c:v>5:6</c:v>
                </c:pt>
              </c:strCache>
            </c:strRef>
          </c:cat>
          <c:val>
            <c:numRef>
              <c:f>PCE!$C$128:$H$128</c:f>
              <c:numCache>
                <c:formatCode>#,##0.00</c:formatCode>
                <c:ptCount val="6"/>
                <c:pt idx="0">
                  <c:v>2.4268849286789695</c:v>
                </c:pt>
                <c:pt idx="1">
                  <c:v>1.7643354603980512</c:v>
                </c:pt>
                <c:pt idx="2">
                  <c:v>1.8391207869914521</c:v>
                </c:pt>
                <c:pt idx="3">
                  <c:v>1.3935701359886605</c:v>
                </c:pt>
                <c:pt idx="4">
                  <c:v>1.386348197101944</c:v>
                </c:pt>
                <c:pt idx="5">
                  <c:v>1.5243749881097499</c:v>
                </c:pt>
              </c:numCache>
            </c:numRef>
          </c:val>
          <c:smooth val="0"/>
          <c:extLst>
            <c:ext xmlns:c16="http://schemas.microsoft.com/office/drawing/2014/chart" uri="{C3380CC4-5D6E-409C-BE32-E72D297353CC}">
              <c16:uniqueId val="{00000005-D120-4E3D-AD43-C41FA49B7810}"/>
            </c:ext>
          </c:extLst>
        </c:ser>
        <c:ser>
          <c:idx val="7"/>
          <c:order val="6"/>
          <c:tx>
            <c:strRef>
              <c:f>PCE!$A$129</c:f>
              <c:strCache>
                <c:ptCount val="1"/>
                <c:pt idx="0">
                  <c:v>Selected</c:v>
                </c:pt>
              </c:strCache>
            </c:strRef>
          </c:tx>
          <c:spPr>
            <a:ln w="57150" cap="rnd">
              <a:solidFill>
                <a:srgbClr val="F8B217"/>
              </a:solidFill>
              <a:round/>
            </a:ln>
            <a:effectLst/>
          </c:spPr>
          <c:marker>
            <c:symbol val="none"/>
          </c:marker>
          <c:cat>
            <c:strRef>
              <c:f>PCE!$C$64:$H$64</c:f>
              <c:strCache>
                <c:ptCount val="6"/>
                <c:pt idx="0">
                  <c:v>0:1</c:v>
                </c:pt>
                <c:pt idx="1">
                  <c:v>1:2</c:v>
                </c:pt>
                <c:pt idx="2">
                  <c:v>2:3</c:v>
                </c:pt>
                <c:pt idx="3">
                  <c:v>3:4</c:v>
                </c:pt>
                <c:pt idx="4">
                  <c:v>4:5</c:v>
                </c:pt>
                <c:pt idx="5">
                  <c:v>5:6</c:v>
                </c:pt>
              </c:strCache>
            </c:strRef>
          </c:cat>
          <c:val>
            <c:numRef>
              <c:f>PCE!$C$129:$H$129</c:f>
              <c:numCache>
                <c:formatCode>#,##0.00</c:formatCode>
                <c:ptCount val="6"/>
                <c:pt idx="0">
                  <c:v>1.95</c:v>
                </c:pt>
                <c:pt idx="1">
                  <c:v>1.7</c:v>
                </c:pt>
                <c:pt idx="2">
                  <c:v>1.6</c:v>
                </c:pt>
                <c:pt idx="3">
                  <c:v>1.3</c:v>
                </c:pt>
                <c:pt idx="4">
                  <c:v>1.25</c:v>
                </c:pt>
                <c:pt idx="5">
                  <c:v>1.2</c:v>
                </c:pt>
              </c:numCache>
            </c:numRef>
          </c:val>
          <c:smooth val="0"/>
          <c:extLst>
            <c:ext xmlns:c16="http://schemas.microsoft.com/office/drawing/2014/chart" uri="{C3380CC4-5D6E-409C-BE32-E72D297353CC}">
              <c16:uniqueId val="{00000006-D120-4E3D-AD43-C41FA49B7810}"/>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Case estimates by AY/DY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6"/>
          <c:order val="6"/>
          <c:tx>
            <c:strRef>
              <c:f>PCE!$A$12</c:f>
              <c:strCache>
                <c:ptCount val="1"/>
                <c:pt idx="0">
                  <c:v>2013</c:v>
                </c:pt>
              </c:strCache>
            </c:strRef>
          </c:tx>
          <c:spPr>
            <a:ln w="28575" cap="rnd">
              <a:solidFill>
                <a:schemeClr val="accent1">
                  <a:lumMod val="60000"/>
                </a:schemeClr>
              </a:solidFill>
              <a:round/>
            </a:ln>
            <a:effectLst/>
          </c:spPr>
          <c:marker>
            <c:symbol val="none"/>
          </c:marker>
          <c:cat>
            <c:numRef>
              <c:f>PCE!$B$5:$I$5</c:f>
              <c:numCache>
                <c:formatCode>General</c:formatCode>
                <c:ptCount val="8"/>
                <c:pt idx="0">
                  <c:v>0</c:v>
                </c:pt>
                <c:pt idx="1">
                  <c:v>1</c:v>
                </c:pt>
                <c:pt idx="2">
                  <c:v>2</c:v>
                </c:pt>
                <c:pt idx="3">
                  <c:v>3</c:v>
                </c:pt>
                <c:pt idx="4">
                  <c:v>4</c:v>
                </c:pt>
                <c:pt idx="5">
                  <c:v>5</c:v>
                </c:pt>
                <c:pt idx="6">
                  <c:v>6</c:v>
                </c:pt>
                <c:pt idx="7">
                  <c:v>7</c:v>
                </c:pt>
              </c:numCache>
            </c:numRef>
          </c:cat>
          <c:val>
            <c:numRef>
              <c:f>PCE!$B$12:$I$12</c:f>
              <c:numCache>
                <c:formatCode>#,##0</c:formatCode>
                <c:ptCount val="8"/>
                <c:pt idx="0">
                  <c:v>9463012</c:v>
                </c:pt>
                <c:pt idx="1">
                  <c:v>10656213</c:v>
                </c:pt>
                <c:pt idx="2">
                  <c:v>9679269</c:v>
                </c:pt>
                <c:pt idx="3">
                  <c:v>10442618</c:v>
                </c:pt>
                <c:pt idx="4">
                  <c:v>8909082</c:v>
                </c:pt>
                <c:pt idx="5">
                  <c:v>6341314</c:v>
                </c:pt>
                <c:pt idx="6">
                  <c:v>4837121</c:v>
                </c:pt>
                <c:pt idx="7">
                  <c:v>5095400</c:v>
                </c:pt>
              </c:numCache>
            </c:numRef>
          </c:val>
          <c:smooth val="0"/>
          <c:extLst>
            <c:ext xmlns:c16="http://schemas.microsoft.com/office/drawing/2014/chart" uri="{C3380CC4-5D6E-409C-BE32-E72D297353CC}">
              <c16:uniqueId val="{00000006-C055-4D11-BB76-622E412CBA6A}"/>
            </c:ext>
          </c:extLst>
        </c:ser>
        <c:ser>
          <c:idx val="7"/>
          <c:order val="7"/>
          <c:tx>
            <c:strRef>
              <c:f>PCE!$A$13</c:f>
              <c:strCache>
                <c:ptCount val="1"/>
                <c:pt idx="0">
                  <c:v>2014</c:v>
                </c:pt>
              </c:strCache>
            </c:strRef>
          </c:tx>
          <c:spPr>
            <a:ln w="28575" cap="rnd">
              <a:solidFill>
                <a:schemeClr val="accent2">
                  <a:lumMod val="60000"/>
                </a:schemeClr>
              </a:solidFill>
              <a:round/>
            </a:ln>
            <a:effectLst/>
          </c:spPr>
          <c:marker>
            <c:symbol val="none"/>
          </c:marker>
          <c:cat>
            <c:numRef>
              <c:f>PCE!$B$5:$I$5</c:f>
              <c:numCache>
                <c:formatCode>General</c:formatCode>
                <c:ptCount val="8"/>
                <c:pt idx="0">
                  <c:v>0</c:v>
                </c:pt>
                <c:pt idx="1">
                  <c:v>1</c:v>
                </c:pt>
                <c:pt idx="2">
                  <c:v>2</c:v>
                </c:pt>
                <c:pt idx="3">
                  <c:v>3</c:v>
                </c:pt>
                <c:pt idx="4">
                  <c:v>4</c:v>
                </c:pt>
                <c:pt idx="5">
                  <c:v>5</c:v>
                </c:pt>
                <c:pt idx="6">
                  <c:v>6</c:v>
                </c:pt>
                <c:pt idx="7">
                  <c:v>7</c:v>
                </c:pt>
              </c:numCache>
            </c:numRef>
          </c:cat>
          <c:val>
            <c:numRef>
              <c:f>PCE!$B$13:$I$13</c:f>
              <c:numCache>
                <c:formatCode>#,##0</c:formatCode>
                <c:ptCount val="8"/>
                <c:pt idx="0">
                  <c:v>9356298</c:v>
                </c:pt>
                <c:pt idx="1">
                  <c:v>11235228</c:v>
                </c:pt>
                <c:pt idx="2">
                  <c:v>13275482</c:v>
                </c:pt>
                <c:pt idx="3">
                  <c:v>14193408</c:v>
                </c:pt>
                <c:pt idx="4">
                  <c:v>13200174</c:v>
                </c:pt>
                <c:pt idx="5">
                  <c:v>8970587</c:v>
                </c:pt>
                <c:pt idx="6">
                  <c:v>5852751</c:v>
                </c:pt>
                <c:pt idx="7">
                  <c:v>4987515</c:v>
                </c:pt>
              </c:numCache>
            </c:numRef>
          </c:val>
          <c:smooth val="0"/>
          <c:extLst>
            <c:ext xmlns:c16="http://schemas.microsoft.com/office/drawing/2014/chart" uri="{C3380CC4-5D6E-409C-BE32-E72D297353CC}">
              <c16:uniqueId val="{00000007-C055-4D11-BB76-622E412CBA6A}"/>
            </c:ext>
          </c:extLst>
        </c:ser>
        <c:ser>
          <c:idx val="8"/>
          <c:order val="8"/>
          <c:tx>
            <c:strRef>
              <c:f>PCE!$A$14</c:f>
              <c:strCache>
                <c:ptCount val="1"/>
                <c:pt idx="0">
                  <c:v>2015</c:v>
                </c:pt>
              </c:strCache>
            </c:strRef>
          </c:tx>
          <c:spPr>
            <a:ln w="28575" cap="rnd">
              <a:solidFill>
                <a:schemeClr val="accent3">
                  <a:lumMod val="60000"/>
                </a:schemeClr>
              </a:solidFill>
              <a:round/>
            </a:ln>
            <a:effectLst/>
          </c:spPr>
          <c:marker>
            <c:symbol val="none"/>
          </c:marker>
          <c:cat>
            <c:numRef>
              <c:f>PCE!$B$5:$I$5</c:f>
              <c:numCache>
                <c:formatCode>General</c:formatCode>
                <c:ptCount val="8"/>
                <c:pt idx="0">
                  <c:v>0</c:v>
                </c:pt>
                <c:pt idx="1">
                  <c:v>1</c:v>
                </c:pt>
                <c:pt idx="2">
                  <c:v>2</c:v>
                </c:pt>
                <c:pt idx="3">
                  <c:v>3</c:v>
                </c:pt>
                <c:pt idx="4">
                  <c:v>4</c:v>
                </c:pt>
                <c:pt idx="5">
                  <c:v>5</c:v>
                </c:pt>
                <c:pt idx="6">
                  <c:v>6</c:v>
                </c:pt>
                <c:pt idx="7">
                  <c:v>7</c:v>
                </c:pt>
              </c:numCache>
            </c:numRef>
          </c:cat>
          <c:val>
            <c:numRef>
              <c:f>PCE!$B$14:$I$14</c:f>
              <c:numCache>
                <c:formatCode>#,##0</c:formatCode>
                <c:ptCount val="8"/>
                <c:pt idx="0">
                  <c:v>21034699</c:v>
                </c:pt>
                <c:pt idx="1">
                  <c:v>21827757</c:v>
                </c:pt>
                <c:pt idx="2">
                  <c:v>18319316</c:v>
                </c:pt>
                <c:pt idx="3">
                  <c:v>23513833</c:v>
                </c:pt>
                <c:pt idx="4">
                  <c:v>14400173</c:v>
                </c:pt>
                <c:pt idx="5">
                  <c:v>9570603</c:v>
                </c:pt>
                <c:pt idx="6">
                  <c:v>7446283</c:v>
                </c:pt>
                <c:pt idx="7">
                  <c:v>6954723</c:v>
                </c:pt>
              </c:numCache>
            </c:numRef>
          </c:val>
          <c:smooth val="0"/>
          <c:extLst>
            <c:ext xmlns:c16="http://schemas.microsoft.com/office/drawing/2014/chart" uri="{C3380CC4-5D6E-409C-BE32-E72D297353CC}">
              <c16:uniqueId val="{00000008-C055-4D11-BB76-622E412CBA6A}"/>
            </c:ext>
          </c:extLst>
        </c:ser>
        <c:ser>
          <c:idx val="9"/>
          <c:order val="9"/>
          <c:tx>
            <c:strRef>
              <c:f>PCE!$A$15</c:f>
              <c:strCache>
                <c:ptCount val="1"/>
                <c:pt idx="0">
                  <c:v>2016</c:v>
                </c:pt>
              </c:strCache>
            </c:strRef>
          </c:tx>
          <c:spPr>
            <a:ln w="28575" cap="rnd">
              <a:solidFill>
                <a:schemeClr val="accent4">
                  <a:lumMod val="60000"/>
                </a:schemeClr>
              </a:solidFill>
              <a:round/>
            </a:ln>
            <a:effectLst/>
          </c:spPr>
          <c:marker>
            <c:symbol val="none"/>
          </c:marker>
          <c:cat>
            <c:numRef>
              <c:f>PCE!$B$5:$I$5</c:f>
              <c:numCache>
                <c:formatCode>General</c:formatCode>
                <c:ptCount val="8"/>
                <c:pt idx="0">
                  <c:v>0</c:v>
                </c:pt>
                <c:pt idx="1">
                  <c:v>1</c:v>
                </c:pt>
                <c:pt idx="2">
                  <c:v>2</c:v>
                </c:pt>
                <c:pt idx="3">
                  <c:v>3</c:v>
                </c:pt>
                <c:pt idx="4">
                  <c:v>4</c:v>
                </c:pt>
                <c:pt idx="5">
                  <c:v>5</c:v>
                </c:pt>
                <c:pt idx="6">
                  <c:v>6</c:v>
                </c:pt>
                <c:pt idx="7">
                  <c:v>7</c:v>
                </c:pt>
              </c:numCache>
            </c:numRef>
          </c:cat>
          <c:val>
            <c:numRef>
              <c:f>PCE!$B$15:$I$15</c:f>
              <c:numCache>
                <c:formatCode>#,##0</c:formatCode>
                <c:ptCount val="8"/>
                <c:pt idx="0">
                  <c:v>19936243</c:v>
                </c:pt>
                <c:pt idx="1">
                  <c:v>27518744</c:v>
                </c:pt>
                <c:pt idx="2">
                  <c:v>25187486</c:v>
                </c:pt>
                <c:pt idx="3">
                  <c:v>23427149</c:v>
                </c:pt>
                <c:pt idx="4">
                  <c:v>16950479</c:v>
                </c:pt>
                <c:pt idx="5">
                  <c:v>13335112</c:v>
                </c:pt>
                <c:pt idx="6">
                  <c:v>13612200</c:v>
                </c:pt>
              </c:numCache>
            </c:numRef>
          </c:val>
          <c:smooth val="0"/>
          <c:extLst>
            <c:ext xmlns:c16="http://schemas.microsoft.com/office/drawing/2014/chart" uri="{C3380CC4-5D6E-409C-BE32-E72D297353CC}">
              <c16:uniqueId val="{00000009-C055-4D11-BB76-622E412CBA6A}"/>
            </c:ext>
          </c:extLst>
        </c:ser>
        <c:ser>
          <c:idx val="10"/>
          <c:order val="10"/>
          <c:tx>
            <c:strRef>
              <c:f>PCE!$A$16</c:f>
              <c:strCache>
                <c:ptCount val="1"/>
                <c:pt idx="0">
                  <c:v>2017</c:v>
                </c:pt>
              </c:strCache>
            </c:strRef>
          </c:tx>
          <c:spPr>
            <a:ln w="28575" cap="rnd">
              <a:solidFill>
                <a:schemeClr val="accent5">
                  <a:lumMod val="60000"/>
                </a:schemeClr>
              </a:solidFill>
              <a:round/>
            </a:ln>
            <a:effectLst/>
          </c:spPr>
          <c:marker>
            <c:symbol val="none"/>
          </c:marker>
          <c:cat>
            <c:numRef>
              <c:f>PCE!$B$5:$I$5</c:f>
              <c:numCache>
                <c:formatCode>General</c:formatCode>
                <c:ptCount val="8"/>
                <c:pt idx="0">
                  <c:v>0</c:v>
                </c:pt>
                <c:pt idx="1">
                  <c:v>1</c:v>
                </c:pt>
                <c:pt idx="2">
                  <c:v>2</c:v>
                </c:pt>
                <c:pt idx="3">
                  <c:v>3</c:v>
                </c:pt>
                <c:pt idx="4">
                  <c:v>4</c:v>
                </c:pt>
                <c:pt idx="5">
                  <c:v>5</c:v>
                </c:pt>
                <c:pt idx="6">
                  <c:v>6</c:v>
                </c:pt>
                <c:pt idx="7">
                  <c:v>7</c:v>
                </c:pt>
              </c:numCache>
            </c:numRef>
          </c:cat>
          <c:val>
            <c:numRef>
              <c:f>PCE!$B$16:$I$16</c:f>
              <c:numCache>
                <c:formatCode>#,##0</c:formatCode>
                <c:ptCount val="8"/>
                <c:pt idx="0">
                  <c:v>24495225</c:v>
                </c:pt>
                <c:pt idx="1">
                  <c:v>33281749</c:v>
                </c:pt>
                <c:pt idx="2">
                  <c:v>33718930</c:v>
                </c:pt>
                <c:pt idx="3">
                  <c:v>38967497</c:v>
                </c:pt>
                <c:pt idx="4">
                  <c:v>38350520</c:v>
                </c:pt>
                <c:pt idx="5">
                  <c:v>34298379</c:v>
                </c:pt>
              </c:numCache>
            </c:numRef>
          </c:val>
          <c:smooth val="0"/>
          <c:extLst>
            <c:ext xmlns:c16="http://schemas.microsoft.com/office/drawing/2014/chart" uri="{C3380CC4-5D6E-409C-BE32-E72D297353CC}">
              <c16:uniqueId val="{0000000A-C055-4D11-BB76-622E412CBA6A}"/>
            </c:ext>
          </c:extLst>
        </c:ser>
        <c:ser>
          <c:idx val="11"/>
          <c:order val="11"/>
          <c:tx>
            <c:strRef>
              <c:f>PCE!$A$17</c:f>
              <c:strCache>
                <c:ptCount val="1"/>
                <c:pt idx="0">
                  <c:v>2018</c:v>
                </c:pt>
              </c:strCache>
            </c:strRef>
          </c:tx>
          <c:spPr>
            <a:ln w="28575" cap="rnd">
              <a:solidFill>
                <a:schemeClr val="accent6">
                  <a:lumMod val="60000"/>
                </a:schemeClr>
              </a:solidFill>
              <a:round/>
            </a:ln>
            <a:effectLst/>
          </c:spPr>
          <c:marker>
            <c:symbol val="none"/>
          </c:marker>
          <c:cat>
            <c:numRef>
              <c:f>PCE!$B$5:$I$5</c:f>
              <c:numCache>
                <c:formatCode>General</c:formatCode>
                <c:ptCount val="8"/>
                <c:pt idx="0">
                  <c:v>0</c:v>
                </c:pt>
                <c:pt idx="1">
                  <c:v>1</c:v>
                </c:pt>
                <c:pt idx="2">
                  <c:v>2</c:v>
                </c:pt>
                <c:pt idx="3">
                  <c:v>3</c:v>
                </c:pt>
                <c:pt idx="4">
                  <c:v>4</c:v>
                </c:pt>
                <c:pt idx="5">
                  <c:v>5</c:v>
                </c:pt>
                <c:pt idx="6">
                  <c:v>6</c:v>
                </c:pt>
                <c:pt idx="7">
                  <c:v>7</c:v>
                </c:pt>
              </c:numCache>
            </c:numRef>
          </c:cat>
          <c:val>
            <c:numRef>
              <c:f>PCE!$B$17:$I$17</c:f>
              <c:numCache>
                <c:formatCode>#,##0</c:formatCode>
                <c:ptCount val="8"/>
                <c:pt idx="0">
                  <c:v>20340163</c:v>
                </c:pt>
                <c:pt idx="1">
                  <c:v>26705956</c:v>
                </c:pt>
                <c:pt idx="2">
                  <c:v>31924399</c:v>
                </c:pt>
                <c:pt idx="3">
                  <c:v>37097914</c:v>
                </c:pt>
                <c:pt idx="4">
                  <c:v>40840749</c:v>
                </c:pt>
              </c:numCache>
            </c:numRef>
          </c:val>
          <c:smooth val="0"/>
          <c:extLst>
            <c:ext xmlns:c16="http://schemas.microsoft.com/office/drawing/2014/chart" uri="{C3380CC4-5D6E-409C-BE32-E72D297353CC}">
              <c16:uniqueId val="{0000000B-C055-4D11-BB76-622E412CBA6A}"/>
            </c:ext>
          </c:extLst>
        </c:ser>
        <c:ser>
          <c:idx val="12"/>
          <c:order val="12"/>
          <c:tx>
            <c:strRef>
              <c:f>PCE!$A$18</c:f>
              <c:strCache>
                <c:ptCount val="1"/>
                <c:pt idx="0">
                  <c:v>2019</c:v>
                </c:pt>
              </c:strCache>
            </c:strRef>
          </c:tx>
          <c:spPr>
            <a:ln w="28575" cap="rnd">
              <a:solidFill>
                <a:schemeClr val="accent1">
                  <a:lumMod val="80000"/>
                  <a:lumOff val="20000"/>
                </a:schemeClr>
              </a:solidFill>
              <a:round/>
            </a:ln>
            <a:effectLst/>
          </c:spPr>
          <c:marker>
            <c:symbol val="none"/>
          </c:marker>
          <c:cat>
            <c:numRef>
              <c:f>PCE!$B$5:$I$5</c:f>
              <c:numCache>
                <c:formatCode>General</c:formatCode>
                <c:ptCount val="8"/>
                <c:pt idx="0">
                  <c:v>0</c:v>
                </c:pt>
                <c:pt idx="1">
                  <c:v>1</c:v>
                </c:pt>
                <c:pt idx="2">
                  <c:v>2</c:v>
                </c:pt>
                <c:pt idx="3">
                  <c:v>3</c:v>
                </c:pt>
                <c:pt idx="4">
                  <c:v>4</c:v>
                </c:pt>
                <c:pt idx="5">
                  <c:v>5</c:v>
                </c:pt>
                <c:pt idx="6">
                  <c:v>6</c:v>
                </c:pt>
                <c:pt idx="7">
                  <c:v>7</c:v>
                </c:pt>
              </c:numCache>
            </c:numRef>
          </c:cat>
          <c:val>
            <c:numRef>
              <c:f>PCE!$B$18:$I$18</c:f>
              <c:numCache>
                <c:formatCode>#,##0</c:formatCode>
                <c:ptCount val="8"/>
                <c:pt idx="0">
                  <c:v>11806556</c:v>
                </c:pt>
                <c:pt idx="1">
                  <c:v>18821964</c:v>
                </c:pt>
                <c:pt idx="2">
                  <c:v>25817837</c:v>
                </c:pt>
                <c:pt idx="3">
                  <c:v>40904963</c:v>
                </c:pt>
              </c:numCache>
            </c:numRef>
          </c:val>
          <c:smooth val="0"/>
          <c:extLst>
            <c:ext xmlns:c16="http://schemas.microsoft.com/office/drawing/2014/chart" uri="{C3380CC4-5D6E-409C-BE32-E72D297353CC}">
              <c16:uniqueId val="{0000000C-C055-4D11-BB76-622E412CBA6A}"/>
            </c:ext>
          </c:extLst>
        </c:ser>
        <c:ser>
          <c:idx val="13"/>
          <c:order val="13"/>
          <c:tx>
            <c:strRef>
              <c:f>PCE!$A$19</c:f>
              <c:strCache>
                <c:ptCount val="1"/>
                <c:pt idx="0">
                  <c:v>2020</c:v>
                </c:pt>
              </c:strCache>
            </c:strRef>
          </c:tx>
          <c:spPr>
            <a:ln w="28575" cap="rnd">
              <a:solidFill>
                <a:schemeClr val="accent2">
                  <a:lumMod val="80000"/>
                  <a:lumOff val="20000"/>
                </a:schemeClr>
              </a:solidFill>
              <a:round/>
            </a:ln>
            <a:effectLst/>
          </c:spPr>
          <c:marker>
            <c:symbol val="none"/>
          </c:marker>
          <c:cat>
            <c:numRef>
              <c:f>PCE!$B$5:$I$5</c:f>
              <c:numCache>
                <c:formatCode>General</c:formatCode>
                <c:ptCount val="8"/>
                <c:pt idx="0">
                  <c:v>0</c:v>
                </c:pt>
                <c:pt idx="1">
                  <c:v>1</c:v>
                </c:pt>
                <c:pt idx="2">
                  <c:v>2</c:v>
                </c:pt>
                <c:pt idx="3">
                  <c:v>3</c:v>
                </c:pt>
                <c:pt idx="4">
                  <c:v>4</c:v>
                </c:pt>
                <c:pt idx="5">
                  <c:v>5</c:v>
                </c:pt>
                <c:pt idx="6">
                  <c:v>6</c:v>
                </c:pt>
                <c:pt idx="7">
                  <c:v>7</c:v>
                </c:pt>
              </c:numCache>
            </c:numRef>
          </c:cat>
          <c:val>
            <c:numRef>
              <c:f>PCE!$B$19:$I$19</c:f>
              <c:numCache>
                <c:formatCode>#,##0</c:formatCode>
                <c:ptCount val="8"/>
                <c:pt idx="0">
                  <c:v>16859175</c:v>
                </c:pt>
                <c:pt idx="1">
                  <c:v>23748049</c:v>
                </c:pt>
                <c:pt idx="2">
                  <c:v>31527759</c:v>
                </c:pt>
              </c:numCache>
            </c:numRef>
          </c:val>
          <c:smooth val="0"/>
          <c:extLst>
            <c:ext xmlns:c16="http://schemas.microsoft.com/office/drawing/2014/chart" uri="{C3380CC4-5D6E-409C-BE32-E72D297353CC}">
              <c16:uniqueId val="{0000000D-C055-4D11-BB76-622E412CBA6A}"/>
            </c:ext>
          </c:extLst>
        </c:ser>
        <c:ser>
          <c:idx val="14"/>
          <c:order val="14"/>
          <c:tx>
            <c:strRef>
              <c:f>PCE!$A$20</c:f>
              <c:strCache>
                <c:ptCount val="1"/>
                <c:pt idx="0">
                  <c:v>2021</c:v>
                </c:pt>
              </c:strCache>
            </c:strRef>
          </c:tx>
          <c:spPr>
            <a:ln w="28575" cap="rnd">
              <a:solidFill>
                <a:schemeClr val="accent3">
                  <a:lumMod val="80000"/>
                  <a:lumOff val="20000"/>
                </a:schemeClr>
              </a:solidFill>
              <a:round/>
            </a:ln>
            <a:effectLst/>
          </c:spPr>
          <c:marker>
            <c:symbol val="none"/>
          </c:marker>
          <c:cat>
            <c:numRef>
              <c:f>PCE!$B$5:$I$5</c:f>
              <c:numCache>
                <c:formatCode>General</c:formatCode>
                <c:ptCount val="8"/>
                <c:pt idx="0">
                  <c:v>0</c:v>
                </c:pt>
                <c:pt idx="1">
                  <c:v>1</c:v>
                </c:pt>
                <c:pt idx="2">
                  <c:v>2</c:v>
                </c:pt>
                <c:pt idx="3">
                  <c:v>3</c:v>
                </c:pt>
                <c:pt idx="4">
                  <c:v>4</c:v>
                </c:pt>
                <c:pt idx="5">
                  <c:v>5</c:v>
                </c:pt>
                <c:pt idx="6">
                  <c:v>6</c:v>
                </c:pt>
                <c:pt idx="7">
                  <c:v>7</c:v>
                </c:pt>
              </c:numCache>
            </c:numRef>
          </c:cat>
          <c:val>
            <c:numRef>
              <c:f>PCE!$B$20:$I$20</c:f>
              <c:numCache>
                <c:formatCode>#,##0</c:formatCode>
                <c:ptCount val="8"/>
                <c:pt idx="0">
                  <c:v>21608310</c:v>
                </c:pt>
                <c:pt idx="1">
                  <c:v>47578693</c:v>
                </c:pt>
              </c:numCache>
            </c:numRef>
          </c:val>
          <c:smooth val="0"/>
          <c:extLst>
            <c:ext xmlns:c16="http://schemas.microsoft.com/office/drawing/2014/chart" uri="{C3380CC4-5D6E-409C-BE32-E72D297353CC}">
              <c16:uniqueId val="{0000000E-C055-4D11-BB76-622E412CBA6A}"/>
            </c:ext>
          </c:extLst>
        </c:ser>
        <c:ser>
          <c:idx val="15"/>
          <c:order val="15"/>
          <c:tx>
            <c:strRef>
              <c:f>PCE!$A$21</c:f>
              <c:strCache>
                <c:ptCount val="1"/>
                <c:pt idx="0">
                  <c:v>2022</c:v>
                </c:pt>
              </c:strCache>
            </c:strRef>
          </c:tx>
          <c:spPr>
            <a:ln w="28575" cap="rnd">
              <a:solidFill>
                <a:schemeClr val="accent4">
                  <a:lumMod val="80000"/>
                  <a:lumOff val="20000"/>
                </a:schemeClr>
              </a:solidFill>
              <a:round/>
            </a:ln>
            <a:effectLst/>
          </c:spPr>
          <c:marker>
            <c:symbol val="none"/>
          </c:marker>
          <c:cat>
            <c:numRef>
              <c:f>PCE!$B$5:$I$5</c:f>
              <c:numCache>
                <c:formatCode>General</c:formatCode>
                <c:ptCount val="8"/>
                <c:pt idx="0">
                  <c:v>0</c:v>
                </c:pt>
                <c:pt idx="1">
                  <c:v>1</c:v>
                </c:pt>
                <c:pt idx="2">
                  <c:v>2</c:v>
                </c:pt>
                <c:pt idx="3">
                  <c:v>3</c:v>
                </c:pt>
                <c:pt idx="4">
                  <c:v>4</c:v>
                </c:pt>
                <c:pt idx="5">
                  <c:v>5</c:v>
                </c:pt>
                <c:pt idx="6">
                  <c:v>6</c:v>
                </c:pt>
                <c:pt idx="7">
                  <c:v>7</c:v>
                </c:pt>
              </c:numCache>
            </c:numRef>
          </c:cat>
          <c:val>
            <c:numRef>
              <c:f>PCE!$B$21:$I$21</c:f>
              <c:numCache>
                <c:formatCode>#,##0</c:formatCode>
                <c:ptCount val="8"/>
                <c:pt idx="0">
                  <c:v>26475988</c:v>
                </c:pt>
              </c:numCache>
            </c:numRef>
          </c:val>
          <c:smooth val="0"/>
          <c:extLst>
            <c:ext xmlns:c16="http://schemas.microsoft.com/office/drawing/2014/chart" uri="{C3380CC4-5D6E-409C-BE32-E72D297353CC}">
              <c16:uniqueId val="{0000000F-C055-4D11-BB76-622E412CBA6A}"/>
            </c:ext>
          </c:extLst>
        </c:ser>
        <c:dLbls>
          <c:showLegendKey val="0"/>
          <c:showVal val="0"/>
          <c:showCatName val="0"/>
          <c:showSerName val="0"/>
          <c:showPercent val="0"/>
          <c:showBubbleSize val="0"/>
        </c:dLbls>
        <c:smooth val="0"/>
        <c:axId val="583007376"/>
        <c:axId val="582324528"/>
        <c:extLst>
          <c:ext xmlns:c15="http://schemas.microsoft.com/office/drawing/2012/chart" uri="{02D57815-91ED-43cb-92C2-25804820EDAC}">
            <c15:filteredLineSeries>
              <c15:ser>
                <c:idx val="0"/>
                <c:order val="0"/>
                <c:tx>
                  <c:strRef>
                    <c:extLst>
                      <c:ext uri="{02D57815-91ED-43cb-92C2-25804820EDAC}">
                        <c15:formulaRef>
                          <c15:sqref>PCE!$A$6</c15:sqref>
                        </c15:formulaRef>
                      </c:ext>
                    </c:extLst>
                    <c:strCache>
                      <c:ptCount val="1"/>
                      <c:pt idx="0">
                        <c:v>2007</c:v>
                      </c:pt>
                    </c:strCache>
                  </c:strRef>
                </c:tx>
                <c:spPr>
                  <a:ln w="28575" cap="rnd">
                    <a:solidFill>
                      <a:schemeClr val="accent1"/>
                    </a:solidFill>
                    <a:round/>
                  </a:ln>
                  <a:effectLst/>
                </c:spPr>
                <c:marker>
                  <c:symbol val="none"/>
                </c:marker>
                <c:cat>
                  <c:numRef>
                    <c:extLst>
                      <c:ext uri="{02D57815-91ED-43cb-92C2-25804820EDAC}">
                        <c15:formulaRef>
                          <c15:sqref>PCE!$B$5:$I$5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c:ext uri="{02D57815-91ED-43cb-92C2-25804820EDAC}">
                        <c15:formulaRef>
                          <c15:sqref>PCE!$B$6:$I$6</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C055-4D11-BB76-622E412CBA6A}"/>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PCE!$A$7</c15:sqref>
                        </c15:formulaRef>
                      </c:ext>
                    </c:extLst>
                    <c:strCache>
                      <c:ptCount val="1"/>
                      <c:pt idx="0">
                        <c:v>2008</c:v>
                      </c:pt>
                    </c:strCache>
                  </c:strRef>
                </c:tx>
                <c:spPr>
                  <a:ln w="28575" cap="rnd">
                    <a:solidFill>
                      <a:schemeClr val="accent2"/>
                    </a:solidFill>
                    <a:round/>
                  </a:ln>
                  <a:effectLst/>
                </c:spPr>
                <c:marker>
                  <c:symbol val="none"/>
                </c:marker>
                <c:cat>
                  <c:numRef>
                    <c:extLst xmlns:c15="http://schemas.microsoft.com/office/drawing/2012/chart">
                      <c:ext xmlns:c15="http://schemas.microsoft.com/office/drawing/2012/chart" uri="{02D57815-91ED-43cb-92C2-25804820EDAC}">
                        <c15:formulaRef>
                          <c15:sqref>PCE!$B$5:$I$5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PCE!$B$7:$I$7</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1-C055-4D11-BB76-622E412CBA6A}"/>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PCE!$A$8</c15:sqref>
                        </c15:formulaRef>
                      </c:ext>
                    </c:extLst>
                    <c:strCache>
                      <c:ptCount val="1"/>
                      <c:pt idx="0">
                        <c:v>2009</c:v>
                      </c:pt>
                    </c:strCache>
                  </c:strRef>
                </c:tx>
                <c:spPr>
                  <a:ln w="28575" cap="rnd">
                    <a:solidFill>
                      <a:schemeClr val="accent3"/>
                    </a:solidFill>
                    <a:round/>
                  </a:ln>
                  <a:effectLst/>
                </c:spPr>
                <c:marker>
                  <c:symbol val="none"/>
                </c:marker>
                <c:cat>
                  <c:numRef>
                    <c:extLst xmlns:c15="http://schemas.microsoft.com/office/drawing/2012/chart">
                      <c:ext xmlns:c15="http://schemas.microsoft.com/office/drawing/2012/chart" uri="{02D57815-91ED-43cb-92C2-25804820EDAC}">
                        <c15:formulaRef>
                          <c15:sqref>PCE!$B$5:$I$5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PCE!$B$8:$I$8</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2-C055-4D11-BB76-622E412CBA6A}"/>
                  </c:ext>
                </c:extLst>
              </c15:ser>
            </c15:filteredLineSeries>
            <c15:filteredLineSeries>
              <c15:ser>
                <c:idx val="3"/>
                <c:order val="3"/>
                <c:tx>
                  <c:strRef>
                    <c:extLst xmlns:c15="http://schemas.microsoft.com/office/drawing/2012/chart">
                      <c:ext xmlns:c15="http://schemas.microsoft.com/office/drawing/2012/chart" uri="{02D57815-91ED-43cb-92C2-25804820EDAC}">
                        <c15:formulaRef>
                          <c15:sqref>PCE!$A$9</c15:sqref>
                        </c15:formulaRef>
                      </c:ext>
                    </c:extLst>
                    <c:strCache>
                      <c:ptCount val="1"/>
                      <c:pt idx="0">
                        <c:v>2010</c:v>
                      </c:pt>
                    </c:strCache>
                  </c:strRef>
                </c:tx>
                <c:spPr>
                  <a:ln w="28575" cap="rnd">
                    <a:solidFill>
                      <a:schemeClr val="accent4"/>
                    </a:solidFill>
                    <a:round/>
                  </a:ln>
                  <a:effectLst/>
                </c:spPr>
                <c:marker>
                  <c:symbol val="none"/>
                </c:marker>
                <c:cat>
                  <c:numRef>
                    <c:extLst xmlns:c15="http://schemas.microsoft.com/office/drawing/2012/chart">
                      <c:ext xmlns:c15="http://schemas.microsoft.com/office/drawing/2012/chart" uri="{02D57815-91ED-43cb-92C2-25804820EDAC}">
                        <c15:formulaRef>
                          <c15:sqref>PCE!$B$5:$I$5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PCE!$B$9:$I$9</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3-C055-4D11-BB76-622E412CBA6A}"/>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PCE!$A$10</c15:sqref>
                        </c15:formulaRef>
                      </c:ext>
                    </c:extLst>
                    <c:strCache>
                      <c:ptCount val="1"/>
                      <c:pt idx="0">
                        <c:v>2011</c:v>
                      </c:pt>
                    </c:strCache>
                  </c:strRef>
                </c:tx>
                <c:spPr>
                  <a:ln w="28575" cap="rnd">
                    <a:solidFill>
                      <a:schemeClr val="accent5"/>
                    </a:solidFill>
                    <a:round/>
                  </a:ln>
                  <a:effectLst/>
                </c:spPr>
                <c:marker>
                  <c:symbol val="none"/>
                </c:marker>
                <c:cat>
                  <c:numRef>
                    <c:extLst xmlns:c15="http://schemas.microsoft.com/office/drawing/2012/chart">
                      <c:ext xmlns:c15="http://schemas.microsoft.com/office/drawing/2012/chart" uri="{02D57815-91ED-43cb-92C2-25804820EDAC}">
                        <c15:formulaRef>
                          <c15:sqref>PCE!$B$5:$I$5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PCE!$B$10:$I$10</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4-C055-4D11-BB76-622E412CBA6A}"/>
                  </c:ext>
                </c:extLst>
              </c15:ser>
            </c15:filteredLineSeries>
            <c15:filteredLineSeries>
              <c15:ser>
                <c:idx val="5"/>
                <c:order val="5"/>
                <c:tx>
                  <c:strRef>
                    <c:extLst xmlns:c15="http://schemas.microsoft.com/office/drawing/2012/chart">
                      <c:ext xmlns:c15="http://schemas.microsoft.com/office/drawing/2012/chart" uri="{02D57815-91ED-43cb-92C2-25804820EDAC}">
                        <c15:formulaRef>
                          <c15:sqref>PCE!$A$11</c15:sqref>
                        </c15:formulaRef>
                      </c:ext>
                    </c:extLst>
                    <c:strCache>
                      <c:ptCount val="1"/>
                      <c:pt idx="0">
                        <c:v>2012</c:v>
                      </c:pt>
                    </c:strCache>
                  </c:strRef>
                </c:tx>
                <c:spPr>
                  <a:ln w="28575" cap="rnd">
                    <a:solidFill>
                      <a:schemeClr val="accent6"/>
                    </a:solidFill>
                    <a:round/>
                  </a:ln>
                  <a:effectLst/>
                </c:spPr>
                <c:marker>
                  <c:symbol val="none"/>
                </c:marker>
                <c:cat>
                  <c:numRef>
                    <c:extLst xmlns:c15="http://schemas.microsoft.com/office/drawing/2012/chart">
                      <c:ext xmlns:c15="http://schemas.microsoft.com/office/drawing/2012/chart" uri="{02D57815-91ED-43cb-92C2-25804820EDAC}">
                        <c15:formulaRef>
                          <c15:sqref>PCE!$B$5:$I$5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PCE!$B$11:$I$11</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5-C055-4D11-BB76-622E412CBA6A}"/>
                  </c:ext>
                </c:extLst>
              </c15:ser>
            </c15:filteredLineSeries>
          </c:ext>
        </c:extLst>
      </c:lineChart>
      <c:catAx>
        <c:axId val="583007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4528"/>
        <c:crosses val="autoZero"/>
        <c:auto val="1"/>
        <c:lblAlgn val="ctr"/>
        <c:lblOffset val="100"/>
        <c:noMultiLvlLbl val="0"/>
      </c:catAx>
      <c:valAx>
        <c:axId val="5823245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3007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Cumulative payments by AQ/DQ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6"/>
          <c:order val="6"/>
          <c:tx>
            <c:strRef>
              <c:f>PCE!$A$33</c:f>
              <c:strCache>
                <c:ptCount val="1"/>
                <c:pt idx="0">
                  <c:v>2013</c:v>
                </c:pt>
              </c:strCache>
            </c:strRef>
          </c:tx>
          <c:spPr>
            <a:ln w="28575" cap="rnd">
              <a:solidFill>
                <a:schemeClr val="accent1">
                  <a:lumMod val="60000"/>
                </a:schemeClr>
              </a:solidFill>
              <a:round/>
            </a:ln>
            <a:effectLst/>
          </c:spPr>
          <c:marker>
            <c:symbol val="none"/>
          </c:marker>
          <c:cat>
            <c:numRef>
              <c:f>PCE!$B$5:$I$5</c:f>
              <c:numCache>
                <c:formatCode>General</c:formatCode>
                <c:ptCount val="8"/>
                <c:pt idx="0">
                  <c:v>0</c:v>
                </c:pt>
                <c:pt idx="1">
                  <c:v>1</c:v>
                </c:pt>
                <c:pt idx="2">
                  <c:v>2</c:v>
                </c:pt>
                <c:pt idx="3">
                  <c:v>3</c:v>
                </c:pt>
                <c:pt idx="4">
                  <c:v>4</c:v>
                </c:pt>
                <c:pt idx="5">
                  <c:v>5</c:v>
                </c:pt>
                <c:pt idx="6">
                  <c:v>6</c:v>
                </c:pt>
                <c:pt idx="7">
                  <c:v>7</c:v>
                </c:pt>
              </c:numCache>
            </c:numRef>
          </c:cat>
          <c:val>
            <c:numRef>
              <c:f>PCE!$B$33:$I$33</c:f>
              <c:numCache>
                <c:formatCode>#,##0</c:formatCode>
                <c:ptCount val="8"/>
                <c:pt idx="0">
                  <c:v>2975369</c:v>
                </c:pt>
                <c:pt idx="1">
                  <c:v>7740751</c:v>
                </c:pt>
                <c:pt idx="2">
                  <c:v>13683379</c:v>
                </c:pt>
                <c:pt idx="3">
                  <c:v>19326616</c:v>
                </c:pt>
                <c:pt idx="4">
                  <c:v>25350694</c:v>
                </c:pt>
                <c:pt idx="5">
                  <c:v>29168814</c:v>
                </c:pt>
                <c:pt idx="6">
                  <c:v>32016861</c:v>
                </c:pt>
                <c:pt idx="7">
                  <c:v>34118800</c:v>
                </c:pt>
              </c:numCache>
            </c:numRef>
          </c:val>
          <c:smooth val="0"/>
          <c:extLst>
            <c:ext xmlns:c16="http://schemas.microsoft.com/office/drawing/2014/chart" uri="{C3380CC4-5D6E-409C-BE32-E72D297353CC}">
              <c16:uniqueId val="{00000006-CABD-4DEE-8BF3-53819AB5327E}"/>
            </c:ext>
          </c:extLst>
        </c:ser>
        <c:ser>
          <c:idx val="7"/>
          <c:order val="7"/>
          <c:tx>
            <c:strRef>
              <c:f>PCE!$A$34</c:f>
              <c:strCache>
                <c:ptCount val="1"/>
                <c:pt idx="0">
                  <c:v>2014</c:v>
                </c:pt>
              </c:strCache>
            </c:strRef>
          </c:tx>
          <c:spPr>
            <a:ln w="28575" cap="rnd">
              <a:solidFill>
                <a:schemeClr val="accent2">
                  <a:lumMod val="60000"/>
                </a:schemeClr>
              </a:solidFill>
              <a:round/>
            </a:ln>
            <a:effectLst/>
          </c:spPr>
          <c:marker>
            <c:symbol val="none"/>
          </c:marker>
          <c:cat>
            <c:numRef>
              <c:f>PCE!$B$5:$I$5</c:f>
              <c:numCache>
                <c:formatCode>General</c:formatCode>
                <c:ptCount val="8"/>
                <c:pt idx="0">
                  <c:v>0</c:v>
                </c:pt>
                <c:pt idx="1">
                  <c:v>1</c:v>
                </c:pt>
                <c:pt idx="2">
                  <c:v>2</c:v>
                </c:pt>
                <c:pt idx="3">
                  <c:v>3</c:v>
                </c:pt>
                <c:pt idx="4">
                  <c:v>4</c:v>
                </c:pt>
                <c:pt idx="5">
                  <c:v>5</c:v>
                </c:pt>
                <c:pt idx="6">
                  <c:v>6</c:v>
                </c:pt>
                <c:pt idx="7">
                  <c:v>7</c:v>
                </c:pt>
              </c:numCache>
            </c:numRef>
          </c:cat>
          <c:val>
            <c:numRef>
              <c:f>PCE!$B$34:$I$34</c:f>
              <c:numCache>
                <c:formatCode>#,##0</c:formatCode>
                <c:ptCount val="8"/>
                <c:pt idx="0">
                  <c:v>4789626</c:v>
                </c:pt>
                <c:pt idx="1">
                  <c:v>11427057</c:v>
                </c:pt>
                <c:pt idx="2">
                  <c:v>17186698</c:v>
                </c:pt>
                <c:pt idx="3">
                  <c:v>24082212</c:v>
                </c:pt>
                <c:pt idx="4">
                  <c:v>29788574</c:v>
                </c:pt>
                <c:pt idx="5">
                  <c:v>37531840</c:v>
                </c:pt>
                <c:pt idx="6">
                  <c:v>42076785</c:v>
                </c:pt>
                <c:pt idx="7">
                  <c:v>44118017</c:v>
                </c:pt>
              </c:numCache>
            </c:numRef>
          </c:val>
          <c:smooth val="0"/>
          <c:extLst>
            <c:ext xmlns:c16="http://schemas.microsoft.com/office/drawing/2014/chart" uri="{C3380CC4-5D6E-409C-BE32-E72D297353CC}">
              <c16:uniqueId val="{00000007-CABD-4DEE-8BF3-53819AB5327E}"/>
            </c:ext>
          </c:extLst>
        </c:ser>
        <c:ser>
          <c:idx val="8"/>
          <c:order val="8"/>
          <c:tx>
            <c:strRef>
              <c:f>PCE!$A$35</c:f>
              <c:strCache>
                <c:ptCount val="1"/>
                <c:pt idx="0">
                  <c:v>2015</c:v>
                </c:pt>
              </c:strCache>
            </c:strRef>
          </c:tx>
          <c:spPr>
            <a:ln w="28575" cap="rnd">
              <a:solidFill>
                <a:schemeClr val="accent3">
                  <a:lumMod val="60000"/>
                </a:schemeClr>
              </a:solidFill>
              <a:round/>
            </a:ln>
            <a:effectLst/>
          </c:spPr>
          <c:marker>
            <c:symbol val="none"/>
          </c:marker>
          <c:cat>
            <c:numRef>
              <c:f>PCE!$B$5:$I$5</c:f>
              <c:numCache>
                <c:formatCode>General</c:formatCode>
                <c:ptCount val="8"/>
                <c:pt idx="0">
                  <c:v>0</c:v>
                </c:pt>
                <c:pt idx="1">
                  <c:v>1</c:v>
                </c:pt>
                <c:pt idx="2">
                  <c:v>2</c:v>
                </c:pt>
                <c:pt idx="3">
                  <c:v>3</c:v>
                </c:pt>
                <c:pt idx="4">
                  <c:v>4</c:v>
                </c:pt>
                <c:pt idx="5">
                  <c:v>5</c:v>
                </c:pt>
                <c:pt idx="6">
                  <c:v>6</c:v>
                </c:pt>
                <c:pt idx="7">
                  <c:v>7</c:v>
                </c:pt>
              </c:numCache>
            </c:numRef>
          </c:cat>
          <c:val>
            <c:numRef>
              <c:f>PCE!$B$35:$I$35</c:f>
              <c:numCache>
                <c:formatCode>#,##0</c:formatCode>
                <c:ptCount val="8"/>
                <c:pt idx="0">
                  <c:v>4993060</c:v>
                </c:pt>
                <c:pt idx="1">
                  <c:v>14538528</c:v>
                </c:pt>
                <c:pt idx="2">
                  <c:v>23024833</c:v>
                </c:pt>
                <c:pt idx="3">
                  <c:v>31852352</c:v>
                </c:pt>
                <c:pt idx="4">
                  <c:v>45373932</c:v>
                </c:pt>
                <c:pt idx="5">
                  <c:v>54776134</c:v>
                </c:pt>
                <c:pt idx="6">
                  <c:v>59481727</c:v>
                </c:pt>
                <c:pt idx="7">
                  <c:v>62569219</c:v>
                </c:pt>
              </c:numCache>
            </c:numRef>
          </c:val>
          <c:smooth val="0"/>
          <c:extLst>
            <c:ext xmlns:c16="http://schemas.microsoft.com/office/drawing/2014/chart" uri="{C3380CC4-5D6E-409C-BE32-E72D297353CC}">
              <c16:uniqueId val="{00000008-CABD-4DEE-8BF3-53819AB5327E}"/>
            </c:ext>
          </c:extLst>
        </c:ser>
        <c:ser>
          <c:idx val="9"/>
          <c:order val="9"/>
          <c:tx>
            <c:strRef>
              <c:f>PCE!$A$36</c:f>
              <c:strCache>
                <c:ptCount val="1"/>
                <c:pt idx="0">
                  <c:v>2016</c:v>
                </c:pt>
              </c:strCache>
            </c:strRef>
          </c:tx>
          <c:spPr>
            <a:ln w="28575" cap="rnd">
              <a:solidFill>
                <a:schemeClr val="accent4">
                  <a:lumMod val="60000"/>
                </a:schemeClr>
              </a:solidFill>
              <a:round/>
            </a:ln>
            <a:effectLst/>
          </c:spPr>
          <c:marker>
            <c:symbol val="none"/>
          </c:marker>
          <c:cat>
            <c:numRef>
              <c:f>PCE!$B$5:$I$5</c:f>
              <c:numCache>
                <c:formatCode>General</c:formatCode>
                <c:ptCount val="8"/>
                <c:pt idx="0">
                  <c:v>0</c:v>
                </c:pt>
                <c:pt idx="1">
                  <c:v>1</c:v>
                </c:pt>
                <c:pt idx="2">
                  <c:v>2</c:v>
                </c:pt>
                <c:pt idx="3">
                  <c:v>3</c:v>
                </c:pt>
                <c:pt idx="4">
                  <c:v>4</c:v>
                </c:pt>
                <c:pt idx="5">
                  <c:v>5</c:v>
                </c:pt>
                <c:pt idx="6">
                  <c:v>6</c:v>
                </c:pt>
                <c:pt idx="7">
                  <c:v>7</c:v>
                </c:pt>
              </c:numCache>
            </c:numRef>
          </c:cat>
          <c:val>
            <c:numRef>
              <c:f>PCE!$B$36:$I$36</c:f>
              <c:numCache>
                <c:formatCode>#,##0</c:formatCode>
                <c:ptCount val="8"/>
                <c:pt idx="0">
                  <c:v>6144771</c:v>
                </c:pt>
                <c:pt idx="1">
                  <c:v>14886868</c:v>
                </c:pt>
                <c:pt idx="2">
                  <c:v>25943276</c:v>
                </c:pt>
                <c:pt idx="3">
                  <c:v>38711592</c:v>
                </c:pt>
                <c:pt idx="4">
                  <c:v>51102782</c:v>
                </c:pt>
                <c:pt idx="5">
                  <c:v>60585497</c:v>
                </c:pt>
                <c:pt idx="6">
                  <c:v>66915703</c:v>
                </c:pt>
              </c:numCache>
            </c:numRef>
          </c:val>
          <c:smooth val="0"/>
          <c:extLst>
            <c:ext xmlns:c16="http://schemas.microsoft.com/office/drawing/2014/chart" uri="{C3380CC4-5D6E-409C-BE32-E72D297353CC}">
              <c16:uniqueId val="{00000009-CABD-4DEE-8BF3-53819AB5327E}"/>
            </c:ext>
          </c:extLst>
        </c:ser>
        <c:ser>
          <c:idx val="10"/>
          <c:order val="10"/>
          <c:tx>
            <c:strRef>
              <c:f>PCE!$A$37</c:f>
              <c:strCache>
                <c:ptCount val="1"/>
                <c:pt idx="0">
                  <c:v>2017</c:v>
                </c:pt>
              </c:strCache>
            </c:strRef>
          </c:tx>
          <c:spPr>
            <a:ln w="28575" cap="rnd">
              <a:solidFill>
                <a:schemeClr val="accent5">
                  <a:lumMod val="60000"/>
                </a:schemeClr>
              </a:solidFill>
              <a:round/>
            </a:ln>
            <a:effectLst/>
          </c:spPr>
          <c:marker>
            <c:symbol val="none"/>
          </c:marker>
          <c:cat>
            <c:numRef>
              <c:f>PCE!$B$5:$I$5</c:f>
              <c:numCache>
                <c:formatCode>General</c:formatCode>
                <c:ptCount val="8"/>
                <c:pt idx="0">
                  <c:v>0</c:v>
                </c:pt>
                <c:pt idx="1">
                  <c:v>1</c:v>
                </c:pt>
                <c:pt idx="2">
                  <c:v>2</c:v>
                </c:pt>
                <c:pt idx="3">
                  <c:v>3</c:v>
                </c:pt>
                <c:pt idx="4">
                  <c:v>4</c:v>
                </c:pt>
                <c:pt idx="5">
                  <c:v>5</c:v>
                </c:pt>
                <c:pt idx="6">
                  <c:v>6</c:v>
                </c:pt>
                <c:pt idx="7">
                  <c:v>7</c:v>
                </c:pt>
              </c:numCache>
            </c:numRef>
          </c:cat>
          <c:val>
            <c:numRef>
              <c:f>PCE!$B$37:$I$37</c:f>
              <c:numCache>
                <c:formatCode>#,##0</c:formatCode>
                <c:ptCount val="8"/>
                <c:pt idx="0">
                  <c:v>8859457</c:v>
                </c:pt>
                <c:pt idx="1">
                  <c:v>18619031</c:v>
                </c:pt>
                <c:pt idx="2">
                  <c:v>31206337</c:v>
                </c:pt>
                <c:pt idx="3">
                  <c:v>46626972</c:v>
                </c:pt>
                <c:pt idx="4">
                  <c:v>61909103</c:v>
                </c:pt>
                <c:pt idx="5">
                  <c:v>77108000</c:v>
                </c:pt>
              </c:numCache>
            </c:numRef>
          </c:val>
          <c:smooth val="0"/>
          <c:extLst>
            <c:ext xmlns:c16="http://schemas.microsoft.com/office/drawing/2014/chart" uri="{C3380CC4-5D6E-409C-BE32-E72D297353CC}">
              <c16:uniqueId val="{0000000A-CABD-4DEE-8BF3-53819AB5327E}"/>
            </c:ext>
          </c:extLst>
        </c:ser>
        <c:ser>
          <c:idx val="11"/>
          <c:order val="11"/>
          <c:tx>
            <c:strRef>
              <c:f>PCE!$A$38</c:f>
              <c:strCache>
                <c:ptCount val="1"/>
                <c:pt idx="0">
                  <c:v>2018</c:v>
                </c:pt>
              </c:strCache>
            </c:strRef>
          </c:tx>
          <c:spPr>
            <a:ln w="28575" cap="rnd">
              <a:solidFill>
                <a:schemeClr val="accent6">
                  <a:lumMod val="60000"/>
                </a:schemeClr>
              </a:solidFill>
              <a:round/>
            </a:ln>
            <a:effectLst/>
          </c:spPr>
          <c:marker>
            <c:symbol val="none"/>
          </c:marker>
          <c:cat>
            <c:numRef>
              <c:f>PCE!$B$5:$I$5</c:f>
              <c:numCache>
                <c:formatCode>General</c:formatCode>
                <c:ptCount val="8"/>
                <c:pt idx="0">
                  <c:v>0</c:v>
                </c:pt>
                <c:pt idx="1">
                  <c:v>1</c:v>
                </c:pt>
                <c:pt idx="2">
                  <c:v>2</c:v>
                </c:pt>
                <c:pt idx="3">
                  <c:v>3</c:v>
                </c:pt>
                <c:pt idx="4">
                  <c:v>4</c:v>
                </c:pt>
                <c:pt idx="5">
                  <c:v>5</c:v>
                </c:pt>
                <c:pt idx="6">
                  <c:v>6</c:v>
                </c:pt>
                <c:pt idx="7">
                  <c:v>7</c:v>
                </c:pt>
              </c:numCache>
            </c:numRef>
          </c:cat>
          <c:val>
            <c:numRef>
              <c:f>PCE!$B$38:$I$38</c:f>
              <c:numCache>
                <c:formatCode>#,##0</c:formatCode>
                <c:ptCount val="8"/>
                <c:pt idx="0">
                  <c:v>9988459</c:v>
                </c:pt>
                <c:pt idx="1">
                  <c:v>21612869</c:v>
                </c:pt>
                <c:pt idx="2">
                  <c:v>32117648</c:v>
                </c:pt>
                <c:pt idx="3">
                  <c:v>47714509</c:v>
                </c:pt>
                <c:pt idx="4">
                  <c:v>62097952</c:v>
                </c:pt>
              </c:numCache>
            </c:numRef>
          </c:val>
          <c:smooth val="0"/>
          <c:extLst>
            <c:ext xmlns:c16="http://schemas.microsoft.com/office/drawing/2014/chart" uri="{C3380CC4-5D6E-409C-BE32-E72D297353CC}">
              <c16:uniqueId val="{0000000B-CABD-4DEE-8BF3-53819AB5327E}"/>
            </c:ext>
          </c:extLst>
        </c:ser>
        <c:ser>
          <c:idx val="12"/>
          <c:order val="12"/>
          <c:tx>
            <c:strRef>
              <c:f>PCE!$A$39</c:f>
              <c:strCache>
                <c:ptCount val="1"/>
                <c:pt idx="0">
                  <c:v>2019</c:v>
                </c:pt>
              </c:strCache>
            </c:strRef>
          </c:tx>
          <c:spPr>
            <a:ln w="28575" cap="rnd">
              <a:solidFill>
                <a:schemeClr val="accent1">
                  <a:lumMod val="80000"/>
                  <a:lumOff val="20000"/>
                </a:schemeClr>
              </a:solidFill>
              <a:round/>
            </a:ln>
            <a:effectLst/>
          </c:spPr>
          <c:marker>
            <c:symbol val="none"/>
          </c:marker>
          <c:cat>
            <c:numRef>
              <c:f>PCE!$B$5:$I$5</c:f>
              <c:numCache>
                <c:formatCode>General</c:formatCode>
                <c:ptCount val="8"/>
                <c:pt idx="0">
                  <c:v>0</c:v>
                </c:pt>
                <c:pt idx="1">
                  <c:v>1</c:v>
                </c:pt>
                <c:pt idx="2">
                  <c:v>2</c:v>
                </c:pt>
                <c:pt idx="3">
                  <c:v>3</c:v>
                </c:pt>
                <c:pt idx="4">
                  <c:v>4</c:v>
                </c:pt>
                <c:pt idx="5">
                  <c:v>5</c:v>
                </c:pt>
                <c:pt idx="6">
                  <c:v>6</c:v>
                </c:pt>
                <c:pt idx="7">
                  <c:v>7</c:v>
                </c:pt>
              </c:numCache>
            </c:numRef>
          </c:cat>
          <c:val>
            <c:numRef>
              <c:f>PCE!$B$39:$I$39</c:f>
              <c:numCache>
                <c:formatCode>#,##0</c:formatCode>
                <c:ptCount val="8"/>
                <c:pt idx="0">
                  <c:v>6538893</c:v>
                </c:pt>
                <c:pt idx="1">
                  <c:v>16274153</c:v>
                </c:pt>
                <c:pt idx="2">
                  <c:v>25680598</c:v>
                </c:pt>
                <c:pt idx="3">
                  <c:v>37517191</c:v>
                </c:pt>
              </c:numCache>
            </c:numRef>
          </c:val>
          <c:smooth val="0"/>
          <c:extLst>
            <c:ext xmlns:c16="http://schemas.microsoft.com/office/drawing/2014/chart" uri="{C3380CC4-5D6E-409C-BE32-E72D297353CC}">
              <c16:uniqueId val="{0000000C-CABD-4DEE-8BF3-53819AB5327E}"/>
            </c:ext>
          </c:extLst>
        </c:ser>
        <c:ser>
          <c:idx val="13"/>
          <c:order val="13"/>
          <c:tx>
            <c:strRef>
              <c:f>PCE!$A$40</c:f>
              <c:strCache>
                <c:ptCount val="1"/>
                <c:pt idx="0">
                  <c:v>2020</c:v>
                </c:pt>
              </c:strCache>
            </c:strRef>
          </c:tx>
          <c:spPr>
            <a:ln w="28575" cap="rnd">
              <a:solidFill>
                <a:schemeClr val="accent2">
                  <a:lumMod val="80000"/>
                  <a:lumOff val="20000"/>
                </a:schemeClr>
              </a:solidFill>
              <a:round/>
            </a:ln>
            <a:effectLst/>
          </c:spPr>
          <c:marker>
            <c:symbol val="none"/>
          </c:marker>
          <c:cat>
            <c:numRef>
              <c:f>PCE!$B$5:$I$5</c:f>
              <c:numCache>
                <c:formatCode>General</c:formatCode>
                <c:ptCount val="8"/>
                <c:pt idx="0">
                  <c:v>0</c:v>
                </c:pt>
                <c:pt idx="1">
                  <c:v>1</c:v>
                </c:pt>
                <c:pt idx="2">
                  <c:v>2</c:v>
                </c:pt>
                <c:pt idx="3">
                  <c:v>3</c:v>
                </c:pt>
                <c:pt idx="4">
                  <c:v>4</c:v>
                </c:pt>
                <c:pt idx="5">
                  <c:v>5</c:v>
                </c:pt>
                <c:pt idx="6">
                  <c:v>6</c:v>
                </c:pt>
                <c:pt idx="7">
                  <c:v>7</c:v>
                </c:pt>
              </c:numCache>
            </c:numRef>
          </c:cat>
          <c:val>
            <c:numRef>
              <c:f>PCE!$B$40:$I$40</c:f>
              <c:numCache>
                <c:formatCode>#,##0</c:formatCode>
                <c:ptCount val="8"/>
                <c:pt idx="0">
                  <c:v>5496415</c:v>
                </c:pt>
                <c:pt idx="1">
                  <c:v>15500504</c:v>
                </c:pt>
                <c:pt idx="2">
                  <c:v>26009438</c:v>
                </c:pt>
              </c:numCache>
            </c:numRef>
          </c:val>
          <c:smooth val="0"/>
          <c:extLst>
            <c:ext xmlns:c16="http://schemas.microsoft.com/office/drawing/2014/chart" uri="{C3380CC4-5D6E-409C-BE32-E72D297353CC}">
              <c16:uniqueId val="{0000000D-CABD-4DEE-8BF3-53819AB5327E}"/>
            </c:ext>
          </c:extLst>
        </c:ser>
        <c:ser>
          <c:idx val="14"/>
          <c:order val="14"/>
          <c:tx>
            <c:strRef>
              <c:f>PCE!$A$41</c:f>
              <c:strCache>
                <c:ptCount val="1"/>
                <c:pt idx="0">
                  <c:v>2021</c:v>
                </c:pt>
              </c:strCache>
            </c:strRef>
          </c:tx>
          <c:spPr>
            <a:ln w="28575" cap="rnd">
              <a:solidFill>
                <a:schemeClr val="accent3">
                  <a:lumMod val="80000"/>
                  <a:lumOff val="20000"/>
                </a:schemeClr>
              </a:solidFill>
              <a:round/>
            </a:ln>
            <a:effectLst/>
          </c:spPr>
          <c:marker>
            <c:symbol val="none"/>
          </c:marker>
          <c:cat>
            <c:numRef>
              <c:f>PCE!$B$5:$I$5</c:f>
              <c:numCache>
                <c:formatCode>General</c:formatCode>
                <c:ptCount val="8"/>
                <c:pt idx="0">
                  <c:v>0</c:v>
                </c:pt>
                <c:pt idx="1">
                  <c:v>1</c:v>
                </c:pt>
                <c:pt idx="2">
                  <c:v>2</c:v>
                </c:pt>
                <c:pt idx="3">
                  <c:v>3</c:v>
                </c:pt>
                <c:pt idx="4">
                  <c:v>4</c:v>
                </c:pt>
                <c:pt idx="5">
                  <c:v>5</c:v>
                </c:pt>
                <c:pt idx="6">
                  <c:v>6</c:v>
                </c:pt>
                <c:pt idx="7">
                  <c:v>7</c:v>
                </c:pt>
              </c:numCache>
            </c:numRef>
          </c:cat>
          <c:val>
            <c:numRef>
              <c:f>PCE!$B$41:$I$41</c:f>
              <c:numCache>
                <c:formatCode>#,##0</c:formatCode>
                <c:ptCount val="8"/>
                <c:pt idx="0">
                  <c:v>5084100</c:v>
                </c:pt>
                <c:pt idx="1">
                  <c:v>12454088</c:v>
                </c:pt>
              </c:numCache>
            </c:numRef>
          </c:val>
          <c:smooth val="0"/>
          <c:extLst>
            <c:ext xmlns:c16="http://schemas.microsoft.com/office/drawing/2014/chart" uri="{C3380CC4-5D6E-409C-BE32-E72D297353CC}">
              <c16:uniqueId val="{0000000E-CABD-4DEE-8BF3-53819AB5327E}"/>
            </c:ext>
          </c:extLst>
        </c:ser>
        <c:ser>
          <c:idx val="15"/>
          <c:order val="15"/>
          <c:tx>
            <c:strRef>
              <c:f>PCE!$A$42</c:f>
              <c:strCache>
                <c:ptCount val="1"/>
                <c:pt idx="0">
                  <c:v>2022</c:v>
                </c:pt>
              </c:strCache>
            </c:strRef>
          </c:tx>
          <c:spPr>
            <a:ln w="28575" cap="rnd">
              <a:solidFill>
                <a:schemeClr val="accent4">
                  <a:lumMod val="80000"/>
                  <a:lumOff val="20000"/>
                </a:schemeClr>
              </a:solidFill>
              <a:round/>
            </a:ln>
            <a:effectLst/>
          </c:spPr>
          <c:marker>
            <c:symbol val="none"/>
          </c:marker>
          <c:cat>
            <c:numRef>
              <c:f>PCE!$B$5:$I$5</c:f>
              <c:numCache>
                <c:formatCode>General</c:formatCode>
                <c:ptCount val="8"/>
                <c:pt idx="0">
                  <c:v>0</c:v>
                </c:pt>
                <c:pt idx="1">
                  <c:v>1</c:v>
                </c:pt>
                <c:pt idx="2">
                  <c:v>2</c:v>
                </c:pt>
                <c:pt idx="3">
                  <c:v>3</c:v>
                </c:pt>
                <c:pt idx="4">
                  <c:v>4</c:v>
                </c:pt>
                <c:pt idx="5">
                  <c:v>5</c:v>
                </c:pt>
                <c:pt idx="6">
                  <c:v>6</c:v>
                </c:pt>
                <c:pt idx="7">
                  <c:v>7</c:v>
                </c:pt>
              </c:numCache>
            </c:numRef>
          </c:cat>
          <c:val>
            <c:numRef>
              <c:f>PCE!$B$42:$I$42</c:f>
              <c:numCache>
                <c:formatCode>#,##0</c:formatCode>
                <c:ptCount val="8"/>
                <c:pt idx="0">
                  <c:v>4011011</c:v>
                </c:pt>
              </c:numCache>
            </c:numRef>
          </c:val>
          <c:smooth val="0"/>
          <c:extLst>
            <c:ext xmlns:c16="http://schemas.microsoft.com/office/drawing/2014/chart" uri="{C3380CC4-5D6E-409C-BE32-E72D297353CC}">
              <c16:uniqueId val="{0000000F-CABD-4DEE-8BF3-53819AB5327E}"/>
            </c:ext>
          </c:extLst>
        </c:ser>
        <c:dLbls>
          <c:showLegendKey val="0"/>
          <c:showVal val="0"/>
          <c:showCatName val="0"/>
          <c:showSerName val="0"/>
          <c:showPercent val="0"/>
          <c:showBubbleSize val="0"/>
        </c:dLbls>
        <c:smooth val="0"/>
        <c:axId val="583007376"/>
        <c:axId val="582324528"/>
        <c:extLst>
          <c:ext xmlns:c15="http://schemas.microsoft.com/office/drawing/2012/chart" uri="{02D57815-91ED-43cb-92C2-25804820EDAC}">
            <c15:filteredLineSeries>
              <c15:ser>
                <c:idx val="0"/>
                <c:order val="0"/>
                <c:tx>
                  <c:strRef>
                    <c:extLst>
                      <c:ext uri="{02D57815-91ED-43cb-92C2-25804820EDAC}">
                        <c15:formulaRef>
                          <c15:sqref>PCE!$A$27</c15:sqref>
                        </c15:formulaRef>
                      </c:ext>
                    </c:extLst>
                    <c:strCache>
                      <c:ptCount val="1"/>
                      <c:pt idx="0">
                        <c:v>2007</c:v>
                      </c:pt>
                    </c:strCache>
                  </c:strRef>
                </c:tx>
                <c:spPr>
                  <a:ln w="28575" cap="rnd">
                    <a:solidFill>
                      <a:schemeClr val="accent1"/>
                    </a:solidFill>
                    <a:round/>
                  </a:ln>
                  <a:effectLst/>
                </c:spPr>
                <c:marker>
                  <c:symbol val="none"/>
                </c:marker>
                <c:cat>
                  <c:numRef>
                    <c:extLst>
                      <c:ext uri="{02D57815-91ED-43cb-92C2-25804820EDAC}">
                        <c15:formulaRef>
                          <c15:sqref>PCE!$B$5:$I$5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c:ext uri="{02D57815-91ED-43cb-92C2-25804820EDAC}">
                        <c15:formulaRef>
                          <c15:sqref>PCE!$B$27:$I$27</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0-CABD-4DEE-8BF3-53819AB5327E}"/>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PCE!$A$28</c15:sqref>
                        </c15:formulaRef>
                      </c:ext>
                    </c:extLst>
                    <c:strCache>
                      <c:ptCount val="1"/>
                      <c:pt idx="0">
                        <c:v>2008</c:v>
                      </c:pt>
                    </c:strCache>
                  </c:strRef>
                </c:tx>
                <c:spPr>
                  <a:ln w="28575" cap="rnd">
                    <a:solidFill>
                      <a:schemeClr val="accent2"/>
                    </a:solidFill>
                    <a:round/>
                  </a:ln>
                  <a:effectLst/>
                </c:spPr>
                <c:marker>
                  <c:symbol val="none"/>
                </c:marker>
                <c:cat>
                  <c:numRef>
                    <c:extLst xmlns:c15="http://schemas.microsoft.com/office/drawing/2012/chart">
                      <c:ext xmlns:c15="http://schemas.microsoft.com/office/drawing/2012/chart" uri="{02D57815-91ED-43cb-92C2-25804820EDAC}">
                        <c15:formulaRef>
                          <c15:sqref>PCE!$B$5:$I$5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PCE!$B$28:$I$28</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1-CABD-4DEE-8BF3-53819AB5327E}"/>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PCE!$A$29</c15:sqref>
                        </c15:formulaRef>
                      </c:ext>
                    </c:extLst>
                    <c:strCache>
                      <c:ptCount val="1"/>
                      <c:pt idx="0">
                        <c:v>2009</c:v>
                      </c:pt>
                    </c:strCache>
                  </c:strRef>
                </c:tx>
                <c:spPr>
                  <a:ln w="28575" cap="rnd">
                    <a:solidFill>
                      <a:schemeClr val="accent3"/>
                    </a:solidFill>
                    <a:round/>
                  </a:ln>
                  <a:effectLst/>
                </c:spPr>
                <c:marker>
                  <c:symbol val="none"/>
                </c:marker>
                <c:cat>
                  <c:numRef>
                    <c:extLst xmlns:c15="http://schemas.microsoft.com/office/drawing/2012/chart">
                      <c:ext xmlns:c15="http://schemas.microsoft.com/office/drawing/2012/chart" uri="{02D57815-91ED-43cb-92C2-25804820EDAC}">
                        <c15:formulaRef>
                          <c15:sqref>PCE!$B$5:$I$5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PCE!$B$29:$I$29</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2-CABD-4DEE-8BF3-53819AB5327E}"/>
                  </c:ext>
                </c:extLst>
              </c15:ser>
            </c15:filteredLineSeries>
            <c15:filteredLineSeries>
              <c15:ser>
                <c:idx val="3"/>
                <c:order val="3"/>
                <c:tx>
                  <c:strRef>
                    <c:extLst xmlns:c15="http://schemas.microsoft.com/office/drawing/2012/chart">
                      <c:ext xmlns:c15="http://schemas.microsoft.com/office/drawing/2012/chart" uri="{02D57815-91ED-43cb-92C2-25804820EDAC}">
                        <c15:formulaRef>
                          <c15:sqref>PCE!$A$30</c15:sqref>
                        </c15:formulaRef>
                      </c:ext>
                    </c:extLst>
                    <c:strCache>
                      <c:ptCount val="1"/>
                      <c:pt idx="0">
                        <c:v>2010</c:v>
                      </c:pt>
                    </c:strCache>
                  </c:strRef>
                </c:tx>
                <c:spPr>
                  <a:ln w="28575" cap="rnd">
                    <a:solidFill>
                      <a:schemeClr val="accent4"/>
                    </a:solidFill>
                    <a:round/>
                  </a:ln>
                  <a:effectLst/>
                </c:spPr>
                <c:marker>
                  <c:symbol val="none"/>
                </c:marker>
                <c:cat>
                  <c:numRef>
                    <c:extLst xmlns:c15="http://schemas.microsoft.com/office/drawing/2012/chart">
                      <c:ext xmlns:c15="http://schemas.microsoft.com/office/drawing/2012/chart" uri="{02D57815-91ED-43cb-92C2-25804820EDAC}">
                        <c15:formulaRef>
                          <c15:sqref>PCE!$B$5:$I$5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PCE!$B$30:$I$30</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3-CABD-4DEE-8BF3-53819AB5327E}"/>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PCE!$A$31</c15:sqref>
                        </c15:formulaRef>
                      </c:ext>
                    </c:extLst>
                    <c:strCache>
                      <c:ptCount val="1"/>
                      <c:pt idx="0">
                        <c:v>2011</c:v>
                      </c:pt>
                    </c:strCache>
                  </c:strRef>
                </c:tx>
                <c:spPr>
                  <a:ln w="28575" cap="rnd">
                    <a:solidFill>
                      <a:schemeClr val="accent5"/>
                    </a:solidFill>
                    <a:round/>
                  </a:ln>
                  <a:effectLst/>
                </c:spPr>
                <c:marker>
                  <c:symbol val="none"/>
                </c:marker>
                <c:cat>
                  <c:numRef>
                    <c:extLst xmlns:c15="http://schemas.microsoft.com/office/drawing/2012/chart">
                      <c:ext xmlns:c15="http://schemas.microsoft.com/office/drawing/2012/chart" uri="{02D57815-91ED-43cb-92C2-25804820EDAC}">
                        <c15:formulaRef>
                          <c15:sqref>PCE!$B$5:$I$5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PCE!$B$31:$I$31</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4-CABD-4DEE-8BF3-53819AB5327E}"/>
                  </c:ext>
                </c:extLst>
              </c15:ser>
            </c15:filteredLineSeries>
            <c15:filteredLineSeries>
              <c15:ser>
                <c:idx val="5"/>
                <c:order val="5"/>
                <c:tx>
                  <c:strRef>
                    <c:extLst xmlns:c15="http://schemas.microsoft.com/office/drawing/2012/chart">
                      <c:ext xmlns:c15="http://schemas.microsoft.com/office/drawing/2012/chart" uri="{02D57815-91ED-43cb-92C2-25804820EDAC}">
                        <c15:formulaRef>
                          <c15:sqref>PCE!$A$32</c15:sqref>
                        </c15:formulaRef>
                      </c:ext>
                    </c:extLst>
                    <c:strCache>
                      <c:ptCount val="1"/>
                      <c:pt idx="0">
                        <c:v>2012</c:v>
                      </c:pt>
                    </c:strCache>
                  </c:strRef>
                </c:tx>
                <c:spPr>
                  <a:ln w="28575" cap="rnd">
                    <a:solidFill>
                      <a:schemeClr val="accent6"/>
                    </a:solidFill>
                    <a:round/>
                  </a:ln>
                  <a:effectLst/>
                </c:spPr>
                <c:marker>
                  <c:symbol val="none"/>
                </c:marker>
                <c:cat>
                  <c:numRef>
                    <c:extLst xmlns:c15="http://schemas.microsoft.com/office/drawing/2012/chart">
                      <c:ext xmlns:c15="http://schemas.microsoft.com/office/drawing/2012/chart" uri="{02D57815-91ED-43cb-92C2-25804820EDAC}">
                        <c15:formulaRef>
                          <c15:sqref>PCE!$B$5:$I$5</c15:sqref>
                        </c15:formulaRef>
                      </c:ext>
                    </c:extLst>
                    <c:numCache>
                      <c:formatCode>General</c:formatCode>
                      <c:ptCount val="8"/>
                      <c:pt idx="0">
                        <c:v>0</c:v>
                      </c:pt>
                      <c:pt idx="1">
                        <c:v>1</c:v>
                      </c:pt>
                      <c:pt idx="2">
                        <c:v>2</c:v>
                      </c:pt>
                      <c:pt idx="3">
                        <c:v>3</c:v>
                      </c:pt>
                      <c:pt idx="4">
                        <c:v>4</c:v>
                      </c:pt>
                      <c:pt idx="5">
                        <c:v>5</c:v>
                      </c:pt>
                      <c:pt idx="6">
                        <c:v>6</c:v>
                      </c:pt>
                      <c:pt idx="7">
                        <c:v>7</c:v>
                      </c:pt>
                    </c:numCache>
                  </c:numRef>
                </c:cat>
                <c:val>
                  <c:numRef>
                    <c:extLst xmlns:c15="http://schemas.microsoft.com/office/drawing/2012/chart">
                      <c:ext xmlns:c15="http://schemas.microsoft.com/office/drawing/2012/chart" uri="{02D57815-91ED-43cb-92C2-25804820EDAC}">
                        <c15:formulaRef>
                          <c15:sqref>PCE!$B$32:$I$32</c15:sqref>
                        </c15:formulaRef>
                      </c:ext>
                    </c:extLst>
                    <c:numCache>
                      <c:formatCode>#,##0</c:formatCode>
                      <c:ptCount val="8"/>
                      <c:pt idx="0">
                        <c:v>0</c:v>
                      </c:pt>
                      <c:pt idx="1">
                        <c:v>0</c:v>
                      </c:pt>
                      <c:pt idx="2">
                        <c:v>0</c:v>
                      </c:pt>
                      <c:pt idx="3">
                        <c:v>0</c:v>
                      </c:pt>
                      <c:pt idx="4">
                        <c:v>0</c:v>
                      </c:pt>
                      <c:pt idx="5">
                        <c:v>0</c:v>
                      </c:pt>
                      <c:pt idx="6">
                        <c:v>0</c:v>
                      </c:pt>
                      <c:pt idx="7">
                        <c:v>0</c:v>
                      </c:pt>
                    </c:numCache>
                  </c:numRef>
                </c:val>
                <c:smooth val="0"/>
                <c:extLst xmlns:c15="http://schemas.microsoft.com/office/drawing/2012/chart">
                  <c:ext xmlns:c16="http://schemas.microsoft.com/office/drawing/2014/chart" uri="{C3380CC4-5D6E-409C-BE32-E72D297353CC}">
                    <c16:uniqueId val="{00000005-CABD-4DEE-8BF3-53819AB5327E}"/>
                  </c:ext>
                </c:extLst>
              </c15:ser>
            </c15:filteredLineSeries>
          </c:ext>
        </c:extLst>
      </c:lineChart>
      <c:catAx>
        <c:axId val="583007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4528"/>
        <c:crosses val="autoZero"/>
        <c:auto val="1"/>
        <c:lblAlgn val="ctr"/>
        <c:lblOffset val="100"/>
        <c:noMultiLvlLbl val="0"/>
      </c:catAx>
      <c:valAx>
        <c:axId val="5823245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3007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Payout</a:t>
            </a:r>
            <a:r>
              <a:rPr lang="en-AU" baseline="0"/>
              <a:t> ratios </a:t>
            </a:r>
            <a:r>
              <a:rPr lang="en-AU"/>
              <a:t>AY/DY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6"/>
          <c:order val="6"/>
          <c:tx>
            <c:strRef>
              <c:f>PCE!$A$54</c:f>
              <c:strCache>
                <c:ptCount val="1"/>
                <c:pt idx="0">
                  <c:v>2013</c:v>
                </c:pt>
              </c:strCache>
            </c:strRef>
          </c:tx>
          <c:spPr>
            <a:ln w="28575" cap="rnd">
              <a:solidFill>
                <a:schemeClr val="accent1">
                  <a:lumMod val="60000"/>
                </a:schemeClr>
              </a:solidFill>
              <a:round/>
            </a:ln>
            <a:effectLst/>
          </c:spPr>
          <c:marker>
            <c:symbol val="none"/>
          </c:marker>
          <c:cat>
            <c:strRef>
              <c:f>PCE!$C$64:$I$64</c:f>
              <c:strCache>
                <c:ptCount val="7"/>
                <c:pt idx="0">
                  <c:v>0:1</c:v>
                </c:pt>
                <c:pt idx="1">
                  <c:v>1:2</c:v>
                </c:pt>
                <c:pt idx="2">
                  <c:v>2:3</c:v>
                </c:pt>
                <c:pt idx="3">
                  <c:v>3:4</c:v>
                </c:pt>
                <c:pt idx="4">
                  <c:v>4:5</c:v>
                </c:pt>
                <c:pt idx="5">
                  <c:v>5:6</c:v>
                </c:pt>
                <c:pt idx="6">
                  <c:v>6:7</c:v>
                </c:pt>
              </c:strCache>
            </c:strRef>
          </c:cat>
          <c:val>
            <c:numRef>
              <c:f>PCE!$C$54:$I$54</c:f>
              <c:numCache>
                <c:formatCode>#,##0.00</c:formatCode>
                <c:ptCount val="7"/>
                <c:pt idx="0">
                  <c:v>0.50357983272133655</c:v>
                </c:pt>
                <c:pt idx="1">
                  <c:v>0.55766790697595858</c:v>
                </c:pt>
                <c:pt idx="2">
                  <c:v>0.58302305680315325</c:v>
                </c:pt>
                <c:pt idx="3">
                  <c:v>0.57687430489174263</c:v>
                </c:pt>
                <c:pt idx="4">
                  <c:v>0.42856491836083671</c:v>
                </c:pt>
                <c:pt idx="5">
                  <c:v>0.44912568593827712</c:v>
                </c:pt>
                <c:pt idx="6">
                  <c:v>0.43454339885233384</c:v>
                </c:pt>
              </c:numCache>
            </c:numRef>
          </c:val>
          <c:smooth val="0"/>
          <c:extLst>
            <c:ext xmlns:c16="http://schemas.microsoft.com/office/drawing/2014/chart" uri="{C3380CC4-5D6E-409C-BE32-E72D297353CC}">
              <c16:uniqueId val="{00000006-F97D-48D9-80C6-DBF36CA3BF6A}"/>
            </c:ext>
          </c:extLst>
        </c:ser>
        <c:ser>
          <c:idx val="7"/>
          <c:order val="7"/>
          <c:tx>
            <c:strRef>
              <c:f>PCE!$A$55</c:f>
              <c:strCache>
                <c:ptCount val="1"/>
                <c:pt idx="0">
                  <c:v>2014</c:v>
                </c:pt>
              </c:strCache>
            </c:strRef>
          </c:tx>
          <c:spPr>
            <a:ln w="28575" cap="rnd">
              <a:solidFill>
                <a:schemeClr val="accent2">
                  <a:lumMod val="60000"/>
                </a:schemeClr>
              </a:solidFill>
              <a:round/>
            </a:ln>
            <a:effectLst/>
          </c:spPr>
          <c:marker>
            <c:symbol val="none"/>
          </c:marker>
          <c:cat>
            <c:strRef>
              <c:f>PCE!$C$64:$I$64</c:f>
              <c:strCache>
                <c:ptCount val="7"/>
                <c:pt idx="0">
                  <c:v>0:1</c:v>
                </c:pt>
                <c:pt idx="1">
                  <c:v>1:2</c:v>
                </c:pt>
                <c:pt idx="2">
                  <c:v>2:3</c:v>
                </c:pt>
                <c:pt idx="3">
                  <c:v>3:4</c:v>
                </c:pt>
                <c:pt idx="4">
                  <c:v>4:5</c:v>
                </c:pt>
                <c:pt idx="5">
                  <c:v>5:6</c:v>
                </c:pt>
                <c:pt idx="6">
                  <c:v>6:7</c:v>
                </c:pt>
              </c:strCache>
            </c:strRef>
          </c:cat>
          <c:val>
            <c:numRef>
              <c:f>PCE!$C$55:$I$55</c:f>
              <c:numCache>
                <c:formatCode>#,##0.00</c:formatCode>
                <c:ptCount val="7"/>
                <c:pt idx="0">
                  <c:v>0.70940782347890163</c:v>
                </c:pt>
                <c:pt idx="1">
                  <c:v>0.5126412209881277</c:v>
                </c:pt>
                <c:pt idx="2">
                  <c:v>0.51941722341983521</c:v>
                </c:pt>
                <c:pt idx="3">
                  <c:v>0.40204311748101657</c:v>
                </c:pt>
                <c:pt idx="4">
                  <c:v>0.58660332810764459</c:v>
                </c:pt>
                <c:pt idx="5">
                  <c:v>0.50664967632552915</c:v>
                </c:pt>
                <c:pt idx="6">
                  <c:v>0.34876453824876541</c:v>
                </c:pt>
              </c:numCache>
            </c:numRef>
          </c:val>
          <c:smooth val="0"/>
          <c:extLst>
            <c:ext xmlns:c16="http://schemas.microsoft.com/office/drawing/2014/chart" uri="{C3380CC4-5D6E-409C-BE32-E72D297353CC}">
              <c16:uniqueId val="{00000007-F97D-48D9-80C6-DBF36CA3BF6A}"/>
            </c:ext>
          </c:extLst>
        </c:ser>
        <c:ser>
          <c:idx val="8"/>
          <c:order val="8"/>
          <c:tx>
            <c:strRef>
              <c:f>PCE!$A$56</c:f>
              <c:strCache>
                <c:ptCount val="1"/>
                <c:pt idx="0">
                  <c:v>2015</c:v>
                </c:pt>
              </c:strCache>
            </c:strRef>
          </c:tx>
          <c:spPr>
            <a:ln w="28575" cap="rnd">
              <a:solidFill>
                <a:schemeClr val="accent3">
                  <a:lumMod val="60000"/>
                </a:schemeClr>
              </a:solidFill>
              <a:round/>
            </a:ln>
            <a:effectLst/>
          </c:spPr>
          <c:marker>
            <c:symbol val="none"/>
          </c:marker>
          <c:cat>
            <c:strRef>
              <c:f>PCE!$C$64:$I$64</c:f>
              <c:strCache>
                <c:ptCount val="7"/>
                <c:pt idx="0">
                  <c:v>0:1</c:v>
                </c:pt>
                <c:pt idx="1">
                  <c:v>1:2</c:v>
                </c:pt>
                <c:pt idx="2">
                  <c:v>2:3</c:v>
                </c:pt>
                <c:pt idx="3">
                  <c:v>3:4</c:v>
                </c:pt>
                <c:pt idx="4">
                  <c:v>4:5</c:v>
                </c:pt>
                <c:pt idx="5">
                  <c:v>5:6</c:v>
                </c:pt>
                <c:pt idx="6">
                  <c:v>6:7</c:v>
                </c:pt>
              </c:strCache>
            </c:strRef>
          </c:cat>
          <c:val>
            <c:numRef>
              <c:f>PCE!$C$56:$I$56</c:f>
              <c:numCache>
                <c:formatCode>#,##0.00</c:formatCode>
                <c:ptCount val="7"/>
                <c:pt idx="0">
                  <c:v>0.45379627253045074</c:v>
                </c:pt>
                <c:pt idx="1">
                  <c:v>0.38878502266632342</c:v>
                </c:pt>
                <c:pt idx="2">
                  <c:v>0.48186946499530875</c:v>
                </c:pt>
                <c:pt idx="3">
                  <c:v>0.57504788776887206</c:v>
                </c:pt>
                <c:pt idx="4">
                  <c:v>0.65292285030186792</c:v>
                </c:pt>
                <c:pt idx="5">
                  <c:v>0.4916715279068623</c:v>
                </c:pt>
                <c:pt idx="6">
                  <c:v>0.41463532879424542</c:v>
                </c:pt>
              </c:numCache>
            </c:numRef>
          </c:val>
          <c:smooth val="0"/>
          <c:extLst>
            <c:ext xmlns:c16="http://schemas.microsoft.com/office/drawing/2014/chart" uri="{C3380CC4-5D6E-409C-BE32-E72D297353CC}">
              <c16:uniqueId val="{00000008-F97D-48D9-80C6-DBF36CA3BF6A}"/>
            </c:ext>
          </c:extLst>
        </c:ser>
        <c:ser>
          <c:idx val="9"/>
          <c:order val="9"/>
          <c:tx>
            <c:strRef>
              <c:f>PCE!$A$57</c:f>
              <c:strCache>
                <c:ptCount val="1"/>
                <c:pt idx="0">
                  <c:v>2016</c:v>
                </c:pt>
              </c:strCache>
            </c:strRef>
          </c:tx>
          <c:spPr>
            <a:ln w="28575" cap="rnd">
              <a:solidFill>
                <a:schemeClr val="accent4">
                  <a:lumMod val="60000"/>
                </a:schemeClr>
              </a:solidFill>
              <a:round/>
            </a:ln>
            <a:effectLst/>
          </c:spPr>
          <c:marker>
            <c:symbol val="none"/>
          </c:marker>
          <c:cat>
            <c:strRef>
              <c:f>PCE!$C$64:$I$64</c:f>
              <c:strCache>
                <c:ptCount val="7"/>
                <c:pt idx="0">
                  <c:v>0:1</c:v>
                </c:pt>
                <c:pt idx="1">
                  <c:v>1:2</c:v>
                </c:pt>
                <c:pt idx="2">
                  <c:v>2:3</c:v>
                </c:pt>
                <c:pt idx="3">
                  <c:v>3:4</c:v>
                </c:pt>
                <c:pt idx="4">
                  <c:v>4:5</c:v>
                </c:pt>
                <c:pt idx="5">
                  <c:v>5:6</c:v>
                </c:pt>
                <c:pt idx="6">
                  <c:v>6:7</c:v>
                </c:pt>
              </c:strCache>
            </c:strRef>
          </c:cat>
          <c:val>
            <c:numRef>
              <c:f>PCE!$C$57:$I$57</c:f>
              <c:numCache>
                <c:formatCode>#,##0.00</c:formatCode>
                <c:ptCount val="7"/>
                <c:pt idx="0">
                  <c:v>0.43850273093079772</c:v>
                </c:pt>
                <c:pt idx="1">
                  <c:v>0.40177734855922204</c:v>
                </c:pt>
                <c:pt idx="2">
                  <c:v>0.50693094181769471</c:v>
                </c:pt>
                <c:pt idx="3">
                  <c:v>0.52892436890208028</c:v>
                </c:pt>
                <c:pt idx="4">
                  <c:v>0.55943640294766894</c:v>
                </c:pt>
                <c:pt idx="5">
                  <c:v>0.47470212473656015</c:v>
                </c:pt>
              </c:numCache>
            </c:numRef>
          </c:val>
          <c:smooth val="0"/>
          <c:extLst>
            <c:ext xmlns:c16="http://schemas.microsoft.com/office/drawing/2014/chart" uri="{C3380CC4-5D6E-409C-BE32-E72D297353CC}">
              <c16:uniqueId val="{00000009-F97D-48D9-80C6-DBF36CA3BF6A}"/>
            </c:ext>
          </c:extLst>
        </c:ser>
        <c:ser>
          <c:idx val="10"/>
          <c:order val="10"/>
          <c:tx>
            <c:strRef>
              <c:f>PCE!$A$58</c:f>
              <c:strCache>
                <c:ptCount val="1"/>
                <c:pt idx="0">
                  <c:v>2017</c:v>
                </c:pt>
              </c:strCache>
            </c:strRef>
          </c:tx>
          <c:spPr>
            <a:ln w="28575" cap="rnd">
              <a:solidFill>
                <a:schemeClr val="accent5">
                  <a:lumMod val="60000"/>
                </a:schemeClr>
              </a:solidFill>
              <a:round/>
            </a:ln>
            <a:effectLst/>
          </c:spPr>
          <c:marker>
            <c:symbol val="none"/>
          </c:marker>
          <c:cat>
            <c:strRef>
              <c:f>PCE!$C$64:$I$64</c:f>
              <c:strCache>
                <c:ptCount val="7"/>
                <c:pt idx="0">
                  <c:v>0:1</c:v>
                </c:pt>
                <c:pt idx="1">
                  <c:v>1:2</c:v>
                </c:pt>
                <c:pt idx="2">
                  <c:v>2:3</c:v>
                </c:pt>
                <c:pt idx="3">
                  <c:v>3:4</c:v>
                </c:pt>
                <c:pt idx="4">
                  <c:v>4:5</c:v>
                </c:pt>
                <c:pt idx="5">
                  <c:v>5:6</c:v>
                </c:pt>
                <c:pt idx="6">
                  <c:v>6:7</c:v>
                </c:pt>
              </c:strCache>
            </c:strRef>
          </c:cat>
          <c:val>
            <c:numRef>
              <c:f>PCE!$C$58:$I$58</c:f>
              <c:numCache>
                <c:formatCode>#,##0.00</c:formatCode>
                <c:ptCount val="7"/>
                <c:pt idx="0">
                  <c:v>0.39842761191211756</c:v>
                </c:pt>
                <c:pt idx="1">
                  <c:v>0.37820446275224295</c:v>
                </c:pt>
                <c:pt idx="2">
                  <c:v>0.45732871713307627</c:v>
                </c:pt>
                <c:pt idx="3">
                  <c:v>0.39217635661844025</c:v>
                </c:pt>
                <c:pt idx="4">
                  <c:v>0.39631527812399936</c:v>
                </c:pt>
              </c:numCache>
            </c:numRef>
          </c:val>
          <c:smooth val="0"/>
          <c:extLst>
            <c:ext xmlns:c16="http://schemas.microsoft.com/office/drawing/2014/chart" uri="{C3380CC4-5D6E-409C-BE32-E72D297353CC}">
              <c16:uniqueId val="{0000000A-F97D-48D9-80C6-DBF36CA3BF6A}"/>
            </c:ext>
          </c:extLst>
        </c:ser>
        <c:ser>
          <c:idx val="11"/>
          <c:order val="11"/>
          <c:tx>
            <c:strRef>
              <c:f>PCE!$A$59</c:f>
              <c:strCache>
                <c:ptCount val="1"/>
                <c:pt idx="0">
                  <c:v>2018</c:v>
                </c:pt>
              </c:strCache>
            </c:strRef>
          </c:tx>
          <c:spPr>
            <a:ln w="28575" cap="rnd">
              <a:solidFill>
                <a:schemeClr val="accent6">
                  <a:lumMod val="60000"/>
                </a:schemeClr>
              </a:solidFill>
              <a:round/>
            </a:ln>
            <a:effectLst/>
          </c:spPr>
          <c:marker>
            <c:symbol val="none"/>
          </c:marker>
          <c:cat>
            <c:strRef>
              <c:f>PCE!$C$64:$I$64</c:f>
              <c:strCache>
                <c:ptCount val="7"/>
                <c:pt idx="0">
                  <c:v>0:1</c:v>
                </c:pt>
                <c:pt idx="1">
                  <c:v>1:2</c:v>
                </c:pt>
                <c:pt idx="2">
                  <c:v>2:3</c:v>
                </c:pt>
                <c:pt idx="3">
                  <c:v>3:4</c:v>
                </c:pt>
                <c:pt idx="4">
                  <c:v>4:5</c:v>
                </c:pt>
                <c:pt idx="5">
                  <c:v>5:6</c:v>
                </c:pt>
                <c:pt idx="6">
                  <c:v>6:7</c:v>
                </c:pt>
              </c:strCache>
            </c:strRef>
          </c:cat>
          <c:val>
            <c:numRef>
              <c:f>PCE!$C$59:$I$59</c:f>
              <c:numCache>
                <c:formatCode>#,##0.00</c:formatCode>
                <c:ptCount val="7"/>
                <c:pt idx="0">
                  <c:v>0.57150033655089194</c:v>
                </c:pt>
                <c:pt idx="1">
                  <c:v>0.39334967076258193</c:v>
                </c:pt>
                <c:pt idx="2">
                  <c:v>0.48855613538723158</c:v>
                </c:pt>
                <c:pt idx="3">
                  <c:v>0.38771568126445061</c:v>
                </c:pt>
              </c:numCache>
            </c:numRef>
          </c:val>
          <c:smooth val="0"/>
          <c:extLst>
            <c:ext xmlns:c16="http://schemas.microsoft.com/office/drawing/2014/chart" uri="{C3380CC4-5D6E-409C-BE32-E72D297353CC}">
              <c16:uniqueId val="{0000000B-F97D-48D9-80C6-DBF36CA3BF6A}"/>
            </c:ext>
          </c:extLst>
        </c:ser>
        <c:ser>
          <c:idx val="12"/>
          <c:order val="12"/>
          <c:tx>
            <c:strRef>
              <c:f>PCE!$A$60</c:f>
              <c:strCache>
                <c:ptCount val="1"/>
                <c:pt idx="0">
                  <c:v>2019</c:v>
                </c:pt>
              </c:strCache>
            </c:strRef>
          </c:tx>
          <c:spPr>
            <a:ln w="28575" cap="rnd">
              <a:solidFill>
                <a:schemeClr val="accent1">
                  <a:lumMod val="80000"/>
                  <a:lumOff val="20000"/>
                </a:schemeClr>
              </a:solidFill>
              <a:round/>
            </a:ln>
            <a:effectLst/>
          </c:spPr>
          <c:marker>
            <c:symbol val="none"/>
          </c:marker>
          <c:cat>
            <c:strRef>
              <c:f>PCE!$C$64:$I$64</c:f>
              <c:strCache>
                <c:ptCount val="7"/>
                <c:pt idx="0">
                  <c:v>0:1</c:v>
                </c:pt>
                <c:pt idx="1">
                  <c:v>1:2</c:v>
                </c:pt>
                <c:pt idx="2">
                  <c:v>2:3</c:v>
                </c:pt>
                <c:pt idx="3">
                  <c:v>3:4</c:v>
                </c:pt>
                <c:pt idx="4">
                  <c:v>4:5</c:v>
                </c:pt>
                <c:pt idx="5">
                  <c:v>5:6</c:v>
                </c:pt>
                <c:pt idx="6">
                  <c:v>6:7</c:v>
                </c:pt>
              </c:strCache>
            </c:strRef>
          </c:cat>
          <c:val>
            <c:numRef>
              <c:f>PCE!$C$60:$I$60</c:f>
              <c:numCache>
                <c:formatCode>#,##0.00</c:formatCode>
                <c:ptCount val="7"/>
                <c:pt idx="0">
                  <c:v>0.82456391177918442</c:v>
                </c:pt>
                <c:pt idx="1">
                  <c:v>0.49975895182883145</c:v>
                </c:pt>
                <c:pt idx="2">
                  <c:v>0.45846571112831797</c:v>
                </c:pt>
              </c:numCache>
            </c:numRef>
          </c:val>
          <c:smooth val="0"/>
          <c:extLst>
            <c:ext xmlns:c16="http://schemas.microsoft.com/office/drawing/2014/chart" uri="{C3380CC4-5D6E-409C-BE32-E72D297353CC}">
              <c16:uniqueId val="{0000000C-F97D-48D9-80C6-DBF36CA3BF6A}"/>
            </c:ext>
          </c:extLst>
        </c:ser>
        <c:ser>
          <c:idx val="13"/>
          <c:order val="13"/>
          <c:tx>
            <c:strRef>
              <c:f>PCE!$A$61</c:f>
              <c:strCache>
                <c:ptCount val="1"/>
                <c:pt idx="0">
                  <c:v>2020</c:v>
                </c:pt>
              </c:strCache>
            </c:strRef>
          </c:tx>
          <c:spPr>
            <a:ln w="28575" cap="rnd">
              <a:solidFill>
                <a:schemeClr val="accent2">
                  <a:lumMod val="80000"/>
                  <a:lumOff val="20000"/>
                </a:schemeClr>
              </a:solidFill>
              <a:round/>
            </a:ln>
            <a:effectLst/>
          </c:spPr>
          <c:marker>
            <c:symbol val="none"/>
          </c:marker>
          <c:cat>
            <c:strRef>
              <c:f>PCE!$C$64:$I$64</c:f>
              <c:strCache>
                <c:ptCount val="7"/>
                <c:pt idx="0">
                  <c:v>0:1</c:v>
                </c:pt>
                <c:pt idx="1">
                  <c:v>1:2</c:v>
                </c:pt>
                <c:pt idx="2">
                  <c:v>2:3</c:v>
                </c:pt>
                <c:pt idx="3">
                  <c:v>3:4</c:v>
                </c:pt>
                <c:pt idx="4">
                  <c:v>4:5</c:v>
                </c:pt>
                <c:pt idx="5">
                  <c:v>5:6</c:v>
                </c:pt>
                <c:pt idx="6">
                  <c:v>6:7</c:v>
                </c:pt>
              </c:strCache>
            </c:strRef>
          </c:cat>
          <c:val>
            <c:numRef>
              <c:f>PCE!$C$61:$I$61</c:f>
              <c:numCache>
                <c:formatCode>#,##0.00</c:formatCode>
                <c:ptCount val="7"/>
                <c:pt idx="0">
                  <c:v>0.59339137294677824</c:v>
                </c:pt>
                <c:pt idx="1">
                  <c:v>0.44251778325032087</c:v>
                </c:pt>
              </c:numCache>
            </c:numRef>
          </c:val>
          <c:smooth val="0"/>
          <c:extLst>
            <c:ext xmlns:c16="http://schemas.microsoft.com/office/drawing/2014/chart" uri="{C3380CC4-5D6E-409C-BE32-E72D297353CC}">
              <c16:uniqueId val="{0000000D-F97D-48D9-80C6-DBF36CA3BF6A}"/>
            </c:ext>
          </c:extLst>
        </c:ser>
        <c:ser>
          <c:idx val="14"/>
          <c:order val="14"/>
          <c:tx>
            <c:strRef>
              <c:f>PCE!$A$62</c:f>
              <c:strCache>
                <c:ptCount val="1"/>
                <c:pt idx="0">
                  <c:v>2021</c:v>
                </c:pt>
              </c:strCache>
            </c:strRef>
          </c:tx>
          <c:spPr>
            <a:ln w="28575" cap="rnd">
              <a:solidFill>
                <a:schemeClr val="accent3">
                  <a:lumMod val="80000"/>
                  <a:lumOff val="20000"/>
                </a:schemeClr>
              </a:solidFill>
              <a:round/>
            </a:ln>
            <a:effectLst/>
          </c:spPr>
          <c:marker>
            <c:symbol val="none"/>
          </c:marker>
          <c:cat>
            <c:strRef>
              <c:f>PCE!$C$64:$I$64</c:f>
              <c:strCache>
                <c:ptCount val="7"/>
                <c:pt idx="0">
                  <c:v>0:1</c:v>
                </c:pt>
                <c:pt idx="1">
                  <c:v>1:2</c:v>
                </c:pt>
                <c:pt idx="2">
                  <c:v>2:3</c:v>
                </c:pt>
                <c:pt idx="3">
                  <c:v>3:4</c:v>
                </c:pt>
                <c:pt idx="4">
                  <c:v>4:5</c:v>
                </c:pt>
                <c:pt idx="5">
                  <c:v>5:6</c:v>
                </c:pt>
                <c:pt idx="6">
                  <c:v>6:7</c:v>
                </c:pt>
              </c:strCache>
            </c:strRef>
          </c:cat>
          <c:val>
            <c:numRef>
              <c:f>PCE!$C$62:$I$62</c:f>
              <c:numCache>
                <c:formatCode>#,##0</c:formatCode>
                <c:ptCount val="7"/>
                <c:pt idx="0" formatCode="#,##0.00">
                  <c:v>0.34107193019722504</c:v>
                </c:pt>
              </c:numCache>
            </c:numRef>
          </c:val>
          <c:smooth val="0"/>
          <c:extLst>
            <c:ext xmlns:c16="http://schemas.microsoft.com/office/drawing/2014/chart" uri="{C3380CC4-5D6E-409C-BE32-E72D297353CC}">
              <c16:uniqueId val="{0000000E-F97D-48D9-80C6-DBF36CA3BF6A}"/>
            </c:ext>
          </c:extLst>
        </c:ser>
        <c:ser>
          <c:idx val="15"/>
          <c:order val="15"/>
          <c:tx>
            <c:strRef>
              <c:f>PCE!$A$63</c:f>
              <c:strCache>
                <c:ptCount val="1"/>
                <c:pt idx="0">
                  <c:v>2022</c:v>
                </c:pt>
              </c:strCache>
            </c:strRef>
          </c:tx>
          <c:spPr>
            <a:ln w="28575" cap="rnd">
              <a:solidFill>
                <a:schemeClr val="accent4">
                  <a:lumMod val="80000"/>
                  <a:lumOff val="20000"/>
                </a:schemeClr>
              </a:solidFill>
              <a:round/>
            </a:ln>
            <a:effectLst/>
          </c:spPr>
          <c:marker>
            <c:symbol val="none"/>
          </c:marker>
          <c:cat>
            <c:strRef>
              <c:f>PCE!$C$64:$I$64</c:f>
              <c:strCache>
                <c:ptCount val="7"/>
                <c:pt idx="0">
                  <c:v>0:1</c:v>
                </c:pt>
                <c:pt idx="1">
                  <c:v>1:2</c:v>
                </c:pt>
                <c:pt idx="2">
                  <c:v>2:3</c:v>
                </c:pt>
                <c:pt idx="3">
                  <c:v>3:4</c:v>
                </c:pt>
                <c:pt idx="4">
                  <c:v>4:5</c:v>
                </c:pt>
                <c:pt idx="5">
                  <c:v>5:6</c:v>
                </c:pt>
                <c:pt idx="6">
                  <c:v>6:7</c:v>
                </c:pt>
              </c:strCache>
            </c:strRef>
          </c:cat>
          <c:val>
            <c:numRef>
              <c:f>PCE!$C$63:$I$63</c:f>
              <c:numCache>
                <c:formatCode>#,##0</c:formatCode>
                <c:ptCount val="7"/>
              </c:numCache>
            </c:numRef>
          </c:val>
          <c:smooth val="0"/>
          <c:extLst>
            <c:ext xmlns:c16="http://schemas.microsoft.com/office/drawing/2014/chart" uri="{C3380CC4-5D6E-409C-BE32-E72D297353CC}">
              <c16:uniqueId val="{0000000F-F97D-48D9-80C6-DBF36CA3BF6A}"/>
            </c:ext>
          </c:extLst>
        </c:ser>
        <c:dLbls>
          <c:showLegendKey val="0"/>
          <c:showVal val="0"/>
          <c:showCatName val="0"/>
          <c:showSerName val="0"/>
          <c:showPercent val="0"/>
          <c:showBubbleSize val="0"/>
        </c:dLbls>
        <c:smooth val="0"/>
        <c:axId val="583007376"/>
        <c:axId val="582324528"/>
        <c:extLst>
          <c:ext xmlns:c15="http://schemas.microsoft.com/office/drawing/2012/chart" uri="{02D57815-91ED-43cb-92C2-25804820EDAC}">
            <c15:filteredLineSeries>
              <c15:ser>
                <c:idx val="0"/>
                <c:order val="0"/>
                <c:tx>
                  <c:strRef>
                    <c:extLst>
                      <c:ext uri="{02D57815-91ED-43cb-92C2-25804820EDAC}">
                        <c15:formulaRef>
                          <c15:sqref>PCE!$A$48</c15:sqref>
                        </c15:formulaRef>
                      </c:ext>
                    </c:extLst>
                    <c:strCache>
                      <c:ptCount val="1"/>
                      <c:pt idx="0">
                        <c:v>2007</c:v>
                      </c:pt>
                    </c:strCache>
                  </c:strRef>
                </c:tx>
                <c:spPr>
                  <a:ln w="28575" cap="rnd">
                    <a:solidFill>
                      <a:schemeClr val="accent1"/>
                    </a:solidFill>
                    <a:round/>
                  </a:ln>
                  <a:effectLst/>
                </c:spPr>
                <c:marker>
                  <c:symbol val="none"/>
                </c:marker>
                <c:cat>
                  <c:strRef>
                    <c:extLst>
                      <c:ext uri="{02D57815-91ED-43cb-92C2-25804820EDAC}">
                        <c15:formulaRef>
                          <c15:sqref>PCE!$C$64:$I$64</c15:sqref>
                        </c15:formulaRef>
                      </c:ext>
                    </c:extLst>
                    <c:strCache>
                      <c:ptCount val="7"/>
                      <c:pt idx="0">
                        <c:v>0:1</c:v>
                      </c:pt>
                      <c:pt idx="1">
                        <c:v>1:2</c:v>
                      </c:pt>
                      <c:pt idx="2">
                        <c:v>2:3</c:v>
                      </c:pt>
                      <c:pt idx="3">
                        <c:v>3:4</c:v>
                      </c:pt>
                      <c:pt idx="4">
                        <c:v>4:5</c:v>
                      </c:pt>
                      <c:pt idx="5">
                        <c:v>5:6</c:v>
                      </c:pt>
                      <c:pt idx="6">
                        <c:v>6:7</c:v>
                      </c:pt>
                    </c:strCache>
                  </c:strRef>
                </c:cat>
                <c:val>
                  <c:numRef>
                    <c:extLst>
                      <c:ext uri="{02D57815-91ED-43cb-92C2-25804820EDAC}">
                        <c15:formulaRef>
                          <c15:sqref>PCE!$C$48:$I$48</c15:sqref>
                        </c15:formulaRef>
                      </c:ext>
                    </c:extLst>
                    <c:numCache>
                      <c:formatCode>#,##0.00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F97D-48D9-80C6-DBF36CA3BF6A}"/>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PCE!$A$49</c15:sqref>
                        </c15:formulaRef>
                      </c:ext>
                    </c:extLst>
                    <c:strCache>
                      <c:ptCount val="1"/>
                      <c:pt idx="0">
                        <c:v>2008</c:v>
                      </c:pt>
                    </c:strCache>
                  </c:strRef>
                </c:tx>
                <c:spPr>
                  <a:ln w="28575" cap="rnd">
                    <a:solidFill>
                      <a:schemeClr val="accent2"/>
                    </a:solidFill>
                    <a:round/>
                  </a:ln>
                  <a:effectLst/>
                </c:spPr>
                <c:marker>
                  <c:symbol val="none"/>
                </c:marker>
                <c:cat>
                  <c:strRef>
                    <c:extLst xmlns:c15="http://schemas.microsoft.com/office/drawing/2012/chart">
                      <c:ext xmlns:c15="http://schemas.microsoft.com/office/drawing/2012/chart" uri="{02D57815-91ED-43cb-92C2-25804820EDAC}">
                        <c15:formulaRef>
                          <c15:sqref>PCE!$C$64:$I$64</c15:sqref>
                        </c15:formulaRef>
                      </c:ext>
                    </c:extLst>
                    <c:strCache>
                      <c:ptCount val="7"/>
                      <c:pt idx="0">
                        <c:v>0:1</c:v>
                      </c:pt>
                      <c:pt idx="1">
                        <c:v>1:2</c:v>
                      </c:pt>
                      <c:pt idx="2">
                        <c:v>2:3</c:v>
                      </c:pt>
                      <c:pt idx="3">
                        <c:v>3:4</c:v>
                      </c:pt>
                      <c:pt idx="4">
                        <c:v>4:5</c:v>
                      </c:pt>
                      <c:pt idx="5">
                        <c:v>5:6</c:v>
                      </c:pt>
                      <c:pt idx="6">
                        <c:v>6:7</c:v>
                      </c:pt>
                    </c:strCache>
                  </c:strRef>
                </c:cat>
                <c:val>
                  <c:numRef>
                    <c:extLst xmlns:c15="http://schemas.microsoft.com/office/drawing/2012/chart">
                      <c:ext xmlns:c15="http://schemas.microsoft.com/office/drawing/2012/chart" uri="{02D57815-91ED-43cb-92C2-25804820EDAC}">
                        <c15:formulaRef>
                          <c15:sqref>PCE!$C$49:$I$49</c15:sqref>
                        </c15:formulaRef>
                      </c:ext>
                    </c:extLst>
                    <c:numCache>
                      <c:formatCode>#,##0.00</c:formatCode>
                      <c:ptCount val="7"/>
                      <c:pt idx="0">
                        <c:v>0</c:v>
                      </c:pt>
                      <c:pt idx="1">
                        <c:v>0</c:v>
                      </c:pt>
                      <c:pt idx="2">
                        <c:v>0</c:v>
                      </c:pt>
                      <c:pt idx="3">
                        <c:v>0</c:v>
                      </c:pt>
                      <c:pt idx="4">
                        <c:v>0</c:v>
                      </c:pt>
                      <c:pt idx="5">
                        <c:v>0</c:v>
                      </c:pt>
                      <c:pt idx="6">
                        <c:v>0</c:v>
                      </c:pt>
                    </c:numCache>
                  </c:numRef>
                </c:val>
                <c:smooth val="0"/>
                <c:extLst xmlns:c15="http://schemas.microsoft.com/office/drawing/2012/chart">
                  <c:ext xmlns:c16="http://schemas.microsoft.com/office/drawing/2014/chart" uri="{C3380CC4-5D6E-409C-BE32-E72D297353CC}">
                    <c16:uniqueId val="{00000001-F97D-48D9-80C6-DBF36CA3BF6A}"/>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PCE!$A$50</c15:sqref>
                        </c15:formulaRef>
                      </c:ext>
                    </c:extLst>
                    <c:strCache>
                      <c:ptCount val="1"/>
                      <c:pt idx="0">
                        <c:v>2009</c:v>
                      </c:pt>
                    </c:strCache>
                  </c:strRef>
                </c:tx>
                <c:spPr>
                  <a:ln w="28575" cap="rnd">
                    <a:solidFill>
                      <a:schemeClr val="accent3"/>
                    </a:solidFill>
                    <a:round/>
                  </a:ln>
                  <a:effectLst/>
                </c:spPr>
                <c:marker>
                  <c:symbol val="none"/>
                </c:marker>
                <c:cat>
                  <c:strRef>
                    <c:extLst xmlns:c15="http://schemas.microsoft.com/office/drawing/2012/chart">
                      <c:ext xmlns:c15="http://schemas.microsoft.com/office/drawing/2012/chart" uri="{02D57815-91ED-43cb-92C2-25804820EDAC}">
                        <c15:formulaRef>
                          <c15:sqref>PCE!$C$64:$I$64</c15:sqref>
                        </c15:formulaRef>
                      </c:ext>
                    </c:extLst>
                    <c:strCache>
                      <c:ptCount val="7"/>
                      <c:pt idx="0">
                        <c:v>0:1</c:v>
                      </c:pt>
                      <c:pt idx="1">
                        <c:v>1:2</c:v>
                      </c:pt>
                      <c:pt idx="2">
                        <c:v>2:3</c:v>
                      </c:pt>
                      <c:pt idx="3">
                        <c:v>3:4</c:v>
                      </c:pt>
                      <c:pt idx="4">
                        <c:v>4:5</c:v>
                      </c:pt>
                      <c:pt idx="5">
                        <c:v>5:6</c:v>
                      </c:pt>
                      <c:pt idx="6">
                        <c:v>6:7</c:v>
                      </c:pt>
                    </c:strCache>
                  </c:strRef>
                </c:cat>
                <c:val>
                  <c:numRef>
                    <c:extLst xmlns:c15="http://schemas.microsoft.com/office/drawing/2012/chart">
                      <c:ext xmlns:c15="http://schemas.microsoft.com/office/drawing/2012/chart" uri="{02D57815-91ED-43cb-92C2-25804820EDAC}">
                        <c15:formulaRef>
                          <c15:sqref>PCE!$C$50:$I$50</c15:sqref>
                        </c15:formulaRef>
                      </c:ext>
                    </c:extLst>
                    <c:numCache>
                      <c:formatCode>#,##0.00</c:formatCode>
                      <c:ptCount val="7"/>
                      <c:pt idx="0">
                        <c:v>0</c:v>
                      </c:pt>
                      <c:pt idx="1">
                        <c:v>0</c:v>
                      </c:pt>
                      <c:pt idx="2">
                        <c:v>0</c:v>
                      </c:pt>
                      <c:pt idx="3">
                        <c:v>0</c:v>
                      </c:pt>
                      <c:pt idx="4">
                        <c:v>0</c:v>
                      </c:pt>
                      <c:pt idx="5">
                        <c:v>0</c:v>
                      </c:pt>
                      <c:pt idx="6">
                        <c:v>0</c:v>
                      </c:pt>
                    </c:numCache>
                  </c:numRef>
                </c:val>
                <c:smooth val="0"/>
                <c:extLst xmlns:c15="http://schemas.microsoft.com/office/drawing/2012/chart">
                  <c:ext xmlns:c16="http://schemas.microsoft.com/office/drawing/2014/chart" uri="{C3380CC4-5D6E-409C-BE32-E72D297353CC}">
                    <c16:uniqueId val="{00000002-F97D-48D9-80C6-DBF36CA3BF6A}"/>
                  </c:ext>
                </c:extLst>
              </c15:ser>
            </c15:filteredLineSeries>
            <c15:filteredLineSeries>
              <c15:ser>
                <c:idx val="3"/>
                <c:order val="3"/>
                <c:tx>
                  <c:strRef>
                    <c:extLst xmlns:c15="http://schemas.microsoft.com/office/drawing/2012/chart">
                      <c:ext xmlns:c15="http://schemas.microsoft.com/office/drawing/2012/chart" uri="{02D57815-91ED-43cb-92C2-25804820EDAC}">
                        <c15:formulaRef>
                          <c15:sqref>PCE!$A$51</c15:sqref>
                        </c15:formulaRef>
                      </c:ext>
                    </c:extLst>
                    <c:strCache>
                      <c:ptCount val="1"/>
                      <c:pt idx="0">
                        <c:v>2010</c:v>
                      </c:pt>
                    </c:strCache>
                  </c:strRef>
                </c:tx>
                <c:spPr>
                  <a:ln w="28575" cap="rnd">
                    <a:solidFill>
                      <a:schemeClr val="accent4"/>
                    </a:solidFill>
                    <a:round/>
                  </a:ln>
                  <a:effectLst/>
                </c:spPr>
                <c:marker>
                  <c:symbol val="none"/>
                </c:marker>
                <c:cat>
                  <c:strRef>
                    <c:extLst xmlns:c15="http://schemas.microsoft.com/office/drawing/2012/chart">
                      <c:ext xmlns:c15="http://schemas.microsoft.com/office/drawing/2012/chart" uri="{02D57815-91ED-43cb-92C2-25804820EDAC}">
                        <c15:formulaRef>
                          <c15:sqref>PCE!$C$64:$I$64</c15:sqref>
                        </c15:formulaRef>
                      </c:ext>
                    </c:extLst>
                    <c:strCache>
                      <c:ptCount val="7"/>
                      <c:pt idx="0">
                        <c:v>0:1</c:v>
                      </c:pt>
                      <c:pt idx="1">
                        <c:v>1:2</c:v>
                      </c:pt>
                      <c:pt idx="2">
                        <c:v>2:3</c:v>
                      </c:pt>
                      <c:pt idx="3">
                        <c:v>3:4</c:v>
                      </c:pt>
                      <c:pt idx="4">
                        <c:v>4:5</c:v>
                      </c:pt>
                      <c:pt idx="5">
                        <c:v>5:6</c:v>
                      </c:pt>
                      <c:pt idx="6">
                        <c:v>6:7</c:v>
                      </c:pt>
                    </c:strCache>
                  </c:strRef>
                </c:cat>
                <c:val>
                  <c:numRef>
                    <c:extLst xmlns:c15="http://schemas.microsoft.com/office/drawing/2012/chart">
                      <c:ext xmlns:c15="http://schemas.microsoft.com/office/drawing/2012/chart" uri="{02D57815-91ED-43cb-92C2-25804820EDAC}">
                        <c15:formulaRef>
                          <c15:sqref>PCE!$C$51:$I$51</c15:sqref>
                        </c15:formulaRef>
                      </c:ext>
                    </c:extLst>
                    <c:numCache>
                      <c:formatCode>#,##0.00</c:formatCode>
                      <c:ptCount val="7"/>
                      <c:pt idx="0">
                        <c:v>0</c:v>
                      </c:pt>
                      <c:pt idx="1">
                        <c:v>0</c:v>
                      </c:pt>
                      <c:pt idx="2">
                        <c:v>0</c:v>
                      </c:pt>
                      <c:pt idx="3">
                        <c:v>0</c:v>
                      </c:pt>
                      <c:pt idx="4">
                        <c:v>0</c:v>
                      </c:pt>
                      <c:pt idx="5">
                        <c:v>0</c:v>
                      </c:pt>
                      <c:pt idx="6">
                        <c:v>0</c:v>
                      </c:pt>
                    </c:numCache>
                  </c:numRef>
                </c:val>
                <c:smooth val="0"/>
                <c:extLst xmlns:c15="http://schemas.microsoft.com/office/drawing/2012/chart">
                  <c:ext xmlns:c16="http://schemas.microsoft.com/office/drawing/2014/chart" uri="{C3380CC4-5D6E-409C-BE32-E72D297353CC}">
                    <c16:uniqueId val="{00000003-F97D-48D9-80C6-DBF36CA3BF6A}"/>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PCE!$A$52</c15:sqref>
                        </c15:formulaRef>
                      </c:ext>
                    </c:extLst>
                    <c:strCache>
                      <c:ptCount val="1"/>
                      <c:pt idx="0">
                        <c:v>2011</c:v>
                      </c:pt>
                    </c:strCache>
                  </c:strRef>
                </c:tx>
                <c:spPr>
                  <a:ln w="28575" cap="rnd">
                    <a:solidFill>
                      <a:schemeClr val="accent5"/>
                    </a:solidFill>
                    <a:round/>
                  </a:ln>
                  <a:effectLst/>
                </c:spPr>
                <c:marker>
                  <c:symbol val="none"/>
                </c:marker>
                <c:cat>
                  <c:strRef>
                    <c:extLst xmlns:c15="http://schemas.microsoft.com/office/drawing/2012/chart">
                      <c:ext xmlns:c15="http://schemas.microsoft.com/office/drawing/2012/chart" uri="{02D57815-91ED-43cb-92C2-25804820EDAC}">
                        <c15:formulaRef>
                          <c15:sqref>PCE!$C$64:$I$64</c15:sqref>
                        </c15:formulaRef>
                      </c:ext>
                    </c:extLst>
                    <c:strCache>
                      <c:ptCount val="7"/>
                      <c:pt idx="0">
                        <c:v>0:1</c:v>
                      </c:pt>
                      <c:pt idx="1">
                        <c:v>1:2</c:v>
                      </c:pt>
                      <c:pt idx="2">
                        <c:v>2:3</c:v>
                      </c:pt>
                      <c:pt idx="3">
                        <c:v>3:4</c:v>
                      </c:pt>
                      <c:pt idx="4">
                        <c:v>4:5</c:v>
                      </c:pt>
                      <c:pt idx="5">
                        <c:v>5:6</c:v>
                      </c:pt>
                      <c:pt idx="6">
                        <c:v>6:7</c:v>
                      </c:pt>
                    </c:strCache>
                  </c:strRef>
                </c:cat>
                <c:val>
                  <c:numRef>
                    <c:extLst xmlns:c15="http://schemas.microsoft.com/office/drawing/2012/chart">
                      <c:ext xmlns:c15="http://schemas.microsoft.com/office/drawing/2012/chart" uri="{02D57815-91ED-43cb-92C2-25804820EDAC}">
                        <c15:formulaRef>
                          <c15:sqref>PCE!$C$52:$I$52</c15:sqref>
                        </c15:formulaRef>
                      </c:ext>
                    </c:extLst>
                    <c:numCache>
                      <c:formatCode>#,##0.00</c:formatCode>
                      <c:ptCount val="7"/>
                      <c:pt idx="0">
                        <c:v>0</c:v>
                      </c:pt>
                      <c:pt idx="1">
                        <c:v>0</c:v>
                      </c:pt>
                      <c:pt idx="2">
                        <c:v>0</c:v>
                      </c:pt>
                      <c:pt idx="3">
                        <c:v>0</c:v>
                      </c:pt>
                      <c:pt idx="4">
                        <c:v>0</c:v>
                      </c:pt>
                      <c:pt idx="5">
                        <c:v>0</c:v>
                      </c:pt>
                      <c:pt idx="6">
                        <c:v>0</c:v>
                      </c:pt>
                    </c:numCache>
                  </c:numRef>
                </c:val>
                <c:smooth val="0"/>
                <c:extLst xmlns:c15="http://schemas.microsoft.com/office/drawing/2012/chart">
                  <c:ext xmlns:c16="http://schemas.microsoft.com/office/drawing/2014/chart" uri="{C3380CC4-5D6E-409C-BE32-E72D297353CC}">
                    <c16:uniqueId val="{00000004-F97D-48D9-80C6-DBF36CA3BF6A}"/>
                  </c:ext>
                </c:extLst>
              </c15:ser>
            </c15:filteredLineSeries>
            <c15:filteredLineSeries>
              <c15:ser>
                <c:idx val="5"/>
                <c:order val="5"/>
                <c:tx>
                  <c:strRef>
                    <c:extLst xmlns:c15="http://schemas.microsoft.com/office/drawing/2012/chart">
                      <c:ext xmlns:c15="http://schemas.microsoft.com/office/drawing/2012/chart" uri="{02D57815-91ED-43cb-92C2-25804820EDAC}">
                        <c15:formulaRef>
                          <c15:sqref>PCE!$A$53</c15:sqref>
                        </c15:formulaRef>
                      </c:ext>
                    </c:extLst>
                    <c:strCache>
                      <c:ptCount val="1"/>
                      <c:pt idx="0">
                        <c:v>2012</c:v>
                      </c:pt>
                    </c:strCache>
                  </c:strRef>
                </c:tx>
                <c:spPr>
                  <a:ln w="28575" cap="rnd">
                    <a:solidFill>
                      <a:schemeClr val="accent6"/>
                    </a:solidFill>
                    <a:round/>
                  </a:ln>
                  <a:effectLst/>
                </c:spPr>
                <c:marker>
                  <c:symbol val="none"/>
                </c:marker>
                <c:cat>
                  <c:strRef>
                    <c:extLst xmlns:c15="http://schemas.microsoft.com/office/drawing/2012/chart">
                      <c:ext xmlns:c15="http://schemas.microsoft.com/office/drawing/2012/chart" uri="{02D57815-91ED-43cb-92C2-25804820EDAC}">
                        <c15:formulaRef>
                          <c15:sqref>PCE!$C$64:$I$64</c15:sqref>
                        </c15:formulaRef>
                      </c:ext>
                    </c:extLst>
                    <c:strCache>
                      <c:ptCount val="7"/>
                      <c:pt idx="0">
                        <c:v>0:1</c:v>
                      </c:pt>
                      <c:pt idx="1">
                        <c:v>1:2</c:v>
                      </c:pt>
                      <c:pt idx="2">
                        <c:v>2:3</c:v>
                      </c:pt>
                      <c:pt idx="3">
                        <c:v>3:4</c:v>
                      </c:pt>
                      <c:pt idx="4">
                        <c:v>4:5</c:v>
                      </c:pt>
                      <c:pt idx="5">
                        <c:v>5:6</c:v>
                      </c:pt>
                      <c:pt idx="6">
                        <c:v>6:7</c:v>
                      </c:pt>
                    </c:strCache>
                  </c:strRef>
                </c:cat>
                <c:val>
                  <c:numRef>
                    <c:extLst xmlns:c15="http://schemas.microsoft.com/office/drawing/2012/chart">
                      <c:ext xmlns:c15="http://schemas.microsoft.com/office/drawing/2012/chart" uri="{02D57815-91ED-43cb-92C2-25804820EDAC}">
                        <c15:formulaRef>
                          <c15:sqref>PCE!$C$53:$I$53</c15:sqref>
                        </c15:formulaRef>
                      </c:ext>
                    </c:extLst>
                    <c:numCache>
                      <c:formatCode>#,##0.00</c:formatCode>
                      <c:ptCount val="7"/>
                      <c:pt idx="0">
                        <c:v>0</c:v>
                      </c:pt>
                      <c:pt idx="1">
                        <c:v>0</c:v>
                      </c:pt>
                      <c:pt idx="2">
                        <c:v>0</c:v>
                      </c:pt>
                      <c:pt idx="3">
                        <c:v>0</c:v>
                      </c:pt>
                      <c:pt idx="4">
                        <c:v>0</c:v>
                      </c:pt>
                      <c:pt idx="5">
                        <c:v>0</c:v>
                      </c:pt>
                      <c:pt idx="6">
                        <c:v>0</c:v>
                      </c:pt>
                    </c:numCache>
                  </c:numRef>
                </c:val>
                <c:smooth val="0"/>
                <c:extLst xmlns:c15="http://schemas.microsoft.com/office/drawing/2012/chart">
                  <c:ext xmlns:c16="http://schemas.microsoft.com/office/drawing/2014/chart" uri="{C3380CC4-5D6E-409C-BE32-E72D297353CC}">
                    <c16:uniqueId val="{00000005-F97D-48D9-80C6-DBF36CA3BF6A}"/>
                  </c:ext>
                </c:extLst>
              </c15:ser>
            </c15:filteredLineSeries>
          </c:ext>
        </c:extLst>
      </c:lineChart>
      <c:catAx>
        <c:axId val="583007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4528"/>
        <c:crosses val="autoZero"/>
        <c:auto val="1"/>
        <c:lblAlgn val="ctr"/>
        <c:lblOffset val="100"/>
        <c:noMultiLvlLbl val="0"/>
      </c:catAx>
      <c:valAx>
        <c:axId val="582324528"/>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3007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CED factors by AY/DY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6"/>
          <c:order val="6"/>
          <c:tx>
            <c:strRef>
              <c:f>PCE!$A$111</c:f>
              <c:strCache>
                <c:ptCount val="1"/>
                <c:pt idx="0">
                  <c:v>2013</c:v>
                </c:pt>
              </c:strCache>
            </c:strRef>
          </c:tx>
          <c:spPr>
            <a:ln w="28575" cap="rnd">
              <a:solidFill>
                <a:schemeClr val="accent1">
                  <a:lumMod val="60000"/>
                </a:schemeClr>
              </a:solidFill>
              <a:round/>
            </a:ln>
            <a:effectLst/>
          </c:spPr>
          <c:marker>
            <c:symbol val="none"/>
          </c:marker>
          <c:cat>
            <c:numRef>
              <c:f>PCE!$C$5:$H$5</c:f>
              <c:numCache>
                <c:formatCode>General</c:formatCode>
                <c:ptCount val="6"/>
                <c:pt idx="0">
                  <c:v>1</c:v>
                </c:pt>
                <c:pt idx="1">
                  <c:v>2</c:v>
                </c:pt>
                <c:pt idx="2">
                  <c:v>3</c:v>
                </c:pt>
                <c:pt idx="3">
                  <c:v>4</c:v>
                </c:pt>
                <c:pt idx="4">
                  <c:v>5</c:v>
                </c:pt>
                <c:pt idx="5">
                  <c:v>6</c:v>
                </c:pt>
              </c:numCache>
            </c:numRef>
          </c:cat>
          <c:val>
            <c:numRef>
              <c:f>PCE!$C$111:$H$111</c:f>
              <c:numCache>
                <c:formatCode>#,##0.00</c:formatCode>
                <c:ptCount val="6"/>
                <c:pt idx="0">
                  <c:v>1.6296708701204226</c:v>
                </c:pt>
                <c:pt idx="1">
                  <c:v>1.4659895593303174</c:v>
                </c:pt>
                <c:pt idx="2">
                  <c:v>1.661887380131702</c:v>
                </c:pt>
                <c:pt idx="3">
                  <c:v>1.4300207093661761</c:v>
                </c:pt>
                <c:pt idx="4">
                  <c:v>1.1403457729988342</c:v>
                </c:pt>
                <c:pt idx="5">
                  <c:v>1.2119204316329393</c:v>
                </c:pt>
              </c:numCache>
            </c:numRef>
          </c:val>
          <c:smooth val="0"/>
          <c:extLst>
            <c:ext xmlns:c16="http://schemas.microsoft.com/office/drawing/2014/chart" uri="{C3380CC4-5D6E-409C-BE32-E72D297353CC}">
              <c16:uniqueId val="{00000000-8AE6-4751-8C51-E1CC7E103913}"/>
            </c:ext>
          </c:extLst>
        </c:ser>
        <c:ser>
          <c:idx val="7"/>
          <c:order val="7"/>
          <c:tx>
            <c:strRef>
              <c:f>PCE!$A$112</c:f>
              <c:strCache>
                <c:ptCount val="1"/>
                <c:pt idx="0">
                  <c:v>2014</c:v>
                </c:pt>
              </c:strCache>
            </c:strRef>
          </c:tx>
          <c:spPr>
            <a:ln w="28575" cap="rnd">
              <a:solidFill>
                <a:schemeClr val="accent2">
                  <a:lumMod val="60000"/>
                </a:schemeClr>
              </a:solidFill>
              <a:round/>
            </a:ln>
            <a:effectLst/>
          </c:spPr>
          <c:marker>
            <c:symbol val="none"/>
          </c:marker>
          <c:cat>
            <c:numRef>
              <c:f>PCE!$C$5:$H$5</c:f>
              <c:numCache>
                <c:formatCode>General</c:formatCode>
                <c:ptCount val="6"/>
                <c:pt idx="0">
                  <c:v>1</c:v>
                </c:pt>
                <c:pt idx="1">
                  <c:v>2</c:v>
                </c:pt>
                <c:pt idx="2">
                  <c:v>3</c:v>
                </c:pt>
                <c:pt idx="3">
                  <c:v>4</c:v>
                </c:pt>
                <c:pt idx="4">
                  <c:v>5</c:v>
                </c:pt>
                <c:pt idx="5">
                  <c:v>6</c:v>
                </c:pt>
              </c:numCache>
            </c:numRef>
          </c:cat>
          <c:val>
            <c:numRef>
              <c:f>PCE!$C$112:$H$112</c:f>
              <c:numCache>
                <c:formatCode>#,##0.00</c:formatCode>
                <c:ptCount val="6"/>
                <c:pt idx="0">
                  <c:v>1.9102276349043179</c:v>
                </c:pt>
                <c:pt idx="1">
                  <c:v>1.6942355775957552</c:v>
                </c:pt>
                <c:pt idx="2">
                  <c:v>1.5885616808489516</c:v>
                </c:pt>
                <c:pt idx="3">
                  <c:v>1.3320645753296179</c:v>
                </c:pt>
                <c:pt idx="4">
                  <c:v>1.2661842942373336</c:v>
                </c:pt>
                <c:pt idx="5">
                  <c:v>1.1590875825628801</c:v>
                </c:pt>
              </c:numCache>
            </c:numRef>
          </c:val>
          <c:smooth val="0"/>
          <c:extLst>
            <c:ext xmlns:c16="http://schemas.microsoft.com/office/drawing/2014/chart" uri="{C3380CC4-5D6E-409C-BE32-E72D297353CC}">
              <c16:uniqueId val="{00000001-8AE6-4751-8C51-E1CC7E103913}"/>
            </c:ext>
          </c:extLst>
        </c:ser>
        <c:ser>
          <c:idx val="8"/>
          <c:order val="8"/>
          <c:tx>
            <c:strRef>
              <c:f>PCE!$A$113</c:f>
              <c:strCache>
                <c:ptCount val="1"/>
                <c:pt idx="0">
                  <c:v>2015</c:v>
                </c:pt>
              </c:strCache>
            </c:strRef>
          </c:tx>
          <c:spPr>
            <a:ln w="28575" cap="rnd">
              <a:solidFill>
                <a:schemeClr val="accent3">
                  <a:lumMod val="60000"/>
                </a:schemeClr>
              </a:solidFill>
              <a:round/>
            </a:ln>
            <a:effectLst/>
          </c:spPr>
          <c:marker>
            <c:symbol val="none"/>
          </c:marker>
          <c:cat>
            <c:numRef>
              <c:f>PCE!$C$5:$H$5</c:f>
              <c:numCache>
                <c:formatCode>General</c:formatCode>
                <c:ptCount val="6"/>
                <c:pt idx="0">
                  <c:v>1</c:v>
                </c:pt>
                <c:pt idx="1">
                  <c:v>2</c:v>
                </c:pt>
                <c:pt idx="2">
                  <c:v>3</c:v>
                </c:pt>
                <c:pt idx="3">
                  <c:v>4</c:v>
                </c:pt>
                <c:pt idx="4">
                  <c:v>5</c:v>
                </c:pt>
                <c:pt idx="5">
                  <c:v>6</c:v>
                </c:pt>
              </c:numCache>
            </c:numRef>
          </c:cat>
          <c:val>
            <c:numRef>
              <c:f>PCE!$C$113:$H$113</c:f>
              <c:numCache>
                <c:formatCode>#,##0.00</c:formatCode>
                <c:ptCount val="6"/>
                <c:pt idx="0">
                  <c:v>1.4914986423147771</c:v>
                </c:pt>
                <c:pt idx="1">
                  <c:v>1.2280520165218991</c:v>
                </c:pt>
                <c:pt idx="2">
                  <c:v>1.7654235562070113</c:v>
                </c:pt>
                <c:pt idx="3">
                  <c:v>1.1874607172722542</c:v>
                </c:pt>
                <c:pt idx="4">
                  <c:v>1.3175400739977221</c:v>
                </c:pt>
                <c:pt idx="5">
                  <c:v>1.2697085021706573</c:v>
                </c:pt>
              </c:numCache>
            </c:numRef>
          </c:val>
          <c:smooth val="0"/>
          <c:extLst>
            <c:ext xmlns:c16="http://schemas.microsoft.com/office/drawing/2014/chart" uri="{C3380CC4-5D6E-409C-BE32-E72D297353CC}">
              <c16:uniqueId val="{00000002-8AE6-4751-8C51-E1CC7E103913}"/>
            </c:ext>
          </c:extLst>
        </c:ser>
        <c:ser>
          <c:idx val="9"/>
          <c:order val="9"/>
          <c:tx>
            <c:strRef>
              <c:f>PCE!$A$114</c:f>
              <c:strCache>
                <c:ptCount val="1"/>
                <c:pt idx="0">
                  <c:v>2016</c:v>
                </c:pt>
              </c:strCache>
            </c:strRef>
          </c:tx>
          <c:spPr>
            <a:ln w="28575" cap="rnd">
              <a:solidFill>
                <a:schemeClr val="accent4">
                  <a:lumMod val="60000"/>
                </a:schemeClr>
              </a:solidFill>
              <a:round/>
            </a:ln>
            <a:effectLst/>
          </c:spPr>
          <c:marker>
            <c:symbol val="none"/>
          </c:marker>
          <c:cat>
            <c:numRef>
              <c:f>PCE!$C$5:$H$5</c:f>
              <c:numCache>
                <c:formatCode>General</c:formatCode>
                <c:ptCount val="6"/>
                <c:pt idx="0">
                  <c:v>1</c:v>
                </c:pt>
                <c:pt idx="1">
                  <c:v>2</c:v>
                </c:pt>
                <c:pt idx="2">
                  <c:v>3</c:v>
                </c:pt>
                <c:pt idx="3">
                  <c:v>4</c:v>
                </c:pt>
                <c:pt idx="4">
                  <c:v>5</c:v>
                </c:pt>
                <c:pt idx="5">
                  <c:v>6</c:v>
                </c:pt>
              </c:numCache>
            </c:numRef>
          </c:cat>
          <c:val>
            <c:numRef>
              <c:f>PCE!$C$114:$H$114</c:f>
              <c:numCache>
                <c:formatCode>#,##0.00</c:formatCode>
                <c:ptCount val="6"/>
                <c:pt idx="0">
                  <c:v>1.8188402398586334</c:v>
                </c:pt>
                <c:pt idx="1">
                  <c:v>1.3170620723096955</c:v>
                </c:pt>
                <c:pt idx="2">
                  <c:v>1.4370415927973121</c:v>
                </c:pt>
                <c:pt idx="3">
                  <c:v>1.2524643523631493</c:v>
                </c:pt>
                <c:pt idx="4">
                  <c:v>1.3461464422332843</c:v>
                </c:pt>
                <c:pt idx="5">
                  <c:v>1.495480952840891</c:v>
                </c:pt>
              </c:numCache>
            </c:numRef>
          </c:val>
          <c:smooth val="0"/>
          <c:extLst>
            <c:ext xmlns:c16="http://schemas.microsoft.com/office/drawing/2014/chart" uri="{C3380CC4-5D6E-409C-BE32-E72D297353CC}">
              <c16:uniqueId val="{00000003-8AE6-4751-8C51-E1CC7E103913}"/>
            </c:ext>
          </c:extLst>
        </c:ser>
        <c:ser>
          <c:idx val="10"/>
          <c:order val="10"/>
          <c:tx>
            <c:strRef>
              <c:f>PCE!$A$115</c:f>
              <c:strCache>
                <c:ptCount val="1"/>
                <c:pt idx="0">
                  <c:v>2017</c:v>
                </c:pt>
              </c:strCache>
            </c:strRef>
          </c:tx>
          <c:spPr>
            <a:ln w="28575" cap="rnd">
              <a:solidFill>
                <a:schemeClr val="accent5">
                  <a:lumMod val="60000"/>
                </a:schemeClr>
              </a:solidFill>
              <a:round/>
            </a:ln>
            <a:effectLst/>
          </c:spPr>
          <c:marker>
            <c:symbol val="none"/>
          </c:marker>
          <c:cat>
            <c:numRef>
              <c:f>PCE!$C$5:$H$5</c:f>
              <c:numCache>
                <c:formatCode>General</c:formatCode>
                <c:ptCount val="6"/>
                <c:pt idx="0">
                  <c:v>1</c:v>
                </c:pt>
                <c:pt idx="1">
                  <c:v>2</c:v>
                </c:pt>
                <c:pt idx="2">
                  <c:v>3</c:v>
                </c:pt>
                <c:pt idx="3">
                  <c:v>4</c:v>
                </c:pt>
                <c:pt idx="4">
                  <c:v>5</c:v>
                </c:pt>
                <c:pt idx="5">
                  <c:v>6</c:v>
                </c:pt>
              </c:numCache>
            </c:numRef>
          </c:cat>
          <c:val>
            <c:numRef>
              <c:f>PCE!$C$115:$H$115</c:f>
              <c:numCache>
                <c:formatCode>#,##0.00</c:formatCode>
                <c:ptCount val="6"/>
                <c:pt idx="0">
                  <c:v>1.7571311551537085</c:v>
                </c:pt>
                <c:pt idx="1">
                  <c:v>1.3913402207317891</c:v>
                </c:pt>
                <c:pt idx="2">
                  <c:v>1.6129851095512224</c:v>
                </c:pt>
                <c:pt idx="3">
                  <c:v>1.376343238058118</c:v>
                </c:pt>
                <c:pt idx="4">
                  <c:v>1.2906546247612809</c:v>
                </c:pt>
              </c:numCache>
            </c:numRef>
          </c:val>
          <c:smooth val="0"/>
          <c:extLst>
            <c:ext xmlns:c16="http://schemas.microsoft.com/office/drawing/2014/chart" uri="{C3380CC4-5D6E-409C-BE32-E72D297353CC}">
              <c16:uniqueId val="{00000004-8AE6-4751-8C51-E1CC7E103913}"/>
            </c:ext>
          </c:extLst>
        </c:ser>
        <c:ser>
          <c:idx val="11"/>
          <c:order val="11"/>
          <c:tx>
            <c:strRef>
              <c:f>PCE!$A$116</c:f>
              <c:strCache>
                <c:ptCount val="1"/>
                <c:pt idx="0">
                  <c:v>2018</c:v>
                </c:pt>
              </c:strCache>
            </c:strRef>
          </c:tx>
          <c:spPr>
            <a:ln w="28575" cap="rnd">
              <a:solidFill>
                <a:schemeClr val="accent6">
                  <a:lumMod val="60000"/>
                </a:schemeClr>
              </a:solidFill>
              <a:round/>
            </a:ln>
            <a:effectLst/>
          </c:spPr>
          <c:marker>
            <c:symbol val="none"/>
          </c:marker>
          <c:cat>
            <c:numRef>
              <c:f>PCE!$C$5:$H$5</c:f>
              <c:numCache>
                <c:formatCode>General</c:formatCode>
                <c:ptCount val="6"/>
                <c:pt idx="0">
                  <c:v>1</c:v>
                </c:pt>
                <c:pt idx="1">
                  <c:v>2</c:v>
                </c:pt>
                <c:pt idx="2">
                  <c:v>3</c:v>
                </c:pt>
                <c:pt idx="3">
                  <c:v>4</c:v>
                </c:pt>
                <c:pt idx="4">
                  <c:v>5</c:v>
                </c:pt>
                <c:pt idx="5">
                  <c:v>6</c:v>
                </c:pt>
              </c:numCache>
            </c:numRef>
          </c:cat>
          <c:val>
            <c:numRef>
              <c:f>PCE!$C$116:$H$116</c:f>
              <c:numCache>
                <c:formatCode>#,##0.00</c:formatCode>
                <c:ptCount val="6"/>
                <c:pt idx="0">
                  <c:v>1.8844670025505694</c:v>
                </c:pt>
                <c:pt idx="1">
                  <c:v>1.5887533851999156</c:v>
                </c:pt>
                <c:pt idx="2">
                  <c:v>1.6506113396214601</c:v>
                </c:pt>
                <c:pt idx="3">
                  <c:v>1.4886063944188344</c:v>
                </c:pt>
              </c:numCache>
            </c:numRef>
          </c:val>
          <c:smooth val="0"/>
          <c:extLst>
            <c:ext xmlns:c16="http://schemas.microsoft.com/office/drawing/2014/chart" uri="{C3380CC4-5D6E-409C-BE32-E72D297353CC}">
              <c16:uniqueId val="{00000005-8AE6-4751-8C51-E1CC7E103913}"/>
            </c:ext>
          </c:extLst>
        </c:ser>
        <c:ser>
          <c:idx val="12"/>
          <c:order val="12"/>
          <c:tx>
            <c:strRef>
              <c:f>PCE!$A$117</c:f>
              <c:strCache>
                <c:ptCount val="1"/>
                <c:pt idx="0">
                  <c:v>2019</c:v>
                </c:pt>
              </c:strCache>
            </c:strRef>
          </c:tx>
          <c:spPr>
            <a:ln w="28575" cap="rnd">
              <a:solidFill>
                <a:schemeClr val="accent1">
                  <a:lumMod val="80000"/>
                  <a:lumOff val="20000"/>
                </a:schemeClr>
              </a:solidFill>
              <a:round/>
            </a:ln>
            <a:effectLst/>
          </c:spPr>
          <c:marker>
            <c:symbol val="none"/>
          </c:marker>
          <c:cat>
            <c:numRef>
              <c:f>PCE!$C$5:$H$5</c:f>
              <c:numCache>
                <c:formatCode>General</c:formatCode>
                <c:ptCount val="6"/>
                <c:pt idx="0">
                  <c:v>1</c:v>
                </c:pt>
                <c:pt idx="1">
                  <c:v>2</c:v>
                </c:pt>
                <c:pt idx="2">
                  <c:v>3</c:v>
                </c:pt>
                <c:pt idx="3">
                  <c:v>4</c:v>
                </c:pt>
                <c:pt idx="4">
                  <c:v>5</c:v>
                </c:pt>
                <c:pt idx="5">
                  <c:v>6</c:v>
                </c:pt>
              </c:numCache>
            </c:numRef>
          </c:cat>
          <c:val>
            <c:numRef>
              <c:f>PCE!$C$117:$H$117</c:f>
              <c:numCache>
                <c:formatCode>#,##0.00</c:formatCode>
                <c:ptCount val="6"/>
                <c:pt idx="0">
                  <c:v>2.4187598822213694</c:v>
                </c:pt>
                <c:pt idx="1">
                  <c:v>1.8714456153459862</c:v>
                </c:pt>
                <c:pt idx="2">
                  <c:v>2.0428340298220955</c:v>
                </c:pt>
              </c:numCache>
            </c:numRef>
          </c:val>
          <c:smooth val="0"/>
          <c:extLst>
            <c:ext xmlns:c16="http://schemas.microsoft.com/office/drawing/2014/chart" uri="{C3380CC4-5D6E-409C-BE32-E72D297353CC}">
              <c16:uniqueId val="{00000006-8AE6-4751-8C51-E1CC7E103913}"/>
            </c:ext>
          </c:extLst>
        </c:ser>
        <c:ser>
          <c:idx val="13"/>
          <c:order val="13"/>
          <c:tx>
            <c:strRef>
              <c:f>PCE!$A$118</c:f>
              <c:strCache>
                <c:ptCount val="1"/>
                <c:pt idx="0">
                  <c:v>2020</c:v>
                </c:pt>
              </c:strCache>
            </c:strRef>
          </c:tx>
          <c:spPr>
            <a:ln w="28575" cap="rnd">
              <a:solidFill>
                <a:schemeClr val="accent2">
                  <a:lumMod val="80000"/>
                  <a:lumOff val="20000"/>
                </a:schemeClr>
              </a:solidFill>
              <a:round/>
            </a:ln>
            <a:effectLst/>
          </c:spPr>
          <c:marker>
            <c:symbol val="none"/>
          </c:marker>
          <c:cat>
            <c:numRef>
              <c:f>PCE!$C$5:$H$5</c:f>
              <c:numCache>
                <c:formatCode>General</c:formatCode>
                <c:ptCount val="6"/>
                <c:pt idx="0">
                  <c:v>1</c:v>
                </c:pt>
                <c:pt idx="1">
                  <c:v>2</c:v>
                </c:pt>
                <c:pt idx="2">
                  <c:v>3</c:v>
                </c:pt>
                <c:pt idx="3">
                  <c:v>4</c:v>
                </c:pt>
                <c:pt idx="4">
                  <c:v>5</c:v>
                </c:pt>
                <c:pt idx="5">
                  <c:v>6</c:v>
                </c:pt>
              </c:numCache>
            </c:numRef>
          </c:cat>
          <c:val>
            <c:numRef>
              <c:f>PCE!$C$118:$H$118</c:f>
              <c:numCache>
                <c:formatCode>#,##0.00</c:formatCode>
                <c:ptCount val="6"/>
                <c:pt idx="0">
                  <c:v>2.0020041312816317</c:v>
                </c:pt>
                <c:pt idx="1">
                  <c:v>1.7701114310485042</c:v>
                </c:pt>
              </c:numCache>
            </c:numRef>
          </c:val>
          <c:smooth val="0"/>
          <c:extLst>
            <c:ext xmlns:c16="http://schemas.microsoft.com/office/drawing/2014/chart" uri="{C3380CC4-5D6E-409C-BE32-E72D297353CC}">
              <c16:uniqueId val="{00000007-8AE6-4751-8C51-E1CC7E103913}"/>
            </c:ext>
          </c:extLst>
        </c:ser>
        <c:ser>
          <c:idx val="14"/>
          <c:order val="14"/>
          <c:tx>
            <c:strRef>
              <c:f>PCE!$A$119</c:f>
              <c:strCache>
                <c:ptCount val="1"/>
                <c:pt idx="0">
                  <c:v>2021</c:v>
                </c:pt>
              </c:strCache>
            </c:strRef>
          </c:tx>
          <c:spPr>
            <a:ln w="28575" cap="rnd">
              <a:solidFill>
                <a:schemeClr val="accent3">
                  <a:lumMod val="80000"/>
                  <a:lumOff val="20000"/>
                </a:schemeClr>
              </a:solidFill>
              <a:round/>
            </a:ln>
            <a:effectLst/>
          </c:spPr>
          <c:marker>
            <c:symbol val="none"/>
          </c:marker>
          <c:cat>
            <c:numRef>
              <c:f>PCE!$C$5:$H$5</c:f>
              <c:numCache>
                <c:formatCode>General</c:formatCode>
                <c:ptCount val="6"/>
                <c:pt idx="0">
                  <c:v>1</c:v>
                </c:pt>
                <c:pt idx="1">
                  <c:v>2</c:v>
                </c:pt>
                <c:pt idx="2">
                  <c:v>3</c:v>
                </c:pt>
                <c:pt idx="3">
                  <c:v>4</c:v>
                </c:pt>
                <c:pt idx="4">
                  <c:v>5</c:v>
                </c:pt>
                <c:pt idx="5">
                  <c:v>6</c:v>
                </c:pt>
              </c:numCache>
            </c:numRef>
          </c:cat>
          <c:val>
            <c:numRef>
              <c:f>PCE!$C$119:$H$119</c:f>
              <c:numCache>
                <c:formatCode>#,##0</c:formatCode>
                <c:ptCount val="6"/>
                <c:pt idx="0" formatCode="#,##0.00">
                  <c:v>2.5429420903346909</c:v>
                </c:pt>
              </c:numCache>
            </c:numRef>
          </c:val>
          <c:smooth val="0"/>
          <c:extLst>
            <c:ext xmlns:c16="http://schemas.microsoft.com/office/drawing/2014/chart" uri="{C3380CC4-5D6E-409C-BE32-E72D297353CC}">
              <c16:uniqueId val="{00000008-8AE6-4751-8C51-E1CC7E103913}"/>
            </c:ext>
          </c:extLst>
        </c:ser>
        <c:dLbls>
          <c:showLegendKey val="0"/>
          <c:showVal val="0"/>
          <c:showCatName val="0"/>
          <c:showSerName val="0"/>
          <c:showPercent val="0"/>
          <c:showBubbleSize val="0"/>
        </c:dLbls>
        <c:smooth val="0"/>
        <c:axId val="583007376"/>
        <c:axId val="582324528"/>
        <c:extLst>
          <c:ext xmlns:c15="http://schemas.microsoft.com/office/drawing/2012/chart" uri="{02D57815-91ED-43cb-92C2-25804820EDAC}">
            <c15:filteredLineSeries>
              <c15:ser>
                <c:idx val="0"/>
                <c:order val="0"/>
                <c:tx>
                  <c:strRef>
                    <c:extLst>
                      <c:ext uri="{02D57815-91ED-43cb-92C2-25804820EDAC}">
                        <c15:formulaRef>
                          <c15:sqref>PCE!$A$105</c15:sqref>
                        </c15:formulaRef>
                      </c:ext>
                    </c:extLst>
                    <c:strCache>
                      <c:ptCount val="1"/>
                      <c:pt idx="0">
                        <c:v>2007</c:v>
                      </c:pt>
                    </c:strCache>
                  </c:strRef>
                </c:tx>
                <c:spPr>
                  <a:ln w="28575" cap="rnd">
                    <a:solidFill>
                      <a:schemeClr val="accent1"/>
                    </a:solidFill>
                    <a:round/>
                  </a:ln>
                  <a:effectLst/>
                </c:spPr>
                <c:marker>
                  <c:symbol val="none"/>
                </c:marker>
                <c:cat>
                  <c:numRef>
                    <c:extLst>
                      <c:ext uri="{02D57815-91ED-43cb-92C2-25804820EDAC}">
                        <c15:formulaRef>
                          <c15:sqref>PCE!$C$5:$H$5</c15:sqref>
                        </c15:formulaRef>
                      </c:ext>
                    </c:extLst>
                    <c:numCache>
                      <c:formatCode>General</c:formatCode>
                      <c:ptCount val="6"/>
                      <c:pt idx="0">
                        <c:v>1</c:v>
                      </c:pt>
                      <c:pt idx="1">
                        <c:v>2</c:v>
                      </c:pt>
                      <c:pt idx="2">
                        <c:v>3</c:v>
                      </c:pt>
                      <c:pt idx="3">
                        <c:v>4</c:v>
                      </c:pt>
                      <c:pt idx="4">
                        <c:v>5</c:v>
                      </c:pt>
                      <c:pt idx="5">
                        <c:v>6</c:v>
                      </c:pt>
                    </c:numCache>
                  </c:numRef>
                </c:cat>
                <c:val>
                  <c:numRef>
                    <c:extLst>
                      <c:ext uri="{02D57815-91ED-43cb-92C2-25804820EDAC}">
                        <c15:formulaRef>
                          <c15:sqref>PCE!$C$105:$H$105</c15:sqref>
                        </c15:formulaRef>
                      </c:ext>
                    </c:extLst>
                    <c:numCache>
                      <c:formatCode>#,##0.00</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9-8AE6-4751-8C51-E1CC7E103913}"/>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PCE!$A$106</c15:sqref>
                        </c15:formulaRef>
                      </c:ext>
                    </c:extLst>
                    <c:strCache>
                      <c:ptCount val="1"/>
                      <c:pt idx="0">
                        <c:v>2008</c:v>
                      </c:pt>
                    </c:strCache>
                  </c:strRef>
                </c:tx>
                <c:spPr>
                  <a:ln w="28575" cap="rnd">
                    <a:solidFill>
                      <a:schemeClr val="accent2"/>
                    </a:solidFill>
                    <a:round/>
                  </a:ln>
                  <a:effectLst/>
                </c:spPr>
                <c:marker>
                  <c:symbol val="none"/>
                </c:marker>
                <c:cat>
                  <c:numRef>
                    <c:extLst xmlns:c15="http://schemas.microsoft.com/office/drawing/2012/chart">
                      <c:ext xmlns:c15="http://schemas.microsoft.com/office/drawing/2012/chart" uri="{02D57815-91ED-43cb-92C2-25804820EDAC}">
                        <c15:formulaRef>
                          <c15:sqref>PCE!$C$5:$H$5</c15:sqref>
                        </c15:formulaRef>
                      </c:ext>
                    </c:extLst>
                    <c:numCache>
                      <c:formatCode>General</c:formatCode>
                      <c:ptCount val="6"/>
                      <c:pt idx="0">
                        <c:v>1</c:v>
                      </c:pt>
                      <c:pt idx="1">
                        <c:v>2</c:v>
                      </c:pt>
                      <c:pt idx="2">
                        <c:v>3</c:v>
                      </c:pt>
                      <c:pt idx="3">
                        <c:v>4</c:v>
                      </c:pt>
                      <c:pt idx="4">
                        <c:v>5</c:v>
                      </c:pt>
                      <c:pt idx="5">
                        <c:v>6</c:v>
                      </c:pt>
                    </c:numCache>
                  </c:numRef>
                </c:cat>
                <c:val>
                  <c:numRef>
                    <c:extLst xmlns:c15="http://schemas.microsoft.com/office/drawing/2012/chart">
                      <c:ext xmlns:c15="http://schemas.microsoft.com/office/drawing/2012/chart" uri="{02D57815-91ED-43cb-92C2-25804820EDAC}">
                        <c15:formulaRef>
                          <c15:sqref>PCE!$C$106:$H$106</c15:sqref>
                        </c15:formulaRef>
                      </c:ext>
                    </c:extLst>
                    <c:numCache>
                      <c:formatCode>#,##0.00</c:formatCode>
                      <c:ptCount val="6"/>
                      <c:pt idx="0">
                        <c:v>0</c:v>
                      </c:pt>
                      <c:pt idx="1">
                        <c:v>0</c:v>
                      </c:pt>
                      <c:pt idx="2">
                        <c:v>0</c:v>
                      </c:pt>
                      <c:pt idx="3">
                        <c:v>0</c:v>
                      </c:pt>
                      <c:pt idx="4">
                        <c:v>0</c:v>
                      </c:pt>
                      <c:pt idx="5">
                        <c:v>0</c:v>
                      </c:pt>
                    </c:numCache>
                  </c:numRef>
                </c:val>
                <c:smooth val="0"/>
                <c:extLst xmlns:c15="http://schemas.microsoft.com/office/drawing/2012/chart">
                  <c:ext xmlns:c16="http://schemas.microsoft.com/office/drawing/2014/chart" uri="{C3380CC4-5D6E-409C-BE32-E72D297353CC}">
                    <c16:uniqueId val="{0000000A-8AE6-4751-8C51-E1CC7E103913}"/>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PCE!$A$107</c15:sqref>
                        </c15:formulaRef>
                      </c:ext>
                    </c:extLst>
                    <c:strCache>
                      <c:ptCount val="1"/>
                      <c:pt idx="0">
                        <c:v>2009</c:v>
                      </c:pt>
                    </c:strCache>
                  </c:strRef>
                </c:tx>
                <c:spPr>
                  <a:ln w="28575" cap="rnd">
                    <a:solidFill>
                      <a:schemeClr val="accent3"/>
                    </a:solidFill>
                    <a:round/>
                  </a:ln>
                  <a:effectLst/>
                </c:spPr>
                <c:marker>
                  <c:symbol val="none"/>
                </c:marker>
                <c:cat>
                  <c:numRef>
                    <c:extLst xmlns:c15="http://schemas.microsoft.com/office/drawing/2012/chart">
                      <c:ext xmlns:c15="http://schemas.microsoft.com/office/drawing/2012/chart" uri="{02D57815-91ED-43cb-92C2-25804820EDAC}">
                        <c15:formulaRef>
                          <c15:sqref>PCE!$C$5:$H$5</c15:sqref>
                        </c15:formulaRef>
                      </c:ext>
                    </c:extLst>
                    <c:numCache>
                      <c:formatCode>General</c:formatCode>
                      <c:ptCount val="6"/>
                      <c:pt idx="0">
                        <c:v>1</c:v>
                      </c:pt>
                      <c:pt idx="1">
                        <c:v>2</c:v>
                      </c:pt>
                      <c:pt idx="2">
                        <c:v>3</c:v>
                      </c:pt>
                      <c:pt idx="3">
                        <c:v>4</c:v>
                      </c:pt>
                      <c:pt idx="4">
                        <c:v>5</c:v>
                      </c:pt>
                      <c:pt idx="5">
                        <c:v>6</c:v>
                      </c:pt>
                    </c:numCache>
                  </c:numRef>
                </c:cat>
                <c:val>
                  <c:numRef>
                    <c:extLst xmlns:c15="http://schemas.microsoft.com/office/drawing/2012/chart">
                      <c:ext xmlns:c15="http://schemas.microsoft.com/office/drawing/2012/chart" uri="{02D57815-91ED-43cb-92C2-25804820EDAC}">
                        <c15:formulaRef>
                          <c15:sqref>PCE!$C$107:$H$107</c15:sqref>
                        </c15:formulaRef>
                      </c:ext>
                    </c:extLst>
                    <c:numCache>
                      <c:formatCode>#,##0.00</c:formatCode>
                      <c:ptCount val="6"/>
                      <c:pt idx="0">
                        <c:v>0</c:v>
                      </c:pt>
                      <c:pt idx="1">
                        <c:v>0</c:v>
                      </c:pt>
                      <c:pt idx="2">
                        <c:v>0</c:v>
                      </c:pt>
                      <c:pt idx="3">
                        <c:v>0</c:v>
                      </c:pt>
                      <c:pt idx="4">
                        <c:v>0</c:v>
                      </c:pt>
                      <c:pt idx="5">
                        <c:v>0</c:v>
                      </c:pt>
                    </c:numCache>
                  </c:numRef>
                </c:val>
                <c:smooth val="0"/>
                <c:extLst xmlns:c15="http://schemas.microsoft.com/office/drawing/2012/chart">
                  <c:ext xmlns:c16="http://schemas.microsoft.com/office/drawing/2014/chart" uri="{C3380CC4-5D6E-409C-BE32-E72D297353CC}">
                    <c16:uniqueId val="{0000000B-8AE6-4751-8C51-E1CC7E103913}"/>
                  </c:ext>
                </c:extLst>
              </c15:ser>
            </c15:filteredLineSeries>
            <c15:filteredLineSeries>
              <c15:ser>
                <c:idx val="3"/>
                <c:order val="3"/>
                <c:tx>
                  <c:strRef>
                    <c:extLst xmlns:c15="http://schemas.microsoft.com/office/drawing/2012/chart">
                      <c:ext xmlns:c15="http://schemas.microsoft.com/office/drawing/2012/chart" uri="{02D57815-91ED-43cb-92C2-25804820EDAC}">
                        <c15:formulaRef>
                          <c15:sqref>PCE!$A$108</c15:sqref>
                        </c15:formulaRef>
                      </c:ext>
                    </c:extLst>
                    <c:strCache>
                      <c:ptCount val="1"/>
                      <c:pt idx="0">
                        <c:v>2010</c:v>
                      </c:pt>
                    </c:strCache>
                  </c:strRef>
                </c:tx>
                <c:spPr>
                  <a:ln w="28575" cap="rnd">
                    <a:solidFill>
                      <a:schemeClr val="accent4"/>
                    </a:solidFill>
                    <a:round/>
                  </a:ln>
                  <a:effectLst/>
                </c:spPr>
                <c:marker>
                  <c:symbol val="none"/>
                </c:marker>
                <c:cat>
                  <c:numRef>
                    <c:extLst xmlns:c15="http://schemas.microsoft.com/office/drawing/2012/chart">
                      <c:ext xmlns:c15="http://schemas.microsoft.com/office/drawing/2012/chart" uri="{02D57815-91ED-43cb-92C2-25804820EDAC}">
                        <c15:formulaRef>
                          <c15:sqref>PCE!$C$5:$H$5</c15:sqref>
                        </c15:formulaRef>
                      </c:ext>
                    </c:extLst>
                    <c:numCache>
                      <c:formatCode>General</c:formatCode>
                      <c:ptCount val="6"/>
                      <c:pt idx="0">
                        <c:v>1</c:v>
                      </c:pt>
                      <c:pt idx="1">
                        <c:v>2</c:v>
                      </c:pt>
                      <c:pt idx="2">
                        <c:v>3</c:v>
                      </c:pt>
                      <c:pt idx="3">
                        <c:v>4</c:v>
                      </c:pt>
                      <c:pt idx="4">
                        <c:v>5</c:v>
                      </c:pt>
                      <c:pt idx="5">
                        <c:v>6</c:v>
                      </c:pt>
                    </c:numCache>
                  </c:numRef>
                </c:cat>
                <c:val>
                  <c:numRef>
                    <c:extLst xmlns:c15="http://schemas.microsoft.com/office/drawing/2012/chart">
                      <c:ext xmlns:c15="http://schemas.microsoft.com/office/drawing/2012/chart" uri="{02D57815-91ED-43cb-92C2-25804820EDAC}">
                        <c15:formulaRef>
                          <c15:sqref>PCE!$C$108:$H$108</c15:sqref>
                        </c15:formulaRef>
                      </c:ext>
                    </c:extLst>
                    <c:numCache>
                      <c:formatCode>#,##0.00</c:formatCode>
                      <c:ptCount val="6"/>
                      <c:pt idx="0">
                        <c:v>0</c:v>
                      </c:pt>
                      <c:pt idx="1">
                        <c:v>0</c:v>
                      </c:pt>
                      <c:pt idx="2">
                        <c:v>0</c:v>
                      </c:pt>
                      <c:pt idx="3">
                        <c:v>0</c:v>
                      </c:pt>
                      <c:pt idx="4">
                        <c:v>0</c:v>
                      </c:pt>
                      <c:pt idx="5">
                        <c:v>0</c:v>
                      </c:pt>
                    </c:numCache>
                  </c:numRef>
                </c:val>
                <c:smooth val="0"/>
                <c:extLst xmlns:c15="http://schemas.microsoft.com/office/drawing/2012/chart">
                  <c:ext xmlns:c16="http://schemas.microsoft.com/office/drawing/2014/chart" uri="{C3380CC4-5D6E-409C-BE32-E72D297353CC}">
                    <c16:uniqueId val="{0000000C-8AE6-4751-8C51-E1CC7E103913}"/>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PCE!$A$109</c15:sqref>
                        </c15:formulaRef>
                      </c:ext>
                    </c:extLst>
                    <c:strCache>
                      <c:ptCount val="1"/>
                      <c:pt idx="0">
                        <c:v>2011</c:v>
                      </c:pt>
                    </c:strCache>
                  </c:strRef>
                </c:tx>
                <c:spPr>
                  <a:ln w="28575" cap="rnd">
                    <a:solidFill>
                      <a:schemeClr val="accent5"/>
                    </a:solidFill>
                    <a:round/>
                  </a:ln>
                  <a:effectLst/>
                </c:spPr>
                <c:marker>
                  <c:symbol val="none"/>
                </c:marker>
                <c:cat>
                  <c:numRef>
                    <c:extLst xmlns:c15="http://schemas.microsoft.com/office/drawing/2012/chart">
                      <c:ext xmlns:c15="http://schemas.microsoft.com/office/drawing/2012/chart" uri="{02D57815-91ED-43cb-92C2-25804820EDAC}">
                        <c15:formulaRef>
                          <c15:sqref>PCE!$C$5:$H$5</c15:sqref>
                        </c15:formulaRef>
                      </c:ext>
                    </c:extLst>
                    <c:numCache>
                      <c:formatCode>General</c:formatCode>
                      <c:ptCount val="6"/>
                      <c:pt idx="0">
                        <c:v>1</c:v>
                      </c:pt>
                      <c:pt idx="1">
                        <c:v>2</c:v>
                      </c:pt>
                      <c:pt idx="2">
                        <c:v>3</c:v>
                      </c:pt>
                      <c:pt idx="3">
                        <c:v>4</c:v>
                      </c:pt>
                      <c:pt idx="4">
                        <c:v>5</c:v>
                      </c:pt>
                      <c:pt idx="5">
                        <c:v>6</c:v>
                      </c:pt>
                    </c:numCache>
                  </c:numRef>
                </c:cat>
                <c:val>
                  <c:numRef>
                    <c:extLst xmlns:c15="http://schemas.microsoft.com/office/drawing/2012/chart">
                      <c:ext xmlns:c15="http://schemas.microsoft.com/office/drawing/2012/chart" uri="{02D57815-91ED-43cb-92C2-25804820EDAC}">
                        <c15:formulaRef>
                          <c15:sqref>PCE!$C$109:$H$109</c15:sqref>
                        </c15:formulaRef>
                      </c:ext>
                    </c:extLst>
                    <c:numCache>
                      <c:formatCode>#,##0.00</c:formatCode>
                      <c:ptCount val="6"/>
                      <c:pt idx="0">
                        <c:v>0</c:v>
                      </c:pt>
                      <c:pt idx="1">
                        <c:v>0</c:v>
                      </c:pt>
                      <c:pt idx="2">
                        <c:v>0</c:v>
                      </c:pt>
                      <c:pt idx="3">
                        <c:v>0</c:v>
                      </c:pt>
                      <c:pt idx="4">
                        <c:v>0</c:v>
                      </c:pt>
                      <c:pt idx="5">
                        <c:v>0</c:v>
                      </c:pt>
                    </c:numCache>
                  </c:numRef>
                </c:val>
                <c:smooth val="0"/>
                <c:extLst xmlns:c15="http://schemas.microsoft.com/office/drawing/2012/chart">
                  <c:ext xmlns:c16="http://schemas.microsoft.com/office/drawing/2014/chart" uri="{C3380CC4-5D6E-409C-BE32-E72D297353CC}">
                    <c16:uniqueId val="{0000000D-8AE6-4751-8C51-E1CC7E103913}"/>
                  </c:ext>
                </c:extLst>
              </c15:ser>
            </c15:filteredLineSeries>
            <c15:filteredLineSeries>
              <c15:ser>
                <c:idx val="5"/>
                <c:order val="5"/>
                <c:tx>
                  <c:strRef>
                    <c:extLst xmlns:c15="http://schemas.microsoft.com/office/drawing/2012/chart">
                      <c:ext xmlns:c15="http://schemas.microsoft.com/office/drawing/2012/chart" uri="{02D57815-91ED-43cb-92C2-25804820EDAC}">
                        <c15:formulaRef>
                          <c15:sqref>PCE!$A$110</c15:sqref>
                        </c15:formulaRef>
                      </c:ext>
                    </c:extLst>
                    <c:strCache>
                      <c:ptCount val="1"/>
                      <c:pt idx="0">
                        <c:v>2012</c:v>
                      </c:pt>
                    </c:strCache>
                  </c:strRef>
                </c:tx>
                <c:spPr>
                  <a:ln w="28575" cap="rnd">
                    <a:solidFill>
                      <a:schemeClr val="accent6"/>
                    </a:solidFill>
                    <a:round/>
                  </a:ln>
                  <a:effectLst/>
                </c:spPr>
                <c:marker>
                  <c:symbol val="none"/>
                </c:marker>
                <c:cat>
                  <c:numRef>
                    <c:extLst xmlns:c15="http://schemas.microsoft.com/office/drawing/2012/chart">
                      <c:ext xmlns:c15="http://schemas.microsoft.com/office/drawing/2012/chart" uri="{02D57815-91ED-43cb-92C2-25804820EDAC}">
                        <c15:formulaRef>
                          <c15:sqref>PCE!$C$5:$H$5</c15:sqref>
                        </c15:formulaRef>
                      </c:ext>
                    </c:extLst>
                    <c:numCache>
                      <c:formatCode>General</c:formatCode>
                      <c:ptCount val="6"/>
                      <c:pt idx="0">
                        <c:v>1</c:v>
                      </c:pt>
                      <c:pt idx="1">
                        <c:v>2</c:v>
                      </c:pt>
                      <c:pt idx="2">
                        <c:v>3</c:v>
                      </c:pt>
                      <c:pt idx="3">
                        <c:v>4</c:v>
                      </c:pt>
                      <c:pt idx="4">
                        <c:v>5</c:v>
                      </c:pt>
                      <c:pt idx="5">
                        <c:v>6</c:v>
                      </c:pt>
                    </c:numCache>
                  </c:numRef>
                </c:cat>
                <c:val>
                  <c:numRef>
                    <c:extLst xmlns:c15="http://schemas.microsoft.com/office/drawing/2012/chart">
                      <c:ext xmlns:c15="http://schemas.microsoft.com/office/drawing/2012/chart" uri="{02D57815-91ED-43cb-92C2-25804820EDAC}">
                        <c15:formulaRef>
                          <c15:sqref>PCE!$C$110:$H$110</c15:sqref>
                        </c15:formulaRef>
                      </c:ext>
                    </c:extLst>
                    <c:numCache>
                      <c:formatCode>#,##0.00</c:formatCode>
                      <c:ptCount val="6"/>
                      <c:pt idx="0">
                        <c:v>0</c:v>
                      </c:pt>
                      <c:pt idx="1">
                        <c:v>0</c:v>
                      </c:pt>
                      <c:pt idx="2">
                        <c:v>0</c:v>
                      </c:pt>
                      <c:pt idx="3">
                        <c:v>0</c:v>
                      </c:pt>
                      <c:pt idx="4">
                        <c:v>0</c:v>
                      </c:pt>
                      <c:pt idx="5">
                        <c:v>0</c:v>
                      </c:pt>
                    </c:numCache>
                  </c:numRef>
                </c:val>
                <c:smooth val="0"/>
                <c:extLst xmlns:c15="http://schemas.microsoft.com/office/drawing/2012/chart">
                  <c:ext xmlns:c16="http://schemas.microsoft.com/office/drawing/2014/chart" uri="{C3380CC4-5D6E-409C-BE32-E72D297353CC}">
                    <c16:uniqueId val="{0000000E-8AE6-4751-8C51-E1CC7E103913}"/>
                  </c:ext>
                </c:extLst>
              </c15:ser>
            </c15:filteredLineSeries>
          </c:ext>
        </c:extLst>
      </c:lineChart>
      <c:catAx>
        <c:axId val="583007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4528"/>
        <c:crosses val="autoZero"/>
        <c:auto val="1"/>
        <c:lblAlgn val="ctr"/>
        <c:lblOffset val="100"/>
        <c:noMultiLvlLbl val="0"/>
      </c:catAx>
      <c:valAx>
        <c:axId val="582324528"/>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3007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LR by AY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LR</c:v>
          </c:tx>
          <c:spPr>
            <a:solidFill>
              <a:schemeClr val="accent1"/>
            </a:solidFill>
            <a:ln>
              <a:noFill/>
            </a:ln>
            <a:effectLst/>
          </c:spPr>
          <c:invertIfNegative val="0"/>
          <c:cat>
            <c:numRef>
              <c:extLst>
                <c:ext xmlns:c15="http://schemas.microsoft.com/office/drawing/2012/chart" uri="{02D57815-91ED-43cb-92C2-25804820EDAC}">
                  <c15:fullRef>
                    <c15:sqref>ICD!$A$247:$A$262</c15:sqref>
                  </c15:fullRef>
                </c:ext>
              </c:extLst>
              <c:f>ICD!$A$253:$A$262</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xmlns:c15="http://schemas.microsoft.com/office/drawing/2012/chart" uri="{02D57815-91ED-43cb-92C2-25804820EDAC}">
                  <c15:fullRef>
                    <c15:sqref>PCE!$G$246:$G$261</c15:sqref>
                  </c15:fullRef>
                </c:ext>
              </c:extLst>
              <c:f>PCE!$G$252:$G$261</c:f>
              <c:numCache>
                <c:formatCode>0%</c:formatCode>
                <c:ptCount val="10"/>
                <c:pt idx="0">
                  <c:v>0.4222376951093828</c:v>
                </c:pt>
                <c:pt idx="1">
                  <c:v>0.47062733780135274</c:v>
                </c:pt>
                <c:pt idx="2">
                  <c:v>0.65109221449085342</c:v>
                </c:pt>
                <c:pt idx="3">
                  <c:v>0.66905905728994364</c:v>
                </c:pt>
                <c:pt idx="4">
                  <c:v>0.91507559772926295</c:v>
                </c:pt>
                <c:pt idx="5">
                  <c:v>0.94670746117331994</c:v>
                </c:pt>
                <c:pt idx="6">
                  <c:v>0.86769206987445302</c:v>
                </c:pt>
                <c:pt idx="7">
                  <c:v>0.86268067498731738</c:v>
                </c:pt>
                <c:pt idx="8">
                  <c:v>1.6091875768435489</c:v>
                </c:pt>
                <c:pt idx="9">
                  <c:v>1.4258381022829931</c:v>
                </c:pt>
              </c:numCache>
            </c:numRef>
          </c:val>
          <c:extLst>
            <c:ext xmlns:c16="http://schemas.microsoft.com/office/drawing/2014/chart" uri="{C3380CC4-5D6E-409C-BE32-E72D297353CC}">
              <c16:uniqueId val="{00000000-7CA0-4282-BDCB-534F4D63F794}"/>
            </c:ext>
          </c:extLst>
        </c:ser>
        <c:dLbls>
          <c:showLegendKey val="0"/>
          <c:showVal val="0"/>
          <c:showCatName val="0"/>
          <c:showSerName val="0"/>
          <c:showPercent val="0"/>
          <c:showBubbleSize val="0"/>
        </c:dLbls>
        <c:gapWidth val="219"/>
        <c:overlap val="-27"/>
        <c:axId val="202488975"/>
        <c:axId val="1565781135"/>
      </c:barChart>
      <c:lineChart>
        <c:grouping val="standard"/>
        <c:varyColors val="0"/>
        <c:ser>
          <c:idx val="1"/>
          <c:order val="1"/>
          <c:tx>
            <c:strRef>
              <c:f>ICD!$H$246</c:f>
              <c:strCache>
                <c:ptCount val="1"/>
                <c:pt idx="0">
                  <c:v>avg</c:v>
                </c:pt>
              </c:strCache>
            </c:strRef>
          </c:tx>
          <c:spPr>
            <a:ln w="28575" cap="rnd">
              <a:solidFill>
                <a:schemeClr val="accent2"/>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PCE!$H$246:$H$261</c15:sqref>
                  </c15:fullRef>
                </c:ext>
              </c:extLst>
              <c:f>PCE!$H$252:$H$261</c:f>
              <c:numCache>
                <c:formatCode>0%</c:formatCode>
                <c:ptCount val="10"/>
                <c:pt idx="0">
                  <c:v>0.88401977875824278</c:v>
                </c:pt>
                <c:pt idx="1">
                  <c:v>0.88401977875824278</c:v>
                </c:pt>
                <c:pt idx="2">
                  <c:v>0.88401977875824278</c:v>
                </c:pt>
                <c:pt idx="3">
                  <c:v>0.88401977875824278</c:v>
                </c:pt>
                <c:pt idx="4">
                  <c:v>0.88401977875824278</c:v>
                </c:pt>
                <c:pt idx="5">
                  <c:v>0.88401977875824278</c:v>
                </c:pt>
                <c:pt idx="6">
                  <c:v>0.88401977875824278</c:v>
                </c:pt>
                <c:pt idx="7">
                  <c:v>0.88401977875824278</c:v>
                </c:pt>
                <c:pt idx="8">
                  <c:v>0.88401977875824278</c:v>
                </c:pt>
                <c:pt idx="9">
                  <c:v>0.88401977875824278</c:v>
                </c:pt>
              </c:numCache>
            </c:numRef>
          </c:val>
          <c:smooth val="0"/>
          <c:extLst>
            <c:ext xmlns:c16="http://schemas.microsoft.com/office/drawing/2014/chart" uri="{C3380CC4-5D6E-409C-BE32-E72D297353CC}">
              <c16:uniqueId val="{00000001-7CA0-4282-BDCB-534F4D63F794}"/>
            </c:ext>
          </c:extLst>
        </c:ser>
        <c:ser>
          <c:idx val="2"/>
          <c:order val="2"/>
          <c:tx>
            <c:strRef>
              <c:f>ICD!$I$246</c:f>
              <c:strCache>
                <c:ptCount val="1"/>
                <c:pt idx="0">
                  <c:v>w. avg</c:v>
                </c:pt>
              </c:strCache>
            </c:strRef>
          </c:tx>
          <c:spPr>
            <a:ln w="28575" cap="rnd">
              <a:solidFill>
                <a:schemeClr val="accent3"/>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PCE!$I$246:$I$261</c15:sqref>
                  </c15:fullRef>
                </c:ext>
              </c:extLst>
              <c:f>PCE!$I$252:$I$261</c:f>
              <c:numCache>
                <c:formatCode>0%</c:formatCode>
                <c:ptCount val="10"/>
                <c:pt idx="0">
                  <c:v>0.91422378944870675</c:v>
                </c:pt>
                <c:pt idx="1">
                  <c:v>0.91422378944870675</c:v>
                </c:pt>
                <c:pt idx="2">
                  <c:v>0.91422378944870675</c:v>
                </c:pt>
                <c:pt idx="3">
                  <c:v>0.91422378944870675</c:v>
                </c:pt>
                <c:pt idx="4">
                  <c:v>0.91422378944870675</c:v>
                </c:pt>
                <c:pt idx="5">
                  <c:v>0.91422378944870675</c:v>
                </c:pt>
                <c:pt idx="6">
                  <c:v>0.91422378944870675</c:v>
                </c:pt>
                <c:pt idx="7">
                  <c:v>0.91422378944870675</c:v>
                </c:pt>
                <c:pt idx="8">
                  <c:v>0.91422378944870675</c:v>
                </c:pt>
                <c:pt idx="9">
                  <c:v>0.91422378944870675</c:v>
                </c:pt>
              </c:numCache>
            </c:numRef>
          </c:val>
          <c:smooth val="0"/>
          <c:extLst>
            <c:ext xmlns:c16="http://schemas.microsoft.com/office/drawing/2014/chart" uri="{C3380CC4-5D6E-409C-BE32-E72D297353CC}">
              <c16:uniqueId val="{00000002-7CA0-4282-BDCB-534F4D63F794}"/>
            </c:ext>
          </c:extLst>
        </c:ser>
        <c:ser>
          <c:idx val="3"/>
          <c:order val="3"/>
          <c:tx>
            <c:strRef>
              <c:f>ICD!$J$246</c:f>
              <c:strCache>
                <c:ptCount val="1"/>
                <c:pt idx="0">
                  <c:v>last 4</c:v>
                </c:pt>
              </c:strCache>
            </c:strRef>
          </c:tx>
          <c:spPr>
            <a:ln w="28575" cap="rnd">
              <a:solidFill>
                <a:schemeClr val="accent4"/>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PCE!$J$246:$J$261</c15:sqref>
                  </c15:fullRef>
                </c:ext>
              </c:extLst>
              <c:f>PCE!$J$252:$J$261</c:f>
              <c:numCache>
                <c:formatCode>0%</c:formatCode>
                <c:ptCount val="10"/>
                <c:pt idx="0">
                  <c:v>1.1869437117155734</c:v>
                </c:pt>
                <c:pt idx="1">
                  <c:v>1.1869437117155734</c:v>
                </c:pt>
                <c:pt idx="2">
                  <c:v>1.1869437117155734</c:v>
                </c:pt>
                <c:pt idx="3">
                  <c:v>1.1869437117155734</c:v>
                </c:pt>
                <c:pt idx="4">
                  <c:v>1.1869437117155734</c:v>
                </c:pt>
                <c:pt idx="5">
                  <c:v>1.1869437117155734</c:v>
                </c:pt>
                <c:pt idx="6">
                  <c:v>1.1869437117155734</c:v>
                </c:pt>
                <c:pt idx="7">
                  <c:v>1.1869437117155734</c:v>
                </c:pt>
                <c:pt idx="8">
                  <c:v>1.1869437117155734</c:v>
                </c:pt>
                <c:pt idx="9">
                  <c:v>1.1869437117155734</c:v>
                </c:pt>
              </c:numCache>
            </c:numRef>
          </c:val>
          <c:smooth val="0"/>
          <c:extLst>
            <c:ext xmlns:c16="http://schemas.microsoft.com/office/drawing/2014/chart" uri="{C3380CC4-5D6E-409C-BE32-E72D297353CC}">
              <c16:uniqueId val="{00000003-7CA0-4282-BDCB-534F4D63F794}"/>
            </c:ext>
          </c:extLst>
        </c:ser>
        <c:ser>
          <c:idx val="4"/>
          <c:order val="4"/>
          <c:tx>
            <c:strRef>
              <c:f>ICD!$K$246</c:f>
              <c:strCache>
                <c:ptCount val="1"/>
                <c:pt idx="0">
                  <c:v>last 8</c:v>
                </c:pt>
              </c:strCache>
            </c:strRef>
          </c:tx>
          <c:spPr>
            <a:ln w="28575" cap="rnd">
              <a:solidFill>
                <a:schemeClr val="accent5"/>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PCE!$K$246:$K$261</c15:sqref>
                  </c15:fullRef>
                </c:ext>
              </c:extLst>
              <c:f>PCE!$K$252:$K$261</c:f>
              <c:numCache>
                <c:formatCode>0%</c:formatCode>
                <c:ptCount val="10"/>
                <c:pt idx="0">
                  <c:v>1.0016256079268604</c:v>
                </c:pt>
                <c:pt idx="1">
                  <c:v>1.0016256079268604</c:v>
                </c:pt>
                <c:pt idx="2">
                  <c:v>1.0016256079268604</c:v>
                </c:pt>
                <c:pt idx="3">
                  <c:v>1.0016256079268604</c:v>
                </c:pt>
                <c:pt idx="4">
                  <c:v>1.0016256079268604</c:v>
                </c:pt>
                <c:pt idx="5">
                  <c:v>1.0016256079268604</c:v>
                </c:pt>
                <c:pt idx="6">
                  <c:v>1.0016256079268604</c:v>
                </c:pt>
                <c:pt idx="7">
                  <c:v>1.0016256079268604</c:v>
                </c:pt>
                <c:pt idx="8">
                  <c:v>1.0016256079268604</c:v>
                </c:pt>
                <c:pt idx="9">
                  <c:v>1.0016256079268604</c:v>
                </c:pt>
              </c:numCache>
            </c:numRef>
          </c:val>
          <c:smooth val="0"/>
          <c:extLst>
            <c:ext xmlns:c16="http://schemas.microsoft.com/office/drawing/2014/chart" uri="{C3380CC4-5D6E-409C-BE32-E72D297353CC}">
              <c16:uniqueId val="{00000004-7CA0-4282-BDCB-534F4D63F794}"/>
            </c:ext>
          </c:extLst>
        </c:ser>
        <c:dLbls>
          <c:showLegendKey val="0"/>
          <c:showVal val="0"/>
          <c:showCatName val="0"/>
          <c:showSerName val="0"/>
          <c:showPercent val="0"/>
          <c:showBubbleSize val="0"/>
        </c:dLbls>
        <c:marker val="1"/>
        <c:smooth val="0"/>
        <c:axId val="202488975"/>
        <c:axId val="1565781135"/>
      </c:lineChart>
      <c:catAx>
        <c:axId val="202488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5781135"/>
        <c:crosses val="autoZero"/>
        <c:auto val="1"/>
        <c:lblAlgn val="ctr"/>
        <c:lblOffset val="100"/>
        <c:noMultiLvlLbl val="0"/>
      </c:catAx>
      <c:valAx>
        <c:axId val="156578113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4889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LR by AY - from ICD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LR</c:v>
          </c:tx>
          <c:spPr>
            <a:solidFill>
              <a:schemeClr val="accent1"/>
            </a:solidFill>
            <a:ln>
              <a:noFill/>
            </a:ln>
            <a:effectLst/>
          </c:spPr>
          <c:invertIfNegative val="0"/>
          <c:cat>
            <c:numRef>
              <c:extLst>
                <c:ext xmlns:c15="http://schemas.microsoft.com/office/drawing/2012/chart" uri="{02D57815-91ED-43cb-92C2-25804820EDAC}">
                  <c15:fullRef>
                    <c15:sqref>ICD!$A$247:$A$262</c15:sqref>
                  </c15:fullRef>
                </c:ext>
              </c:extLst>
              <c:f>ICD!$A$253:$A$262</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xmlns:c15="http://schemas.microsoft.com/office/drawing/2012/chart" uri="{02D57815-91ED-43cb-92C2-25804820EDAC}">
                  <c15:fullRef>
                    <c15:sqref>ICD!$G$247:$G$262</c15:sqref>
                  </c15:fullRef>
                </c:ext>
              </c:extLst>
              <c:f>ICD!$G$253:$G$262</c:f>
              <c:numCache>
                <c:formatCode>0%</c:formatCode>
                <c:ptCount val="10"/>
                <c:pt idx="0">
                  <c:v>0.42369469768882118</c:v>
                </c:pt>
                <c:pt idx="1">
                  <c:v>0.47191578306318394</c:v>
                </c:pt>
                <c:pt idx="2">
                  <c:v>0.64665352581094526</c:v>
                </c:pt>
                <c:pt idx="3">
                  <c:v>0.66113546346338592</c:v>
                </c:pt>
                <c:pt idx="4">
                  <c:v>0.86513631472841368</c:v>
                </c:pt>
                <c:pt idx="5">
                  <c:v>0.87063032777517324</c:v>
                </c:pt>
                <c:pt idx="6">
                  <c:v>0.79795329421290029</c:v>
                </c:pt>
                <c:pt idx="7">
                  <c:v>0.79688161704284066</c:v>
                </c:pt>
                <c:pt idx="8">
                  <c:v>1.2142739603091399</c:v>
                </c:pt>
                <c:pt idx="9">
                  <c:v>1.1649283593747179</c:v>
                </c:pt>
              </c:numCache>
            </c:numRef>
          </c:val>
          <c:extLst>
            <c:ext xmlns:c16="http://schemas.microsoft.com/office/drawing/2014/chart" uri="{C3380CC4-5D6E-409C-BE32-E72D297353CC}">
              <c16:uniqueId val="{00000000-29C8-4A51-862B-88AAD6A28090}"/>
            </c:ext>
          </c:extLst>
        </c:ser>
        <c:dLbls>
          <c:showLegendKey val="0"/>
          <c:showVal val="0"/>
          <c:showCatName val="0"/>
          <c:showSerName val="0"/>
          <c:showPercent val="0"/>
          <c:showBubbleSize val="0"/>
        </c:dLbls>
        <c:gapWidth val="219"/>
        <c:overlap val="-27"/>
        <c:axId val="202488975"/>
        <c:axId val="1565781135"/>
      </c:barChart>
      <c:lineChart>
        <c:grouping val="standard"/>
        <c:varyColors val="0"/>
        <c:ser>
          <c:idx val="1"/>
          <c:order val="1"/>
          <c:tx>
            <c:strRef>
              <c:f>ICD!$H$246</c:f>
              <c:strCache>
                <c:ptCount val="1"/>
                <c:pt idx="0">
                  <c:v>avg</c:v>
                </c:pt>
              </c:strCache>
            </c:strRef>
          </c:tx>
          <c:spPr>
            <a:ln w="28575" cap="rnd">
              <a:solidFill>
                <a:schemeClr val="accent2"/>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ICD!$H$247:$H$262</c15:sqref>
                  </c15:fullRef>
                </c:ext>
              </c:extLst>
              <c:f>ICD!$H$253:$H$262</c:f>
              <c:numCache>
                <c:formatCode>0%</c:formatCode>
                <c:ptCount val="10"/>
                <c:pt idx="0">
                  <c:v>0.79132033434695226</c:v>
                </c:pt>
                <c:pt idx="1">
                  <c:v>0.79132033434695226</c:v>
                </c:pt>
                <c:pt idx="2">
                  <c:v>0.79132033434695226</c:v>
                </c:pt>
                <c:pt idx="3">
                  <c:v>0.79132033434695226</c:v>
                </c:pt>
                <c:pt idx="4">
                  <c:v>0.79132033434695226</c:v>
                </c:pt>
                <c:pt idx="5">
                  <c:v>0.79132033434695226</c:v>
                </c:pt>
                <c:pt idx="6">
                  <c:v>0.79132033434695226</c:v>
                </c:pt>
                <c:pt idx="7">
                  <c:v>0.79132033434695226</c:v>
                </c:pt>
                <c:pt idx="8">
                  <c:v>0.79132033434695226</c:v>
                </c:pt>
                <c:pt idx="9">
                  <c:v>0.79132033434695226</c:v>
                </c:pt>
              </c:numCache>
            </c:numRef>
          </c:val>
          <c:smooth val="0"/>
          <c:extLst>
            <c:ext xmlns:c16="http://schemas.microsoft.com/office/drawing/2014/chart" uri="{C3380CC4-5D6E-409C-BE32-E72D297353CC}">
              <c16:uniqueId val="{00000001-29C8-4A51-862B-88AAD6A28090}"/>
            </c:ext>
          </c:extLst>
        </c:ser>
        <c:ser>
          <c:idx val="2"/>
          <c:order val="2"/>
          <c:tx>
            <c:strRef>
              <c:f>ICD!$I$246</c:f>
              <c:strCache>
                <c:ptCount val="1"/>
                <c:pt idx="0">
                  <c:v>w. avg</c:v>
                </c:pt>
              </c:strCache>
            </c:strRef>
          </c:tx>
          <c:spPr>
            <a:ln w="28575" cap="rnd">
              <a:solidFill>
                <a:schemeClr val="accent3"/>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ICD!$I$247:$I$262</c15:sqref>
                  </c15:fullRef>
                </c:ext>
              </c:extLst>
              <c:f>ICD!$I$253:$I$262</c:f>
              <c:numCache>
                <c:formatCode>0%</c:formatCode>
                <c:ptCount val="10"/>
                <c:pt idx="0">
                  <c:v>0.81469305634503308</c:v>
                </c:pt>
                <c:pt idx="1">
                  <c:v>0.81469305634503308</c:v>
                </c:pt>
                <c:pt idx="2">
                  <c:v>0.81469305634503308</c:v>
                </c:pt>
                <c:pt idx="3">
                  <c:v>0.81469305634503308</c:v>
                </c:pt>
                <c:pt idx="4">
                  <c:v>0.81469305634503308</c:v>
                </c:pt>
                <c:pt idx="5">
                  <c:v>0.81469305634503308</c:v>
                </c:pt>
                <c:pt idx="6">
                  <c:v>0.81469305634503308</c:v>
                </c:pt>
                <c:pt idx="7">
                  <c:v>0.81469305634503308</c:v>
                </c:pt>
                <c:pt idx="8">
                  <c:v>0.81469305634503308</c:v>
                </c:pt>
                <c:pt idx="9">
                  <c:v>0.81469305634503308</c:v>
                </c:pt>
              </c:numCache>
            </c:numRef>
          </c:val>
          <c:smooth val="0"/>
          <c:extLst>
            <c:ext xmlns:c16="http://schemas.microsoft.com/office/drawing/2014/chart" uri="{C3380CC4-5D6E-409C-BE32-E72D297353CC}">
              <c16:uniqueId val="{00000002-29C8-4A51-862B-88AAD6A28090}"/>
            </c:ext>
          </c:extLst>
        </c:ser>
        <c:ser>
          <c:idx val="3"/>
          <c:order val="3"/>
          <c:tx>
            <c:strRef>
              <c:f>ICD!$J$246</c:f>
              <c:strCache>
                <c:ptCount val="1"/>
                <c:pt idx="0">
                  <c:v>last 4</c:v>
                </c:pt>
              </c:strCache>
            </c:strRef>
          </c:tx>
          <c:spPr>
            <a:ln w="28575" cap="rnd">
              <a:solidFill>
                <a:schemeClr val="accent4"/>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ICD!$J$247:$J$262</c15:sqref>
                  </c15:fullRef>
                </c:ext>
              </c:extLst>
              <c:f>ICD!$J$253:$J$262</c:f>
              <c:numCache>
                <c:formatCode>0%</c:formatCode>
                <c:ptCount val="10"/>
                <c:pt idx="0">
                  <c:v>0.990798603023193</c:v>
                </c:pt>
                <c:pt idx="1">
                  <c:v>0.990798603023193</c:v>
                </c:pt>
                <c:pt idx="2">
                  <c:v>0.990798603023193</c:v>
                </c:pt>
                <c:pt idx="3">
                  <c:v>0.990798603023193</c:v>
                </c:pt>
                <c:pt idx="4">
                  <c:v>0.990798603023193</c:v>
                </c:pt>
                <c:pt idx="5">
                  <c:v>0.990798603023193</c:v>
                </c:pt>
                <c:pt idx="6">
                  <c:v>0.990798603023193</c:v>
                </c:pt>
                <c:pt idx="7">
                  <c:v>0.990798603023193</c:v>
                </c:pt>
                <c:pt idx="8">
                  <c:v>0.990798603023193</c:v>
                </c:pt>
                <c:pt idx="9">
                  <c:v>0.990798603023193</c:v>
                </c:pt>
              </c:numCache>
            </c:numRef>
          </c:val>
          <c:smooth val="0"/>
          <c:extLst>
            <c:ext xmlns:c16="http://schemas.microsoft.com/office/drawing/2014/chart" uri="{C3380CC4-5D6E-409C-BE32-E72D297353CC}">
              <c16:uniqueId val="{00000003-29C8-4A51-862B-88AAD6A28090}"/>
            </c:ext>
          </c:extLst>
        </c:ser>
        <c:ser>
          <c:idx val="4"/>
          <c:order val="4"/>
          <c:tx>
            <c:strRef>
              <c:f>ICD!$K$246</c:f>
              <c:strCache>
                <c:ptCount val="1"/>
                <c:pt idx="0">
                  <c:v>last 8</c:v>
                </c:pt>
              </c:strCache>
            </c:strRef>
          </c:tx>
          <c:spPr>
            <a:ln w="28575" cap="rnd">
              <a:solidFill>
                <a:schemeClr val="accent5"/>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ICD!$K$247:$K$262</c15:sqref>
                  </c15:fullRef>
                </c:ext>
              </c:extLst>
              <c:f>ICD!$K$253:$K$262</c:f>
              <c:numCache>
                <c:formatCode>0%</c:formatCode>
                <c:ptCount val="10"/>
                <c:pt idx="0">
                  <c:v>0.56073156460889317</c:v>
                </c:pt>
                <c:pt idx="1">
                  <c:v>0.56073156460889317</c:v>
                </c:pt>
                <c:pt idx="2">
                  <c:v>0.56073156460889317</c:v>
                </c:pt>
                <c:pt idx="3">
                  <c:v>0.56073156460889317</c:v>
                </c:pt>
                <c:pt idx="4">
                  <c:v>0.56073156460889317</c:v>
                </c:pt>
                <c:pt idx="5">
                  <c:v>0.56073156460889317</c:v>
                </c:pt>
                <c:pt idx="6">
                  <c:v>0.56073156460889317</c:v>
                </c:pt>
                <c:pt idx="7">
                  <c:v>0.56073156460889317</c:v>
                </c:pt>
                <c:pt idx="8">
                  <c:v>0.56073156460889317</c:v>
                </c:pt>
                <c:pt idx="9">
                  <c:v>0.56073156460889317</c:v>
                </c:pt>
              </c:numCache>
            </c:numRef>
          </c:val>
          <c:smooth val="0"/>
          <c:extLst>
            <c:ext xmlns:c16="http://schemas.microsoft.com/office/drawing/2014/chart" uri="{C3380CC4-5D6E-409C-BE32-E72D297353CC}">
              <c16:uniqueId val="{00000004-29C8-4A51-862B-88AAD6A28090}"/>
            </c:ext>
          </c:extLst>
        </c:ser>
        <c:ser>
          <c:idx val="5"/>
          <c:order val="5"/>
          <c:tx>
            <c:strRef>
              <c:f>BF!$E$11</c:f>
              <c:strCache>
                <c:ptCount val="1"/>
                <c:pt idx="0">
                  <c:v>Average LR 2021-22</c:v>
                </c:pt>
              </c:strCache>
            </c:strRef>
          </c:tx>
          <c:spPr>
            <a:ln w="28575" cap="rnd">
              <a:solidFill>
                <a:schemeClr val="accent6"/>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BF!$E$12:$E$27</c15:sqref>
                  </c15:fullRef>
                </c:ext>
              </c:extLst>
              <c:f>BF!$E$18:$E$27</c:f>
              <c:numCache>
                <c:formatCode>0%</c:formatCode>
                <c:ptCount val="10"/>
                <c:pt idx="0">
                  <c:v>1.18969570909089</c:v>
                </c:pt>
                <c:pt idx="1">
                  <c:v>1.18969570909089</c:v>
                </c:pt>
                <c:pt idx="2">
                  <c:v>1.18969570909089</c:v>
                </c:pt>
                <c:pt idx="3">
                  <c:v>1.18969570909089</c:v>
                </c:pt>
                <c:pt idx="4">
                  <c:v>1.18969570909089</c:v>
                </c:pt>
                <c:pt idx="5">
                  <c:v>1.18969570909089</c:v>
                </c:pt>
                <c:pt idx="6">
                  <c:v>1.18969570909089</c:v>
                </c:pt>
                <c:pt idx="7">
                  <c:v>1.18969570909089</c:v>
                </c:pt>
                <c:pt idx="8">
                  <c:v>1.18969570909089</c:v>
                </c:pt>
                <c:pt idx="9">
                  <c:v>1.18969570909089</c:v>
                </c:pt>
              </c:numCache>
            </c:numRef>
          </c:val>
          <c:smooth val="0"/>
          <c:extLst>
            <c:ext xmlns:c16="http://schemas.microsoft.com/office/drawing/2014/chart" uri="{C3380CC4-5D6E-409C-BE32-E72D297353CC}">
              <c16:uniqueId val="{00000005-29C8-4A51-862B-88AAD6A28090}"/>
            </c:ext>
          </c:extLst>
        </c:ser>
        <c:ser>
          <c:idx val="6"/>
          <c:order val="6"/>
          <c:tx>
            <c:strRef>
              <c:f>BF!$F$11</c:f>
              <c:strCache>
                <c:ptCount val="1"/>
                <c:pt idx="0">
                  <c:v>Average LR 2020-22</c:v>
                </c:pt>
              </c:strCache>
            </c:strRef>
          </c:tx>
          <c:spPr>
            <a:ln w="28575" cap="rnd">
              <a:solidFill>
                <a:schemeClr val="accent1">
                  <a:lumMod val="60000"/>
                </a:schemeClr>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BF!$F$12:$F$27</c15:sqref>
                  </c15:fullRef>
                </c:ext>
              </c:extLst>
              <c:f>BF!$F$18:$F$27</c:f>
              <c:numCache>
                <c:formatCode>0%</c:formatCode>
                <c:ptCount val="10"/>
                <c:pt idx="0">
                  <c:v>1.0570679394849147</c:v>
                </c:pt>
                <c:pt idx="1">
                  <c:v>1.0570679394849147</c:v>
                </c:pt>
                <c:pt idx="2">
                  <c:v>1.0570679394849147</c:v>
                </c:pt>
                <c:pt idx="3">
                  <c:v>1.0570679394849147</c:v>
                </c:pt>
                <c:pt idx="4">
                  <c:v>1.0570679394849147</c:v>
                </c:pt>
                <c:pt idx="5">
                  <c:v>1.0570679394849147</c:v>
                </c:pt>
                <c:pt idx="6">
                  <c:v>1.0570679394849147</c:v>
                </c:pt>
                <c:pt idx="7">
                  <c:v>1.0570679394849147</c:v>
                </c:pt>
                <c:pt idx="8">
                  <c:v>1.0570679394849147</c:v>
                </c:pt>
                <c:pt idx="9">
                  <c:v>1.0570679394849147</c:v>
                </c:pt>
              </c:numCache>
            </c:numRef>
          </c:val>
          <c:smooth val="0"/>
          <c:extLst>
            <c:ext xmlns:c16="http://schemas.microsoft.com/office/drawing/2014/chart" uri="{C3380CC4-5D6E-409C-BE32-E72D297353CC}">
              <c16:uniqueId val="{00000006-29C8-4A51-862B-88AAD6A28090}"/>
            </c:ext>
          </c:extLst>
        </c:ser>
        <c:dLbls>
          <c:showLegendKey val="0"/>
          <c:showVal val="0"/>
          <c:showCatName val="0"/>
          <c:showSerName val="0"/>
          <c:showPercent val="0"/>
          <c:showBubbleSize val="0"/>
        </c:dLbls>
        <c:marker val="1"/>
        <c:smooth val="0"/>
        <c:axId val="202488975"/>
        <c:axId val="1565781135"/>
      </c:lineChart>
      <c:catAx>
        <c:axId val="202488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5781135"/>
        <c:crosses val="autoZero"/>
        <c:auto val="1"/>
        <c:lblAlgn val="ctr"/>
        <c:lblOffset val="100"/>
        <c:noMultiLvlLbl val="0"/>
      </c:catAx>
      <c:valAx>
        <c:axId val="156578113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4889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LR by AY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LR</c:v>
          </c:tx>
          <c:spPr>
            <a:solidFill>
              <a:schemeClr val="accent1"/>
            </a:solidFill>
            <a:ln>
              <a:noFill/>
            </a:ln>
            <a:effectLst/>
          </c:spPr>
          <c:invertIfNegative val="0"/>
          <c:cat>
            <c:numRef>
              <c:extLst>
                <c:ext xmlns:c15="http://schemas.microsoft.com/office/drawing/2012/chart" uri="{02D57815-91ED-43cb-92C2-25804820EDAC}">
                  <c15:fullRef>
                    <c15:sqref>ICD!$A$247:$A$262</c15:sqref>
                  </c15:fullRef>
                </c:ext>
              </c:extLst>
              <c:f>ICD!$A$253:$A$262</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xmlns:c15="http://schemas.microsoft.com/office/drawing/2012/chart" uri="{02D57815-91ED-43cb-92C2-25804820EDAC}">
                  <c15:fullRef>
                    <c15:sqref>BF!$G$132:$G$147</c15:sqref>
                  </c15:fullRef>
                </c:ext>
              </c:extLst>
              <c:f>BF!$G$138:$G$147</c:f>
              <c:numCache>
                <c:formatCode>0%</c:formatCode>
                <c:ptCount val="10"/>
                <c:pt idx="0">
                  <c:v>0.42506114981113008</c:v>
                </c:pt>
                <c:pt idx="1">
                  <c:v>0.47382368267381597</c:v>
                </c:pt>
                <c:pt idx="2">
                  <c:v>0.64749078293273576</c:v>
                </c:pt>
                <c:pt idx="3">
                  <c:v>0.66342043793059224</c:v>
                </c:pt>
                <c:pt idx="4">
                  <c:v>0.85527111277230727</c:v>
                </c:pt>
                <c:pt idx="5">
                  <c:v>0.85135743844849698</c:v>
                </c:pt>
                <c:pt idx="6">
                  <c:v>0.78180680491612775</c:v>
                </c:pt>
                <c:pt idx="7">
                  <c:v>0.76870929648438224</c:v>
                </c:pt>
                <c:pt idx="8">
                  <c:v>0.93910869026801624</c:v>
                </c:pt>
                <c:pt idx="9">
                  <c:v>0.84219563421297294</c:v>
                </c:pt>
              </c:numCache>
            </c:numRef>
          </c:val>
          <c:extLst>
            <c:ext xmlns:c16="http://schemas.microsoft.com/office/drawing/2014/chart" uri="{C3380CC4-5D6E-409C-BE32-E72D297353CC}">
              <c16:uniqueId val="{00000000-B9B4-42F3-8111-19CB528FC3C8}"/>
            </c:ext>
          </c:extLst>
        </c:ser>
        <c:dLbls>
          <c:showLegendKey val="0"/>
          <c:showVal val="0"/>
          <c:showCatName val="0"/>
          <c:showSerName val="0"/>
          <c:showPercent val="0"/>
          <c:showBubbleSize val="0"/>
        </c:dLbls>
        <c:gapWidth val="219"/>
        <c:overlap val="-27"/>
        <c:axId val="202488975"/>
        <c:axId val="1565781135"/>
      </c:barChart>
      <c:lineChart>
        <c:grouping val="standard"/>
        <c:varyColors val="0"/>
        <c:ser>
          <c:idx val="1"/>
          <c:order val="1"/>
          <c:tx>
            <c:strRef>
              <c:f>ICD!$H$246</c:f>
              <c:strCache>
                <c:ptCount val="1"/>
                <c:pt idx="0">
                  <c:v>avg</c:v>
                </c:pt>
              </c:strCache>
            </c:strRef>
          </c:tx>
          <c:spPr>
            <a:ln w="28575" cap="rnd">
              <a:solidFill>
                <a:schemeClr val="accent2"/>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BF!$H$132:$H$147</c15:sqref>
                  </c15:fullRef>
                </c:ext>
              </c:extLst>
              <c:f>BF!$H$138:$H$147</c:f>
              <c:numCache>
                <c:formatCode>0%</c:formatCode>
                <c:ptCount val="10"/>
                <c:pt idx="0">
                  <c:v>0.64372758165101251</c:v>
                </c:pt>
                <c:pt idx="1">
                  <c:v>0.64372758165101251</c:v>
                </c:pt>
                <c:pt idx="2">
                  <c:v>0.64372758165101251</c:v>
                </c:pt>
                <c:pt idx="3">
                  <c:v>0.64372758165101251</c:v>
                </c:pt>
                <c:pt idx="4">
                  <c:v>0.64372758165101251</c:v>
                </c:pt>
                <c:pt idx="5">
                  <c:v>0.64372758165101251</c:v>
                </c:pt>
                <c:pt idx="6">
                  <c:v>0.64372758165101251</c:v>
                </c:pt>
                <c:pt idx="7">
                  <c:v>0.64372758165101251</c:v>
                </c:pt>
                <c:pt idx="8">
                  <c:v>0.64372758165101251</c:v>
                </c:pt>
                <c:pt idx="9">
                  <c:v>0.64372758165101251</c:v>
                </c:pt>
              </c:numCache>
            </c:numRef>
          </c:val>
          <c:smooth val="0"/>
          <c:extLst>
            <c:ext xmlns:c16="http://schemas.microsoft.com/office/drawing/2014/chart" uri="{C3380CC4-5D6E-409C-BE32-E72D297353CC}">
              <c16:uniqueId val="{00000001-B9B4-42F3-8111-19CB528FC3C8}"/>
            </c:ext>
          </c:extLst>
        </c:ser>
        <c:ser>
          <c:idx val="2"/>
          <c:order val="2"/>
          <c:tx>
            <c:strRef>
              <c:f>ICD!$I$246</c:f>
              <c:strCache>
                <c:ptCount val="1"/>
                <c:pt idx="0">
                  <c:v>w. avg</c:v>
                </c:pt>
              </c:strCache>
            </c:strRef>
          </c:tx>
          <c:spPr>
            <a:ln w="28575" cap="rnd">
              <a:solidFill>
                <a:schemeClr val="accent3"/>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BF!$I$132:$I$147</c15:sqref>
                  </c15:fullRef>
                </c:ext>
              </c:extLst>
              <c:f>BF!$I$138:$I$147</c:f>
              <c:numCache>
                <c:formatCode>0%</c:formatCode>
                <c:ptCount val="10"/>
                <c:pt idx="0">
                  <c:v>0.65308679148741611</c:v>
                </c:pt>
                <c:pt idx="1">
                  <c:v>0.65308679148741611</c:v>
                </c:pt>
                <c:pt idx="2">
                  <c:v>0.65308679148741611</c:v>
                </c:pt>
                <c:pt idx="3">
                  <c:v>0.65308679148741611</c:v>
                </c:pt>
                <c:pt idx="4">
                  <c:v>0.65308679148741611</c:v>
                </c:pt>
                <c:pt idx="5">
                  <c:v>0.65308679148741611</c:v>
                </c:pt>
                <c:pt idx="6">
                  <c:v>0.65308679148741611</c:v>
                </c:pt>
                <c:pt idx="7">
                  <c:v>0.65308679148741611</c:v>
                </c:pt>
                <c:pt idx="8">
                  <c:v>0.65308679148741611</c:v>
                </c:pt>
                <c:pt idx="9">
                  <c:v>0.65308679148741611</c:v>
                </c:pt>
              </c:numCache>
            </c:numRef>
          </c:val>
          <c:smooth val="0"/>
          <c:extLst>
            <c:ext xmlns:c16="http://schemas.microsoft.com/office/drawing/2014/chart" uri="{C3380CC4-5D6E-409C-BE32-E72D297353CC}">
              <c16:uniqueId val="{00000002-B9B4-42F3-8111-19CB528FC3C8}"/>
            </c:ext>
          </c:extLst>
        </c:ser>
        <c:ser>
          <c:idx val="3"/>
          <c:order val="3"/>
          <c:tx>
            <c:strRef>
              <c:f>ICD!$J$246</c:f>
              <c:strCache>
                <c:ptCount val="1"/>
                <c:pt idx="0">
                  <c:v>last 4</c:v>
                </c:pt>
              </c:strCache>
            </c:strRef>
          </c:tx>
          <c:spPr>
            <a:ln w="28575" cap="rnd">
              <a:solidFill>
                <a:schemeClr val="accent4"/>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BF!$J$132:$J$147</c15:sqref>
                  </c15:fullRef>
                </c:ext>
              </c:extLst>
              <c:f>BF!$J$138:$J$147</c:f>
              <c:numCache>
                <c:formatCode>0%</c:formatCode>
                <c:ptCount val="10"/>
                <c:pt idx="0">
                  <c:v>0.6216203646159113</c:v>
                </c:pt>
                <c:pt idx="1">
                  <c:v>0.6216203646159113</c:v>
                </c:pt>
                <c:pt idx="2">
                  <c:v>0.6216203646159113</c:v>
                </c:pt>
                <c:pt idx="3">
                  <c:v>0.6216203646159113</c:v>
                </c:pt>
                <c:pt idx="4">
                  <c:v>0.6216203646159113</c:v>
                </c:pt>
                <c:pt idx="5">
                  <c:v>0.6216203646159113</c:v>
                </c:pt>
                <c:pt idx="6">
                  <c:v>0.6216203646159113</c:v>
                </c:pt>
                <c:pt idx="7">
                  <c:v>0.6216203646159113</c:v>
                </c:pt>
                <c:pt idx="8">
                  <c:v>0.6216203646159113</c:v>
                </c:pt>
                <c:pt idx="9">
                  <c:v>0.6216203646159113</c:v>
                </c:pt>
              </c:numCache>
            </c:numRef>
          </c:val>
          <c:smooth val="0"/>
          <c:extLst>
            <c:ext xmlns:c16="http://schemas.microsoft.com/office/drawing/2014/chart" uri="{C3380CC4-5D6E-409C-BE32-E72D297353CC}">
              <c16:uniqueId val="{00000003-B9B4-42F3-8111-19CB528FC3C8}"/>
            </c:ext>
          </c:extLst>
        </c:ser>
        <c:ser>
          <c:idx val="4"/>
          <c:order val="4"/>
          <c:tx>
            <c:strRef>
              <c:f>ICD!$K$246</c:f>
              <c:strCache>
                <c:ptCount val="1"/>
                <c:pt idx="0">
                  <c:v>last 8</c:v>
                </c:pt>
              </c:strCache>
            </c:strRef>
          </c:tx>
          <c:spPr>
            <a:ln w="28575" cap="rnd">
              <a:solidFill>
                <a:schemeClr val="accent5"/>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BF!$K$132:$K$147</c15:sqref>
                  </c15:fullRef>
                </c:ext>
              </c:extLst>
              <c:f>BF!$K$138:$K$147</c:f>
              <c:numCache>
                <c:formatCode>0%</c:formatCode>
                <c:ptCount val="10"/>
                <c:pt idx="0">
                  <c:v>0.68043613538415026</c:v>
                </c:pt>
                <c:pt idx="1">
                  <c:v>0.68043613538415026</c:v>
                </c:pt>
                <c:pt idx="2">
                  <c:v>0.68043613538415026</c:v>
                </c:pt>
                <c:pt idx="3">
                  <c:v>0.68043613538415026</c:v>
                </c:pt>
                <c:pt idx="4">
                  <c:v>0.68043613538415026</c:v>
                </c:pt>
                <c:pt idx="5">
                  <c:v>0.68043613538415026</c:v>
                </c:pt>
                <c:pt idx="6">
                  <c:v>0.68043613538415026</c:v>
                </c:pt>
                <c:pt idx="7">
                  <c:v>0.68043613538415026</c:v>
                </c:pt>
                <c:pt idx="8">
                  <c:v>0.68043613538415026</c:v>
                </c:pt>
                <c:pt idx="9">
                  <c:v>0.68043613538415026</c:v>
                </c:pt>
              </c:numCache>
            </c:numRef>
          </c:val>
          <c:smooth val="0"/>
          <c:extLst>
            <c:ext xmlns:c16="http://schemas.microsoft.com/office/drawing/2014/chart" uri="{C3380CC4-5D6E-409C-BE32-E72D297353CC}">
              <c16:uniqueId val="{00000004-B9B4-42F3-8111-19CB528FC3C8}"/>
            </c:ext>
          </c:extLst>
        </c:ser>
        <c:dLbls>
          <c:showLegendKey val="0"/>
          <c:showVal val="0"/>
          <c:showCatName val="0"/>
          <c:showSerName val="0"/>
          <c:showPercent val="0"/>
          <c:showBubbleSize val="0"/>
        </c:dLbls>
        <c:marker val="1"/>
        <c:smooth val="0"/>
        <c:axId val="202488975"/>
        <c:axId val="1565781135"/>
      </c:lineChart>
      <c:catAx>
        <c:axId val="202488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5781135"/>
        <c:crosses val="autoZero"/>
        <c:auto val="1"/>
        <c:lblAlgn val="ctr"/>
        <c:lblOffset val="100"/>
        <c:noMultiLvlLbl val="0"/>
      </c:catAx>
      <c:valAx>
        <c:axId val="156578113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4889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Finalisation rates 0-6</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Finalisations!$A$45</c:f>
              <c:strCache>
                <c:ptCount val="1"/>
                <c:pt idx="0">
                  <c:v>Simple average</c:v>
                </c:pt>
              </c:strCache>
            </c:strRef>
          </c:tx>
          <c:spPr>
            <a:ln w="28575" cap="rnd">
              <a:solidFill>
                <a:srgbClr val="72166B"/>
              </a:solidFill>
              <a:round/>
            </a:ln>
            <a:effectLst/>
          </c:spPr>
          <c:marker>
            <c:symbol val="none"/>
          </c:marker>
          <c:cat>
            <c:numRef>
              <c:f>Finalisations!$B$44:$H$44</c:f>
              <c:numCache>
                <c:formatCode>General</c:formatCode>
                <c:ptCount val="7"/>
                <c:pt idx="0">
                  <c:v>0</c:v>
                </c:pt>
                <c:pt idx="1">
                  <c:v>1</c:v>
                </c:pt>
                <c:pt idx="2">
                  <c:v>2</c:v>
                </c:pt>
                <c:pt idx="3">
                  <c:v>3</c:v>
                </c:pt>
                <c:pt idx="4">
                  <c:v>4</c:v>
                </c:pt>
                <c:pt idx="5">
                  <c:v>5</c:v>
                </c:pt>
                <c:pt idx="6">
                  <c:v>6</c:v>
                </c:pt>
              </c:numCache>
            </c:numRef>
          </c:cat>
          <c:val>
            <c:numRef>
              <c:f>Finalisations!$B$45:$H$45</c:f>
              <c:numCache>
                <c:formatCode>0.0%</c:formatCode>
                <c:ptCount val="7"/>
                <c:pt idx="0">
                  <c:v>0.40310764242551189</c:v>
                </c:pt>
                <c:pt idx="1">
                  <c:v>0.74746089827045725</c:v>
                </c:pt>
                <c:pt idx="2">
                  <c:v>0.84271502301125489</c:v>
                </c:pt>
                <c:pt idx="3">
                  <c:v>0.88823246795863808</c:v>
                </c:pt>
                <c:pt idx="4">
                  <c:v>0.9285132167569955</c:v>
                </c:pt>
                <c:pt idx="5">
                  <c:v>0.94568441880365539</c:v>
                </c:pt>
                <c:pt idx="6">
                  <c:v>0.96273967713146691</c:v>
                </c:pt>
              </c:numCache>
            </c:numRef>
          </c:val>
          <c:smooth val="0"/>
          <c:extLst>
            <c:ext xmlns:c16="http://schemas.microsoft.com/office/drawing/2014/chart" uri="{C3380CC4-5D6E-409C-BE32-E72D297353CC}">
              <c16:uniqueId val="{00000000-620D-4FEB-973D-1BB1856D69EA}"/>
            </c:ext>
          </c:extLst>
        </c:ser>
        <c:ser>
          <c:idx val="1"/>
          <c:order val="1"/>
          <c:tx>
            <c:strRef>
              <c:f>Finalisations!$A$46</c:f>
              <c:strCache>
                <c:ptCount val="1"/>
                <c:pt idx="0">
                  <c:v>Weighted avg (ALL)</c:v>
                </c:pt>
              </c:strCache>
            </c:strRef>
          </c:tx>
          <c:spPr>
            <a:ln w="28575" cap="rnd">
              <a:solidFill>
                <a:srgbClr val="00B0BD"/>
              </a:solidFill>
              <a:round/>
            </a:ln>
            <a:effectLst/>
          </c:spPr>
          <c:marker>
            <c:symbol val="none"/>
          </c:marker>
          <c:cat>
            <c:numRef>
              <c:f>Finalisations!$B$44:$H$44</c:f>
              <c:numCache>
                <c:formatCode>General</c:formatCode>
                <c:ptCount val="7"/>
                <c:pt idx="0">
                  <c:v>0</c:v>
                </c:pt>
                <c:pt idx="1">
                  <c:v>1</c:v>
                </c:pt>
                <c:pt idx="2">
                  <c:v>2</c:v>
                </c:pt>
                <c:pt idx="3">
                  <c:v>3</c:v>
                </c:pt>
                <c:pt idx="4">
                  <c:v>4</c:v>
                </c:pt>
                <c:pt idx="5">
                  <c:v>5</c:v>
                </c:pt>
                <c:pt idx="6">
                  <c:v>6</c:v>
                </c:pt>
              </c:numCache>
            </c:numRef>
          </c:cat>
          <c:val>
            <c:numRef>
              <c:f>Finalisations!$B$46:$H$46</c:f>
              <c:numCache>
                <c:formatCode>0.0%</c:formatCode>
                <c:ptCount val="7"/>
                <c:pt idx="0">
                  <c:v>0.40564091463181373</c:v>
                </c:pt>
                <c:pt idx="1">
                  <c:v>0.74606416161884181</c:v>
                </c:pt>
                <c:pt idx="2">
                  <c:v>0.84004910170010716</c:v>
                </c:pt>
                <c:pt idx="3">
                  <c:v>0.88592159501300993</c:v>
                </c:pt>
                <c:pt idx="4">
                  <c:v>0.92637010742659376</c:v>
                </c:pt>
                <c:pt idx="5">
                  <c:v>0.94183774726136227</c:v>
                </c:pt>
                <c:pt idx="6">
                  <c:v>0.96030271687209534</c:v>
                </c:pt>
              </c:numCache>
            </c:numRef>
          </c:val>
          <c:smooth val="0"/>
          <c:extLst>
            <c:ext xmlns:c16="http://schemas.microsoft.com/office/drawing/2014/chart" uri="{C3380CC4-5D6E-409C-BE32-E72D297353CC}">
              <c16:uniqueId val="{00000001-620D-4FEB-973D-1BB1856D69EA}"/>
            </c:ext>
          </c:extLst>
        </c:ser>
        <c:ser>
          <c:idx val="2"/>
          <c:order val="2"/>
          <c:tx>
            <c:strRef>
              <c:f>Finalisations!$A$47</c:f>
              <c:strCache>
                <c:ptCount val="1"/>
                <c:pt idx="0">
                  <c:v>Weighted avg (last 4)</c:v>
                </c:pt>
              </c:strCache>
            </c:strRef>
          </c:tx>
          <c:spPr>
            <a:ln w="28575" cap="rnd">
              <a:solidFill>
                <a:srgbClr val="838286"/>
              </a:solidFill>
              <a:round/>
            </a:ln>
            <a:effectLst/>
          </c:spPr>
          <c:marker>
            <c:symbol val="none"/>
          </c:marker>
          <c:cat>
            <c:numRef>
              <c:f>Finalisations!$B$44:$H$44</c:f>
              <c:numCache>
                <c:formatCode>General</c:formatCode>
                <c:ptCount val="7"/>
                <c:pt idx="0">
                  <c:v>0</c:v>
                </c:pt>
                <c:pt idx="1">
                  <c:v>1</c:v>
                </c:pt>
                <c:pt idx="2">
                  <c:v>2</c:v>
                </c:pt>
                <c:pt idx="3">
                  <c:v>3</c:v>
                </c:pt>
                <c:pt idx="4">
                  <c:v>4</c:v>
                </c:pt>
                <c:pt idx="5">
                  <c:v>5</c:v>
                </c:pt>
                <c:pt idx="6">
                  <c:v>6</c:v>
                </c:pt>
              </c:numCache>
            </c:numRef>
          </c:cat>
          <c:val>
            <c:numRef>
              <c:f>Finalisations!$B$47:$H$47</c:f>
              <c:numCache>
                <c:formatCode>0.0%</c:formatCode>
                <c:ptCount val="7"/>
                <c:pt idx="0">
                  <c:v>0.41161072660799908</c:v>
                </c:pt>
                <c:pt idx="1">
                  <c:v>0.7537217762650974</c:v>
                </c:pt>
                <c:pt idx="2">
                  <c:v>0.83904877465493044</c:v>
                </c:pt>
                <c:pt idx="3">
                  <c:v>0.8788823713233942</c:v>
                </c:pt>
                <c:pt idx="4">
                  <c:v>0.92382956981668385</c:v>
                </c:pt>
                <c:pt idx="5">
                  <c:v>0.93915338562488593</c:v>
                </c:pt>
                <c:pt idx="6">
                  <c:v>0.96030271687209534</c:v>
                </c:pt>
              </c:numCache>
            </c:numRef>
          </c:val>
          <c:smooth val="0"/>
          <c:extLst>
            <c:ext xmlns:c16="http://schemas.microsoft.com/office/drawing/2014/chart" uri="{C3380CC4-5D6E-409C-BE32-E72D297353CC}">
              <c16:uniqueId val="{00000002-620D-4FEB-973D-1BB1856D69EA}"/>
            </c:ext>
          </c:extLst>
        </c:ser>
        <c:ser>
          <c:idx val="3"/>
          <c:order val="3"/>
          <c:tx>
            <c:strRef>
              <c:f>Finalisations!$A$48</c:f>
              <c:strCache>
                <c:ptCount val="1"/>
                <c:pt idx="0">
                  <c:v>Weighted avg (last 8)</c:v>
                </c:pt>
              </c:strCache>
            </c:strRef>
          </c:tx>
          <c:spPr>
            <a:ln w="28575" cap="rnd">
              <a:solidFill>
                <a:srgbClr val="00576B"/>
              </a:solidFill>
              <a:round/>
            </a:ln>
            <a:effectLst/>
          </c:spPr>
          <c:marker>
            <c:symbol val="none"/>
          </c:marker>
          <c:cat>
            <c:numRef>
              <c:f>Finalisations!$B$44:$H$44</c:f>
              <c:numCache>
                <c:formatCode>General</c:formatCode>
                <c:ptCount val="7"/>
                <c:pt idx="0">
                  <c:v>0</c:v>
                </c:pt>
                <c:pt idx="1">
                  <c:v>1</c:v>
                </c:pt>
                <c:pt idx="2">
                  <c:v>2</c:v>
                </c:pt>
                <c:pt idx="3">
                  <c:v>3</c:v>
                </c:pt>
                <c:pt idx="4">
                  <c:v>4</c:v>
                </c:pt>
                <c:pt idx="5">
                  <c:v>5</c:v>
                </c:pt>
                <c:pt idx="6">
                  <c:v>6</c:v>
                </c:pt>
              </c:numCache>
            </c:numRef>
          </c:cat>
          <c:val>
            <c:numRef>
              <c:f>Finalisations!$B$48:$H$48</c:f>
              <c:numCache>
                <c:formatCode>0.0%</c:formatCode>
                <c:ptCount val="7"/>
                <c:pt idx="0">
                  <c:v>0.41116294794364838</c:v>
                </c:pt>
                <c:pt idx="1">
                  <c:v>0.74510835183195157</c:v>
                </c:pt>
                <c:pt idx="2">
                  <c:v>0.84004910170010716</c:v>
                </c:pt>
                <c:pt idx="3">
                  <c:v>0.88592159501300993</c:v>
                </c:pt>
                <c:pt idx="4">
                  <c:v>0.92637010742659376</c:v>
                </c:pt>
                <c:pt idx="5">
                  <c:v>0.94183774726136227</c:v>
                </c:pt>
                <c:pt idx="6">
                  <c:v>0.96030271687209534</c:v>
                </c:pt>
              </c:numCache>
            </c:numRef>
          </c:val>
          <c:smooth val="0"/>
          <c:extLst>
            <c:ext xmlns:c16="http://schemas.microsoft.com/office/drawing/2014/chart" uri="{C3380CC4-5D6E-409C-BE32-E72D297353CC}">
              <c16:uniqueId val="{00000003-620D-4FEB-973D-1BB1856D69EA}"/>
            </c:ext>
          </c:extLst>
        </c:ser>
        <c:ser>
          <c:idx val="4"/>
          <c:order val="4"/>
          <c:tx>
            <c:strRef>
              <c:f>Finalisations!$A$49</c:f>
              <c:strCache>
                <c:ptCount val="1"/>
              </c:strCache>
            </c:strRef>
          </c:tx>
          <c:spPr>
            <a:ln w="28575" cap="rnd">
              <a:solidFill>
                <a:schemeClr val="accent5"/>
              </a:solidFill>
              <a:round/>
            </a:ln>
            <a:effectLst/>
          </c:spPr>
          <c:marker>
            <c:symbol val="none"/>
          </c:marker>
          <c:cat>
            <c:numRef>
              <c:f>Finalisations!$B$44:$H$44</c:f>
              <c:numCache>
                <c:formatCode>General</c:formatCode>
                <c:ptCount val="7"/>
                <c:pt idx="0">
                  <c:v>0</c:v>
                </c:pt>
                <c:pt idx="1">
                  <c:v>1</c:v>
                </c:pt>
                <c:pt idx="2">
                  <c:v>2</c:v>
                </c:pt>
                <c:pt idx="3">
                  <c:v>3</c:v>
                </c:pt>
                <c:pt idx="4">
                  <c:v>4</c:v>
                </c:pt>
                <c:pt idx="5">
                  <c:v>5</c:v>
                </c:pt>
                <c:pt idx="6">
                  <c:v>6</c:v>
                </c:pt>
              </c:numCache>
            </c:numRef>
          </c:cat>
          <c:val>
            <c:numRef>
              <c:f>Finalisations!$B$49:$H$49</c:f>
            </c:numRef>
          </c:val>
          <c:smooth val="0"/>
          <c:extLst>
            <c:ext xmlns:c16="http://schemas.microsoft.com/office/drawing/2014/chart" uri="{C3380CC4-5D6E-409C-BE32-E72D297353CC}">
              <c16:uniqueId val="{00000004-620D-4FEB-973D-1BB1856D69EA}"/>
            </c:ext>
          </c:extLst>
        </c:ser>
        <c:ser>
          <c:idx val="5"/>
          <c:order val="5"/>
          <c:tx>
            <c:strRef>
              <c:f>Finalisations!$A$50</c:f>
              <c:strCache>
                <c:ptCount val="1"/>
                <c:pt idx="0">
                  <c:v>Trend</c:v>
                </c:pt>
              </c:strCache>
            </c:strRef>
          </c:tx>
          <c:spPr>
            <a:ln w="28575" cap="rnd">
              <a:solidFill>
                <a:srgbClr val="AABA0A"/>
              </a:solidFill>
              <a:round/>
            </a:ln>
            <a:effectLst/>
          </c:spPr>
          <c:marker>
            <c:symbol val="none"/>
          </c:marker>
          <c:cat>
            <c:numRef>
              <c:f>Finalisations!$B$44:$H$44</c:f>
              <c:numCache>
                <c:formatCode>General</c:formatCode>
                <c:ptCount val="7"/>
                <c:pt idx="0">
                  <c:v>0</c:v>
                </c:pt>
                <c:pt idx="1">
                  <c:v>1</c:v>
                </c:pt>
                <c:pt idx="2">
                  <c:v>2</c:v>
                </c:pt>
                <c:pt idx="3">
                  <c:v>3</c:v>
                </c:pt>
                <c:pt idx="4">
                  <c:v>4</c:v>
                </c:pt>
                <c:pt idx="5">
                  <c:v>5</c:v>
                </c:pt>
                <c:pt idx="6">
                  <c:v>6</c:v>
                </c:pt>
              </c:numCache>
            </c:numRef>
          </c:cat>
          <c:val>
            <c:numRef>
              <c:f>Finalisations!$B$50:$H$50</c:f>
              <c:numCache>
                <c:formatCode>0.0%</c:formatCode>
                <c:ptCount val="7"/>
                <c:pt idx="0">
                  <c:v>0.42258277469073557</c:v>
                </c:pt>
                <c:pt idx="1">
                  <c:v>0.738711471914825</c:v>
                </c:pt>
                <c:pt idx="2">
                  <c:v>0.83714009197490846</c:v>
                </c:pt>
                <c:pt idx="3">
                  <c:v>0.87375096086453286</c:v>
                </c:pt>
                <c:pt idx="4">
                  <c:v>0.92455740714685164</c:v>
                </c:pt>
                <c:pt idx="5">
                  <c:v>0.91960417120731097</c:v>
                </c:pt>
                <c:pt idx="6">
                  <c:v>0.94440798788540836</c:v>
                </c:pt>
              </c:numCache>
            </c:numRef>
          </c:val>
          <c:smooth val="0"/>
          <c:extLst>
            <c:ext xmlns:c16="http://schemas.microsoft.com/office/drawing/2014/chart" uri="{C3380CC4-5D6E-409C-BE32-E72D297353CC}">
              <c16:uniqueId val="{00000005-620D-4FEB-973D-1BB1856D69EA}"/>
            </c:ext>
          </c:extLst>
        </c:ser>
        <c:ser>
          <c:idx val="7"/>
          <c:order val="6"/>
          <c:tx>
            <c:strRef>
              <c:f>Finalisations!$A$51</c:f>
              <c:strCache>
                <c:ptCount val="1"/>
                <c:pt idx="0">
                  <c:v>Selected</c:v>
                </c:pt>
              </c:strCache>
            </c:strRef>
          </c:tx>
          <c:spPr>
            <a:ln w="73025" cap="rnd">
              <a:solidFill>
                <a:srgbClr val="F8B217"/>
              </a:solidFill>
              <a:round/>
            </a:ln>
            <a:effectLst/>
          </c:spPr>
          <c:marker>
            <c:symbol val="none"/>
          </c:marker>
          <c:cat>
            <c:numRef>
              <c:f>Finalisations!$B$44:$H$44</c:f>
              <c:numCache>
                <c:formatCode>General</c:formatCode>
                <c:ptCount val="7"/>
                <c:pt idx="0">
                  <c:v>0</c:v>
                </c:pt>
                <c:pt idx="1">
                  <c:v>1</c:v>
                </c:pt>
                <c:pt idx="2">
                  <c:v>2</c:v>
                </c:pt>
                <c:pt idx="3">
                  <c:v>3</c:v>
                </c:pt>
                <c:pt idx="4">
                  <c:v>4</c:v>
                </c:pt>
                <c:pt idx="5">
                  <c:v>5</c:v>
                </c:pt>
                <c:pt idx="6">
                  <c:v>6</c:v>
                </c:pt>
              </c:numCache>
            </c:numRef>
          </c:cat>
          <c:val>
            <c:numRef>
              <c:f>Finalisations!$B$51:$H$51</c:f>
              <c:numCache>
                <c:formatCode>0.00%</c:formatCode>
                <c:ptCount val="7"/>
                <c:pt idx="0">
                  <c:v>0.39</c:v>
                </c:pt>
                <c:pt idx="1">
                  <c:v>0.73</c:v>
                </c:pt>
                <c:pt idx="2">
                  <c:v>0.84</c:v>
                </c:pt>
                <c:pt idx="3">
                  <c:v>0.88</c:v>
                </c:pt>
                <c:pt idx="4">
                  <c:v>0.92500000000000004</c:v>
                </c:pt>
                <c:pt idx="5">
                  <c:v>0.93</c:v>
                </c:pt>
                <c:pt idx="6">
                  <c:v>0.94</c:v>
                </c:pt>
              </c:numCache>
            </c:numRef>
          </c:val>
          <c:smooth val="0"/>
          <c:extLst>
            <c:ext xmlns:c16="http://schemas.microsoft.com/office/drawing/2014/chart" uri="{C3380CC4-5D6E-409C-BE32-E72D297353CC}">
              <c16:uniqueId val="{00000006-620D-4FEB-973D-1BB1856D69EA}"/>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min val="0.60000000000000009"/>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Cumulative # finalised by AY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6"/>
          <c:order val="6"/>
          <c:tx>
            <c:strRef>
              <c:f>Finalisations!$A$12</c:f>
              <c:strCache>
                <c:ptCount val="1"/>
                <c:pt idx="0">
                  <c:v>2013</c:v>
                </c:pt>
              </c:strCache>
            </c:strRef>
          </c:tx>
          <c:spPr>
            <a:ln w="28575" cap="rnd">
              <a:solidFill>
                <a:schemeClr val="accent1">
                  <a:lumMod val="60000"/>
                </a:schemeClr>
              </a:solidFill>
              <a:round/>
            </a:ln>
            <a:effectLst/>
          </c:spPr>
          <c:marker>
            <c:symbol val="none"/>
          </c:marker>
          <c:cat>
            <c:numRef>
              <c:f>Finalisations!$B$5:$Q$5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Finalisations!$B$12:$Q$12</c:f>
              <c:numCache>
                <c:formatCode>#,##0</c:formatCode>
                <c:ptCount val="16"/>
                <c:pt idx="0">
                  <c:v>503</c:v>
                </c:pt>
                <c:pt idx="1">
                  <c:v>1094</c:v>
                </c:pt>
                <c:pt idx="2">
                  <c:v>1246</c:v>
                </c:pt>
                <c:pt idx="3">
                  <c:v>1312</c:v>
                </c:pt>
                <c:pt idx="4">
                  <c:v>1357</c:v>
                </c:pt>
                <c:pt idx="5">
                  <c:v>1384</c:v>
                </c:pt>
                <c:pt idx="6">
                  <c:v>1400</c:v>
                </c:pt>
                <c:pt idx="7">
                  <c:v>1409</c:v>
                </c:pt>
                <c:pt idx="8">
                  <c:v>1414</c:v>
                </c:pt>
                <c:pt idx="9">
                  <c:v>1419</c:v>
                </c:pt>
              </c:numCache>
            </c:numRef>
          </c:val>
          <c:smooth val="0"/>
          <c:extLst>
            <c:ext xmlns:c16="http://schemas.microsoft.com/office/drawing/2014/chart" uri="{C3380CC4-5D6E-409C-BE32-E72D297353CC}">
              <c16:uniqueId val="{00000006-0380-4B6F-98AB-652AE6DE1E13}"/>
            </c:ext>
          </c:extLst>
        </c:ser>
        <c:ser>
          <c:idx val="7"/>
          <c:order val="7"/>
          <c:tx>
            <c:strRef>
              <c:f>Finalisations!$A$13</c:f>
              <c:strCache>
                <c:ptCount val="1"/>
                <c:pt idx="0">
                  <c:v>2014</c:v>
                </c:pt>
              </c:strCache>
            </c:strRef>
          </c:tx>
          <c:spPr>
            <a:ln w="28575" cap="rnd">
              <a:solidFill>
                <a:schemeClr val="accent2">
                  <a:lumMod val="60000"/>
                </a:schemeClr>
              </a:solidFill>
              <a:round/>
            </a:ln>
            <a:effectLst/>
          </c:spPr>
          <c:marker>
            <c:symbol val="none"/>
          </c:marker>
          <c:cat>
            <c:numRef>
              <c:f>Finalisations!$B$5:$Q$5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Finalisations!$B$13:$Q$13</c:f>
              <c:numCache>
                <c:formatCode>#,##0</c:formatCode>
                <c:ptCount val="16"/>
                <c:pt idx="0">
                  <c:v>630</c:v>
                </c:pt>
                <c:pt idx="1">
                  <c:v>1188</c:v>
                </c:pt>
                <c:pt idx="2">
                  <c:v>1336</c:v>
                </c:pt>
                <c:pt idx="3">
                  <c:v>1414</c:v>
                </c:pt>
                <c:pt idx="4">
                  <c:v>1471</c:v>
                </c:pt>
                <c:pt idx="5">
                  <c:v>1504</c:v>
                </c:pt>
                <c:pt idx="6">
                  <c:v>1522</c:v>
                </c:pt>
                <c:pt idx="7">
                  <c:v>1534</c:v>
                </c:pt>
                <c:pt idx="8">
                  <c:v>1543</c:v>
                </c:pt>
              </c:numCache>
            </c:numRef>
          </c:val>
          <c:smooth val="0"/>
          <c:extLst>
            <c:ext xmlns:c16="http://schemas.microsoft.com/office/drawing/2014/chart" uri="{C3380CC4-5D6E-409C-BE32-E72D297353CC}">
              <c16:uniqueId val="{00000007-0380-4B6F-98AB-652AE6DE1E13}"/>
            </c:ext>
          </c:extLst>
        </c:ser>
        <c:ser>
          <c:idx val="8"/>
          <c:order val="8"/>
          <c:tx>
            <c:strRef>
              <c:f>Finalisations!$A$14</c:f>
              <c:strCache>
                <c:ptCount val="1"/>
                <c:pt idx="0">
                  <c:v>2015</c:v>
                </c:pt>
              </c:strCache>
            </c:strRef>
          </c:tx>
          <c:spPr>
            <a:ln w="28575" cap="rnd">
              <a:solidFill>
                <a:schemeClr val="accent3">
                  <a:lumMod val="60000"/>
                </a:schemeClr>
              </a:solidFill>
              <a:round/>
            </a:ln>
            <a:effectLst/>
          </c:spPr>
          <c:marker>
            <c:symbol val="none"/>
          </c:marker>
          <c:cat>
            <c:numRef>
              <c:f>Finalisations!$B$5:$Q$5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Finalisations!$B$14:$Q$14</c:f>
              <c:numCache>
                <c:formatCode>#,##0</c:formatCode>
                <c:ptCount val="16"/>
                <c:pt idx="0">
                  <c:v>768</c:v>
                </c:pt>
                <c:pt idx="1">
                  <c:v>1395</c:v>
                </c:pt>
                <c:pt idx="2">
                  <c:v>1557</c:v>
                </c:pt>
                <c:pt idx="3">
                  <c:v>1639</c:v>
                </c:pt>
                <c:pt idx="4">
                  <c:v>1712</c:v>
                </c:pt>
                <c:pt idx="5">
                  <c:v>1757</c:v>
                </c:pt>
                <c:pt idx="6">
                  <c:v>1784</c:v>
                </c:pt>
                <c:pt idx="7">
                  <c:v>1802</c:v>
                </c:pt>
              </c:numCache>
            </c:numRef>
          </c:val>
          <c:smooth val="0"/>
          <c:extLst>
            <c:ext xmlns:c16="http://schemas.microsoft.com/office/drawing/2014/chart" uri="{C3380CC4-5D6E-409C-BE32-E72D297353CC}">
              <c16:uniqueId val="{00000008-0380-4B6F-98AB-652AE6DE1E13}"/>
            </c:ext>
          </c:extLst>
        </c:ser>
        <c:ser>
          <c:idx val="9"/>
          <c:order val="9"/>
          <c:tx>
            <c:strRef>
              <c:f>Finalisations!$A$15</c:f>
              <c:strCache>
                <c:ptCount val="1"/>
                <c:pt idx="0">
                  <c:v>2016</c:v>
                </c:pt>
              </c:strCache>
            </c:strRef>
          </c:tx>
          <c:spPr>
            <a:ln w="28575" cap="rnd">
              <a:solidFill>
                <a:schemeClr val="accent4">
                  <a:lumMod val="60000"/>
                </a:schemeClr>
              </a:solidFill>
              <a:round/>
            </a:ln>
            <a:effectLst/>
          </c:spPr>
          <c:marker>
            <c:symbol val="none"/>
          </c:marker>
          <c:cat>
            <c:numRef>
              <c:f>Finalisations!$B$5:$Q$5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Finalisations!$B$15:$Q$15</c:f>
              <c:numCache>
                <c:formatCode>#,##0</c:formatCode>
                <c:ptCount val="16"/>
                <c:pt idx="0">
                  <c:v>914</c:v>
                </c:pt>
                <c:pt idx="1">
                  <c:v>1791</c:v>
                </c:pt>
                <c:pt idx="2">
                  <c:v>2015</c:v>
                </c:pt>
                <c:pt idx="3">
                  <c:v>2127</c:v>
                </c:pt>
                <c:pt idx="4">
                  <c:v>2226</c:v>
                </c:pt>
                <c:pt idx="5">
                  <c:v>2288</c:v>
                </c:pt>
                <c:pt idx="6">
                  <c:v>2318</c:v>
                </c:pt>
              </c:numCache>
            </c:numRef>
          </c:val>
          <c:smooth val="0"/>
          <c:extLst>
            <c:ext xmlns:c16="http://schemas.microsoft.com/office/drawing/2014/chart" uri="{C3380CC4-5D6E-409C-BE32-E72D297353CC}">
              <c16:uniqueId val="{00000009-0380-4B6F-98AB-652AE6DE1E13}"/>
            </c:ext>
          </c:extLst>
        </c:ser>
        <c:ser>
          <c:idx val="10"/>
          <c:order val="10"/>
          <c:tx>
            <c:strRef>
              <c:f>Finalisations!$A$16</c:f>
              <c:strCache>
                <c:ptCount val="1"/>
                <c:pt idx="0">
                  <c:v>2017</c:v>
                </c:pt>
              </c:strCache>
            </c:strRef>
          </c:tx>
          <c:spPr>
            <a:ln w="28575" cap="rnd">
              <a:solidFill>
                <a:schemeClr val="accent5">
                  <a:lumMod val="60000"/>
                </a:schemeClr>
              </a:solidFill>
              <a:round/>
            </a:ln>
            <a:effectLst/>
          </c:spPr>
          <c:marker>
            <c:symbol val="none"/>
          </c:marker>
          <c:cat>
            <c:numRef>
              <c:f>Finalisations!$B$5:$Q$5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Finalisations!$B$16:$Q$16</c:f>
              <c:numCache>
                <c:formatCode>#,##0</c:formatCode>
                <c:ptCount val="16"/>
                <c:pt idx="0">
                  <c:v>1243</c:v>
                </c:pt>
                <c:pt idx="1">
                  <c:v>2127</c:v>
                </c:pt>
                <c:pt idx="2">
                  <c:v>2406</c:v>
                </c:pt>
                <c:pt idx="3">
                  <c:v>2553</c:v>
                </c:pt>
                <c:pt idx="4">
                  <c:v>2667</c:v>
                </c:pt>
                <c:pt idx="5">
                  <c:v>2736</c:v>
                </c:pt>
              </c:numCache>
            </c:numRef>
          </c:val>
          <c:smooth val="0"/>
          <c:extLst>
            <c:ext xmlns:c16="http://schemas.microsoft.com/office/drawing/2014/chart" uri="{C3380CC4-5D6E-409C-BE32-E72D297353CC}">
              <c16:uniqueId val="{0000000A-0380-4B6F-98AB-652AE6DE1E13}"/>
            </c:ext>
          </c:extLst>
        </c:ser>
        <c:ser>
          <c:idx val="11"/>
          <c:order val="11"/>
          <c:tx>
            <c:strRef>
              <c:f>Finalisations!$A$17</c:f>
              <c:strCache>
                <c:ptCount val="1"/>
                <c:pt idx="0">
                  <c:v>2018</c:v>
                </c:pt>
              </c:strCache>
            </c:strRef>
          </c:tx>
          <c:spPr>
            <a:ln w="28575" cap="rnd">
              <a:solidFill>
                <a:schemeClr val="accent6">
                  <a:lumMod val="60000"/>
                </a:schemeClr>
              </a:solidFill>
              <a:round/>
            </a:ln>
            <a:effectLst/>
          </c:spPr>
          <c:marker>
            <c:symbol val="none"/>
          </c:marker>
          <c:cat>
            <c:numRef>
              <c:f>Finalisations!$B$5:$Q$5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Finalisations!$B$17:$Q$17</c:f>
              <c:numCache>
                <c:formatCode>#,##0</c:formatCode>
                <c:ptCount val="16"/>
                <c:pt idx="0">
                  <c:v>1141</c:v>
                </c:pt>
                <c:pt idx="1">
                  <c:v>2063</c:v>
                </c:pt>
                <c:pt idx="2">
                  <c:v>2298</c:v>
                </c:pt>
                <c:pt idx="3">
                  <c:v>2434</c:v>
                </c:pt>
                <c:pt idx="4">
                  <c:v>2538</c:v>
                </c:pt>
              </c:numCache>
            </c:numRef>
          </c:val>
          <c:smooth val="0"/>
          <c:extLst>
            <c:ext xmlns:c16="http://schemas.microsoft.com/office/drawing/2014/chart" uri="{C3380CC4-5D6E-409C-BE32-E72D297353CC}">
              <c16:uniqueId val="{0000000B-0380-4B6F-98AB-652AE6DE1E13}"/>
            </c:ext>
          </c:extLst>
        </c:ser>
        <c:ser>
          <c:idx val="12"/>
          <c:order val="12"/>
          <c:tx>
            <c:strRef>
              <c:f>Finalisations!$A$18</c:f>
              <c:strCache>
                <c:ptCount val="1"/>
                <c:pt idx="0">
                  <c:v>2019</c:v>
                </c:pt>
              </c:strCache>
            </c:strRef>
          </c:tx>
          <c:spPr>
            <a:ln w="28575" cap="rnd">
              <a:solidFill>
                <a:schemeClr val="accent1">
                  <a:lumMod val="80000"/>
                  <a:lumOff val="20000"/>
                </a:schemeClr>
              </a:solidFill>
              <a:round/>
            </a:ln>
            <a:effectLst/>
          </c:spPr>
          <c:marker>
            <c:symbol val="none"/>
          </c:marker>
          <c:cat>
            <c:numRef>
              <c:f>Finalisations!$B$5:$Q$5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Finalisations!$B$18:$Q$18</c:f>
              <c:numCache>
                <c:formatCode>#,##0</c:formatCode>
                <c:ptCount val="16"/>
                <c:pt idx="0">
                  <c:v>862</c:v>
                </c:pt>
                <c:pt idx="1">
                  <c:v>1599</c:v>
                </c:pt>
                <c:pt idx="2">
                  <c:v>1779</c:v>
                </c:pt>
                <c:pt idx="3">
                  <c:v>1886</c:v>
                </c:pt>
              </c:numCache>
            </c:numRef>
          </c:val>
          <c:smooth val="0"/>
          <c:extLst>
            <c:ext xmlns:c16="http://schemas.microsoft.com/office/drawing/2014/chart" uri="{C3380CC4-5D6E-409C-BE32-E72D297353CC}">
              <c16:uniqueId val="{0000000C-0380-4B6F-98AB-652AE6DE1E13}"/>
            </c:ext>
          </c:extLst>
        </c:ser>
        <c:ser>
          <c:idx val="13"/>
          <c:order val="13"/>
          <c:tx>
            <c:strRef>
              <c:f>Finalisations!$A$19</c:f>
              <c:strCache>
                <c:ptCount val="1"/>
                <c:pt idx="0">
                  <c:v>2020</c:v>
                </c:pt>
              </c:strCache>
            </c:strRef>
          </c:tx>
          <c:spPr>
            <a:ln w="28575" cap="rnd">
              <a:solidFill>
                <a:schemeClr val="accent2">
                  <a:lumMod val="80000"/>
                  <a:lumOff val="20000"/>
                </a:schemeClr>
              </a:solidFill>
              <a:round/>
            </a:ln>
            <a:effectLst/>
          </c:spPr>
          <c:marker>
            <c:symbol val="none"/>
          </c:marker>
          <c:cat>
            <c:numRef>
              <c:f>Finalisations!$B$5:$Q$5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Finalisations!$B$19:$Q$19</c:f>
              <c:numCache>
                <c:formatCode>#,##0</c:formatCode>
                <c:ptCount val="16"/>
                <c:pt idx="0">
                  <c:v>832</c:v>
                </c:pt>
                <c:pt idx="1">
                  <c:v>1404</c:v>
                </c:pt>
                <c:pt idx="2">
                  <c:v>1551</c:v>
                </c:pt>
              </c:numCache>
            </c:numRef>
          </c:val>
          <c:smooth val="0"/>
          <c:extLst>
            <c:ext xmlns:c16="http://schemas.microsoft.com/office/drawing/2014/chart" uri="{C3380CC4-5D6E-409C-BE32-E72D297353CC}">
              <c16:uniqueId val="{0000000D-0380-4B6F-98AB-652AE6DE1E13}"/>
            </c:ext>
          </c:extLst>
        </c:ser>
        <c:ser>
          <c:idx val="14"/>
          <c:order val="14"/>
          <c:tx>
            <c:strRef>
              <c:f>Finalisations!$A$20</c:f>
              <c:strCache>
                <c:ptCount val="1"/>
                <c:pt idx="0">
                  <c:v>2021</c:v>
                </c:pt>
              </c:strCache>
            </c:strRef>
          </c:tx>
          <c:spPr>
            <a:ln w="28575" cap="rnd">
              <a:solidFill>
                <a:schemeClr val="accent3">
                  <a:lumMod val="80000"/>
                  <a:lumOff val="20000"/>
                </a:schemeClr>
              </a:solidFill>
              <a:round/>
            </a:ln>
            <a:effectLst/>
          </c:spPr>
          <c:marker>
            <c:symbol val="none"/>
          </c:marker>
          <c:cat>
            <c:numRef>
              <c:f>Finalisations!$B$5:$Q$5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Finalisations!$B$20:$Q$20</c:f>
              <c:numCache>
                <c:formatCode>#,##0</c:formatCode>
                <c:ptCount val="16"/>
                <c:pt idx="0">
                  <c:v>719</c:v>
                </c:pt>
                <c:pt idx="1">
                  <c:v>1250</c:v>
                </c:pt>
              </c:numCache>
            </c:numRef>
          </c:val>
          <c:smooth val="0"/>
          <c:extLst>
            <c:ext xmlns:c16="http://schemas.microsoft.com/office/drawing/2014/chart" uri="{C3380CC4-5D6E-409C-BE32-E72D297353CC}">
              <c16:uniqueId val="{0000000E-0380-4B6F-98AB-652AE6DE1E13}"/>
            </c:ext>
          </c:extLst>
        </c:ser>
        <c:ser>
          <c:idx val="15"/>
          <c:order val="15"/>
          <c:tx>
            <c:strRef>
              <c:f>Finalisations!$A$21</c:f>
              <c:strCache>
                <c:ptCount val="1"/>
                <c:pt idx="0">
                  <c:v>2022</c:v>
                </c:pt>
              </c:strCache>
            </c:strRef>
          </c:tx>
          <c:spPr>
            <a:ln w="28575" cap="rnd">
              <a:solidFill>
                <a:schemeClr val="accent4">
                  <a:lumMod val="80000"/>
                  <a:lumOff val="20000"/>
                </a:schemeClr>
              </a:solidFill>
              <a:round/>
            </a:ln>
            <a:effectLst/>
          </c:spPr>
          <c:marker>
            <c:symbol val="none"/>
          </c:marker>
          <c:cat>
            <c:numRef>
              <c:f>Finalisations!$B$5:$Q$5</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Finalisations!$B$21:$Q$21</c:f>
              <c:numCache>
                <c:formatCode>#,##0</c:formatCode>
                <c:ptCount val="16"/>
                <c:pt idx="0">
                  <c:v>544</c:v>
                </c:pt>
              </c:numCache>
            </c:numRef>
          </c:val>
          <c:smooth val="0"/>
          <c:extLst>
            <c:ext xmlns:c16="http://schemas.microsoft.com/office/drawing/2014/chart" uri="{C3380CC4-5D6E-409C-BE32-E72D297353CC}">
              <c16:uniqueId val="{0000000F-0380-4B6F-98AB-652AE6DE1E13}"/>
            </c:ext>
          </c:extLst>
        </c:ser>
        <c:dLbls>
          <c:showLegendKey val="0"/>
          <c:showVal val="0"/>
          <c:showCatName val="0"/>
          <c:showSerName val="0"/>
          <c:showPercent val="0"/>
          <c:showBubbleSize val="0"/>
        </c:dLbls>
        <c:smooth val="0"/>
        <c:axId val="189304111"/>
        <c:axId val="1895749231"/>
        <c:extLst>
          <c:ext xmlns:c15="http://schemas.microsoft.com/office/drawing/2012/chart" uri="{02D57815-91ED-43cb-92C2-25804820EDAC}">
            <c15:filteredLineSeries>
              <c15:ser>
                <c:idx val="0"/>
                <c:order val="0"/>
                <c:tx>
                  <c:strRef>
                    <c:extLst>
                      <c:ext uri="{02D57815-91ED-43cb-92C2-25804820EDAC}">
                        <c15:formulaRef>
                          <c15:sqref>Finalisations!$A$6</c15:sqref>
                        </c15:formulaRef>
                      </c:ext>
                    </c:extLst>
                    <c:strCache>
                      <c:ptCount val="1"/>
                      <c:pt idx="0">
                        <c:v>2007</c:v>
                      </c:pt>
                    </c:strCache>
                  </c:strRef>
                </c:tx>
                <c:spPr>
                  <a:ln w="28575" cap="rnd">
                    <a:solidFill>
                      <a:schemeClr val="accent1"/>
                    </a:solidFill>
                    <a:round/>
                  </a:ln>
                  <a:effectLst/>
                </c:spPr>
                <c:marker>
                  <c:symbol val="none"/>
                </c:marker>
                <c:cat>
                  <c:numRef>
                    <c:extLst>
                      <c:ext uri="{02D57815-91ED-43cb-92C2-25804820EDAC}">
                        <c15:formulaRef>
                          <c15:sqref>Finalisations!$B$5:$Q$5</c15:sqref>
                        </c15:formulaRef>
                      </c:ext>
                    </c:extLst>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extLst>
                      <c:ext uri="{02D57815-91ED-43cb-92C2-25804820EDAC}">
                        <c15:formulaRef>
                          <c15:sqref>Finalisations!$B$6:$Q$6</c15:sqref>
                        </c15:formulaRef>
                      </c:ext>
                    </c:extLst>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380-4B6F-98AB-652AE6DE1E13}"/>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Finalisations!$A$7</c15:sqref>
                        </c15:formulaRef>
                      </c:ext>
                    </c:extLst>
                    <c:strCache>
                      <c:ptCount val="1"/>
                      <c:pt idx="0">
                        <c:v>2008</c:v>
                      </c:pt>
                    </c:strCache>
                  </c:strRef>
                </c:tx>
                <c:spPr>
                  <a:ln w="28575" cap="rnd">
                    <a:solidFill>
                      <a:schemeClr val="accent2"/>
                    </a:solidFill>
                    <a:round/>
                  </a:ln>
                  <a:effectLst/>
                </c:spPr>
                <c:marker>
                  <c:symbol val="none"/>
                </c:marker>
                <c:cat>
                  <c:numRef>
                    <c:extLst xmlns:c15="http://schemas.microsoft.com/office/drawing/2012/chart">
                      <c:ext xmlns:c15="http://schemas.microsoft.com/office/drawing/2012/chart" uri="{02D57815-91ED-43cb-92C2-25804820EDAC}">
                        <c15:formulaRef>
                          <c15:sqref>Finalisations!$B$5:$Q$5</c15:sqref>
                        </c15:formulaRef>
                      </c:ext>
                    </c:extLst>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extLst xmlns:c15="http://schemas.microsoft.com/office/drawing/2012/chart">
                      <c:ext xmlns:c15="http://schemas.microsoft.com/office/drawing/2012/chart" uri="{02D57815-91ED-43cb-92C2-25804820EDAC}">
                        <c15:formulaRef>
                          <c15:sqref>Finalisations!$B$7:$Q$7</c15:sqref>
                        </c15:formulaRef>
                      </c:ext>
                    </c:extLst>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extLst xmlns:c15="http://schemas.microsoft.com/office/drawing/2012/chart">
                  <c:ext xmlns:c16="http://schemas.microsoft.com/office/drawing/2014/chart" uri="{C3380CC4-5D6E-409C-BE32-E72D297353CC}">
                    <c16:uniqueId val="{00000001-0380-4B6F-98AB-652AE6DE1E13}"/>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Finalisations!$A$8</c15:sqref>
                        </c15:formulaRef>
                      </c:ext>
                    </c:extLst>
                    <c:strCache>
                      <c:ptCount val="1"/>
                      <c:pt idx="0">
                        <c:v>2009</c:v>
                      </c:pt>
                    </c:strCache>
                  </c:strRef>
                </c:tx>
                <c:spPr>
                  <a:ln w="28575" cap="rnd">
                    <a:solidFill>
                      <a:schemeClr val="accent3"/>
                    </a:solidFill>
                    <a:round/>
                  </a:ln>
                  <a:effectLst/>
                </c:spPr>
                <c:marker>
                  <c:symbol val="none"/>
                </c:marker>
                <c:cat>
                  <c:numRef>
                    <c:extLst xmlns:c15="http://schemas.microsoft.com/office/drawing/2012/chart">
                      <c:ext xmlns:c15="http://schemas.microsoft.com/office/drawing/2012/chart" uri="{02D57815-91ED-43cb-92C2-25804820EDAC}">
                        <c15:formulaRef>
                          <c15:sqref>Finalisations!$B$5:$Q$5</c15:sqref>
                        </c15:formulaRef>
                      </c:ext>
                    </c:extLst>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extLst xmlns:c15="http://schemas.microsoft.com/office/drawing/2012/chart">
                      <c:ext xmlns:c15="http://schemas.microsoft.com/office/drawing/2012/chart" uri="{02D57815-91ED-43cb-92C2-25804820EDAC}">
                        <c15:formulaRef>
                          <c15:sqref>Finalisations!$B$8:$Q$8</c15:sqref>
                        </c15:formulaRef>
                      </c:ext>
                    </c:extLst>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mooth val="0"/>
                <c:extLst xmlns:c15="http://schemas.microsoft.com/office/drawing/2012/chart">
                  <c:ext xmlns:c16="http://schemas.microsoft.com/office/drawing/2014/chart" uri="{C3380CC4-5D6E-409C-BE32-E72D297353CC}">
                    <c16:uniqueId val="{00000002-0380-4B6F-98AB-652AE6DE1E13}"/>
                  </c:ext>
                </c:extLst>
              </c15:ser>
            </c15:filteredLineSeries>
            <c15:filteredLineSeries>
              <c15:ser>
                <c:idx val="3"/>
                <c:order val="3"/>
                <c:tx>
                  <c:strRef>
                    <c:extLst xmlns:c15="http://schemas.microsoft.com/office/drawing/2012/chart">
                      <c:ext xmlns:c15="http://schemas.microsoft.com/office/drawing/2012/chart" uri="{02D57815-91ED-43cb-92C2-25804820EDAC}">
                        <c15:formulaRef>
                          <c15:sqref>Finalisations!$A$9</c15:sqref>
                        </c15:formulaRef>
                      </c:ext>
                    </c:extLst>
                    <c:strCache>
                      <c:ptCount val="1"/>
                      <c:pt idx="0">
                        <c:v>2010</c:v>
                      </c:pt>
                    </c:strCache>
                  </c:strRef>
                </c:tx>
                <c:spPr>
                  <a:ln w="28575" cap="rnd">
                    <a:solidFill>
                      <a:schemeClr val="accent4"/>
                    </a:solidFill>
                    <a:round/>
                  </a:ln>
                  <a:effectLst/>
                </c:spPr>
                <c:marker>
                  <c:symbol val="none"/>
                </c:marker>
                <c:cat>
                  <c:numRef>
                    <c:extLst xmlns:c15="http://schemas.microsoft.com/office/drawing/2012/chart">
                      <c:ext xmlns:c15="http://schemas.microsoft.com/office/drawing/2012/chart" uri="{02D57815-91ED-43cb-92C2-25804820EDAC}">
                        <c15:formulaRef>
                          <c15:sqref>Finalisations!$B$5:$Q$5</c15:sqref>
                        </c15:formulaRef>
                      </c:ext>
                    </c:extLst>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extLst xmlns:c15="http://schemas.microsoft.com/office/drawing/2012/chart">
                      <c:ext xmlns:c15="http://schemas.microsoft.com/office/drawing/2012/chart" uri="{02D57815-91ED-43cb-92C2-25804820EDAC}">
                        <c15:formulaRef>
                          <c15:sqref>Finalisations!$B$9:$Q$9</c15:sqref>
                        </c15:formulaRef>
                      </c:ext>
                    </c:extLst>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numCache>
                  </c:numRef>
                </c:val>
                <c:smooth val="0"/>
                <c:extLst xmlns:c15="http://schemas.microsoft.com/office/drawing/2012/chart">
                  <c:ext xmlns:c16="http://schemas.microsoft.com/office/drawing/2014/chart" uri="{C3380CC4-5D6E-409C-BE32-E72D297353CC}">
                    <c16:uniqueId val="{00000003-0380-4B6F-98AB-652AE6DE1E13}"/>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Finalisations!$A$10</c15:sqref>
                        </c15:formulaRef>
                      </c:ext>
                    </c:extLst>
                    <c:strCache>
                      <c:ptCount val="1"/>
                      <c:pt idx="0">
                        <c:v>2011</c:v>
                      </c:pt>
                    </c:strCache>
                  </c:strRef>
                </c:tx>
                <c:spPr>
                  <a:ln w="28575" cap="rnd">
                    <a:solidFill>
                      <a:schemeClr val="accent5"/>
                    </a:solidFill>
                    <a:round/>
                  </a:ln>
                  <a:effectLst/>
                </c:spPr>
                <c:marker>
                  <c:symbol val="none"/>
                </c:marker>
                <c:cat>
                  <c:numRef>
                    <c:extLst xmlns:c15="http://schemas.microsoft.com/office/drawing/2012/chart">
                      <c:ext xmlns:c15="http://schemas.microsoft.com/office/drawing/2012/chart" uri="{02D57815-91ED-43cb-92C2-25804820EDAC}">
                        <c15:formulaRef>
                          <c15:sqref>Finalisations!$B$5:$Q$5</c15:sqref>
                        </c15:formulaRef>
                      </c:ext>
                    </c:extLst>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extLst xmlns:c15="http://schemas.microsoft.com/office/drawing/2012/chart">
                      <c:ext xmlns:c15="http://schemas.microsoft.com/office/drawing/2012/chart" uri="{02D57815-91ED-43cb-92C2-25804820EDAC}">
                        <c15:formulaRef>
                          <c15:sqref>Finalisations!$B$10:$Q$10</c15:sqref>
                        </c15:formulaRef>
                      </c:ext>
                    </c:extLst>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numCache>
                  </c:numRef>
                </c:val>
                <c:smooth val="0"/>
                <c:extLst xmlns:c15="http://schemas.microsoft.com/office/drawing/2012/chart">
                  <c:ext xmlns:c16="http://schemas.microsoft.com/office/drawing/2014/chart" uri="{C3380CC4-5D6E-409C-BE32-E72D297353CC}">
                    <c16:uniqueId val="{00000004-0380-4B6F-98AB-652AE6DE1E13}"/>
                  </c:ext>
                </c:extLst>
              </c15:ser>
            </c15:filteredLineSeries>
            <c15:filteredLineSeries>
              <c15:ser>
                <c:idx val="5"/>
                <c:order val="5"/>
                <c:tx>
                  <c:strRef>
                    <c:extLst xmlns:c15="http://schemas.microsoft.com/office/drawing/2012/chart">
                      <c:ext xmlns:c15="http://schemas.microsoft.com/office/drawing/2012/chart" uri="{02D57815-91ED-43cb-92C2-25804820EDAC}">
                        <c15:formulaRef>
                          <c15:sqref>Finalisations!$A$11</c15:sqref>
                        </c15:formulaRef>
                      </c:ext>
                    </c:extLst>
                    <c:strCache>
                      <c:ptCount val="1"/>
                      <c:pt idx="0">
                        <c:v>2012</c:v>
                      </c:pt>
                    </c:strCache>
                  </c:strRef>
                </c:tx>
                <c:spPr>
                  <a:ln w="28575" cap="rnd">
                    <a:solidFill>
                      <a:schemeClr val="accent6"/>
                    </a:solidFill>
                    <a:round/>
                  </a:ln>
                  <a:effectLst/>
                </c:spPr>
                <c:marker>
                  <c:symbol val="none"/>
                </c:marker>
                <c:cat>
                  <c:numRef>
                    <c:extLst xmlns:c15="http://schemas.microsoft.com/office/drawing/2012/chart">
                      <c:ext xmlns:c15="http://schemas.microsoft.com/office/drawing/2012/chart" uri="{02D57815-91ED-43cb-92C2-25804820EDAC}">
                        <c15:formulaRef>
                          <c15:sqref>Finalisations!$B$5:$Q$5</c15:sqref>
                        </c15:formulaRef>
                      </c:ext>
                    </c:extLst>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extLst xmlns:c15="http://schemas.microsoft.com/office/drawing/2012/chart">
                      <c:ext xmlns:c15="http://schemas.microsoft.com/office/drawing/2012/chart" uri="{02D57815-91ED-43cb-92C2-25804820EDAC}">
                        <c15:formulaRef>
                          <c15:sqref>Finalisations!$B$11:$Q$11</c15:sqref>
                        </c15:formulaRef>
                      </c:ext>
                    </c:extLst>
                    <c:numCache>
                      <c:formatCode>#,##0</c:formatCode>
                      <c:ptCount val="16"/>
                      <c:pt idx="0">
                        <c:v>0</c:v>
                      </c:pt>
                      <c:pt idx="1">
                        <c:v>0</c:v>
                      </c:pt>
                      <c:pt idx="2">
                        <c:v>0</c:v>
                      </c:pt>
                      <c:pt idx="3">
                        <c:v>0</c:v>
                      </c:pt>
                      <c:pt idx="4">
                        <c:v>0</c:v>
                      </c:pt>
                      <c:pt idx="5">
                        <c:v>0</c:v>
                      </c:pt>
                      <c:pt idx="6">
                        <c:v>0</c:v>
                      </c:pt>
                      <c:pt idx="7">
                        <c:v>0</c:v>
                      </c:pt>
                      <c:pt idx="8">
                        <c:v>0</c:v>
                      </c:pt>
                      <c:pt idx="9">
                        <c:v>0</c:v>
                      </c:pt>
                      <c:pt idx="10">
                        <c:v>0</c:v>
                      </c:pt>
                    </c:numCache>
                  </c:numRef>
                </c:val>
                <c:smooth val="0"/>
                <c:extLst xmlns:c15="http://schemas.microsoft.com/office/drawing/2012/chart">
                  <c:ext xmlns:c16="http://schemas.microsoft.com/office/drawing/2014/chart" uri="{C3380CC4-5D6E-409C-BE32-E72D297353CC}">
                    <c16:uniqueId val="{00000005-0380-4B6F-98AB-652AE6DE1E13}"/>
                  </c:ext>
                </c:extLst>
              </c15:ser>
            </c15:filteredLineSeries>
          </c:ext>
        </c:extLst>
      </c:lineChart>
      <c:catAx>
        <c:axId val="1893041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95749231"/>
        <c:crosses val="autoZero"/>
        <c:auto val="1"/>
        <c:lblAlgn val="ctr"/>
        <c:lblOffset val="100"/>
        <c:noMultiLvlLbl val="0"/>
      </c:catAx>
      <c:valAx>
        <c:axId val="189574923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930411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 of claims finalised by AY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6"/>
          <c:order val="6"/>
          <c:tx>
            <c:strRef>
              <c:f>Finalisations!$A$34</c:f>
              <c:strCache>
                <c:ptCount val="1"/>
                <c:pt idx="0">
                  <c:v>2013</c:v>
                </c:pt>
              </c:strCache>
            </c:strRef>
          </c:tx>
          <c:spPr>
            <a:ln w="28575" cap="rnd">
              <a:solidFill>
                <a:schemeClr val="accent1">
                  <a:lumMod val="60000"/>
                </a:schemeClr>
              </a:solidFill>
              <a:round/>
            </a:ln>
            <a:effectLst/>
          </c:spPr>
          <c:marker>
            <c:symbol val="none"/>
          </c:marker>
          <c:cat>
            <c:numRef>
              <c:f>Finalisations!$B$27:$H$27</c:f>
              <c:numCache>
                <c:formatCode>General</c:formatCode>
                <c:ptCount val="7"/>
                <c:pt idx="0">
                  <c:v>0</c:v>
                </c:pt>
                <c:pt idx="1">
                  <c:v>1</c:v>
                </c:pt>
                <c:pt idx="2">
                  <c:v>2</c:v>
                </c:pt>
                <c:pt idx="3">
                  <c:v>3</c:v>
                </c:pt>
                <c:pt idx="4">
                  <c:v>4</c:v>
                </c:pt>
                <c:pt idx="5">
                  <c:v>5</c:v>
                </c:pt>
                <c:pt idx="6">
                  <c:v>6</c:v>
                </c:pt>
              </c:numCache>
            </c:numRef>
          </c:cat>
          <c:val>
            <c:numRef>
              <c:f>Finalisations!$B$34:$H$34</c:f>
              <c:numCache>
                <c:formatCode>0.0%</c:formatCode>
                <c:ptCount val="7"/>
                <c:pt idx="0">
                  <c:v>0.34825973123439907</c:v>
                </c:pt>
                <c:pt idx="1">
                  <c:v>0.75744760630304686</c:v>
                </c:pt>
                <c:pt idx="2">
                  <c:v>0.86268712747129461</c:v>
                </c:pt>
                <c:pt idx="3">
                  <c:v>0.90838323534698118</c:v>
                </c:pt>
                <c:pt idx="4">
                  <c:v>0.9395396725349493</c:v>
                </c:pt>
                <c:pt idx="5">
                  <c:v>0.95823353484773022</c:v>
                </c:pt>
                <c:pt idx="6">
                  <c:v>0.96931137918123</c:v>
                </c:pt>
              </c:numCache>
            </c:numRef>
          </c:val>
          <c:smooth val="0"/>
          <c:extLst>
            <c:ext xmlns:c16="http://schemas.microsoft.com/office/drawing/2014/chart" uri="{C3380CC4-5D6E-409C-BE32-E72D297353CC}">
              <c16:uniqueId val="{00000006-BD9A-4CE9-98DF-C296697742B9}"/>
            </c:ext>
          </c:extLst>
        </c:ser>
        <c:ser>
          <c:idx val="7"/>
          <c:order val="7"/>
          <c:tx>
            <c:strRef>
              <c:f>Finalisations!$A$35</c:f>
              <c:strCache>
                <c:ptCount val="1"/>
                <c:pt idx="0">
                  <c:v>2014</c:v>
                </c:pt>
              </c:strCache>
            </c:strRef>
          </c:tx>
          <c:spPr>
            <a:ln w="28575" cap="rnd">
              <a:solidFill>
                <a:schemeClr val="accent2">
                  <a:lumMod val="60000"/>
                </a:schemeClr>
              </a:solidFill>
              <a:round/>
            </a:ln>
            <a:effectLst/>
          </c:spPr>
          <c:marker>
            <c:symbol val="none"/>
          </c:marker>
          <c:cat>
            <c:numRef>
              <c:f>Finalisations!$B$27:$H$27</c:f>
              <c:numCache>
                <c:formatCode>General</c:formatCode>
                <c:ptCount val="7"/>
                <c:pt idx="0">
                  <c:v>0</c:v>
                </c:pt>
                <c:pt idx="1">
                  <c:v>1</c:v>
                </c:pt>
                <c:pt idx="2">
                  <c:v>2</c:v>
                </c:pt>
                <c:pt idx="3">
                  <c:v>3</c:v>
                </c:pt>
                <c:pt idx="4">
                  <c:v>4</c:v>
                </c:pt>
                <c:pt idx="5">
                  <c:v>5</c:v>
                </c:pt>
                <c:pt idx="6">
                  <c:v>6</c:v>
                </c:pt>
              </c:numCache>
            </c:numRef>
          </c:cat>
          <c:val>
            <c:numRef>
              <c:f>Finalisations!$B$35:$H$35</c:f>
              <c:numCache>
                <c:formatCode>0.0%</c:formatCode>
                <c:ptCount val="7"/>
                <c:pt idx="0">
                  <c:v>0.3984039920139778</c:v>
                </c:pt>
                <c:pt idx="1">
                  <c:v>0.75127609922635818</c:v>
                </c:pt>
                <c:pt idx="2">
                  <c:v>0.84486941798519744</c:v>
                </c:pt>
                <c:pt idx="3">
                  <c:v>0.8941956265202613</c:v>
                </c:pt>
                <c:pt idx="4">
                  <c:v>0.93024170198819267</c:v>
                </c:pt>
                <c:pt idx="5">
                  <c:v>0.95111048252225816</c:v>
                </c:pt>
                <c:pt idx="6">
                  <c:v>0.96249345372265749</c:v>
                </c:pt>
              </c:numCache>
            </c:numRef>
          </c:val>
          <c:smooth val="0"/>
          <c:extLst>
            <c:ext xmlns:c16="http://schemas.microsoft.com/office/drawing/2014/chart" uri="{C3380CC4-5D6E-409C-BE32-E72D297353CC}">
              <c16:uniqueId val="{00000007-BD9A-4CE9-98DF-C296697742B9}"/>
            </c:ext>
          </c:extLst>
        </c:ser>
        <c:ser>
          <c:idx val="8"/>
          <c:order val="8"/>
          <c:tx>
            <c:strRef>
              <c:f>Finalisations!$A$36</c:f>
              <c:strCache>
                <c:ptCount val="1"/>
                <c:pt idx="0">
                  <c:v>2015</c:v>
                </c:pt>
              </c:strCache>
            </c:strRef>
          </c:tx>
          <c:spPr>
            <a:ln w="28575" cap="rnd">
              <a:solidFill>
                <a:schemeClr val="accent3">
                  <a:lumMod val="60000"/>
                </a:schemeClr>
              </a:solidFill>
              <a:round/>
            </a:ln>
            <a:effectLst/>
          </c:spPr>
          <c:marker>
            <c:symbol val="none"/>
          </c:marker>
          <c:cat>
            <c:numRef>
              <c:f>Finalisations!$B$27:$H$27</c:f>
              <c:numCache>
                <c:formatCode>General</c:formatCode>
                <c:ptCount val="7"/>
                <c:pt idx="0">
                  <c:v>0</c:v>
                </c:pt>
                <c:pt idx="1">
                  <c:v>1</c:v>
                </c:pt>
                <c:pt idx="2">
                  <c:v>2</c:v>
                </c:pt>
                <c:pt idx="3">
                  <c:v>3</c:v>
                </c:pt>
                <c:pt idx="4">
                  <c:v>4</c:v>
                </c:pt>
                <c:pt idx="5">
                  <c:v>5</c:v>
                </c:pt>
                <c:pt idx="6">
                  <c:v>6</c:v>
                </c:pt>
              </c:numCache>
            </c:numRef>
          </c:cat>
          <c:val>
            <c:numRef>
              <c:f>Finalisations!$B$36:$H$36</c:f>
              <c:numCache>
                <c:formatCode>0.0%</c:formatCode>
                <c:ptCount val="7"/>
                <c:pt idx="0">
                  <c:v>0.42196106746198997</c:v>
                </c:pt>
                <c:pt idx="1">
                  <c:v>0.76645272019463018</c:v>
                </c:pt>
                <c:pt idx="2">
                  <c:v>0.85546013286239375</c:v>
                </c:pt>
                <c:pt idx="3">
                  <c:v>0.90051326766953321</c:v>
                </c:pt>
                <c:pt idx="4">
                  <c:v>0.94062154621735261</c:v>
                </c:pt>
                <c:pt idx="5">
                  <c:v>0.96534582751395359</c:v>
                </c:pt>
                <c:pt idx="6">
                  <c:v>0.98018039629191422</c:v>
                </c:pt>
              </c:numCache>
            </c:numRef>
          </c:val>
          <c:smooth val="0"/>
          <c:extLst>
            <c:ext xmlns:c16="http://schemas.microsoft.com/office/drawing/2014/chart" uri="{C3380CC4-5D6E-409C-BE32-E72D297353CC}">
              <c16:uniqueId val="{00000008-BD9A-4CE9-98DF-C296697742B9}"/>
            </c:ext>
          </c:extLst>
        </c:ser>
        <c:ser>
          <c:idx val="9"/>
          <c:order val="9"/>
          <c:tx>
            <c:strRef>
              <c:f>Finalisations!$A$37</c:f>
              <c:strCache>
                <c:ptCount val="1"/>
                <c:pt idx="0">
                  <c:v>2016</c:v>
                </c:pt>
              </c:strCache>
            </c:strRef>
          </c:tx>
          <c:spPr>
            <a:ln w="28575" cap="rnd">
              <a:solidFill>
                <a:schemeClr val="accent4">
                  <a:lumMod val="60000"/>
                </a:schemeClr>
              </a:solidFill>
              <a:round/>
            </a:ln>
            <a:effectLst/>
          </c:spPr>
          <c:marker>
            <c:symbol val="none"/>
          </c:marker>
          <c:cat>
            <c:numRef>
              <c:f>Finalisations!$B$27:$H$27</c:f>
              <c:numCache>
                <c:formatCode>General</c:formatCode>
                <c:ptCount val="7"/>
                <c:pt idx="0">
                  <c:v>0</c:v>
                </c:pt>
                <c:pt idx="1">
                  <c:v>1</c:v>
                </c:pt>
                <c:pt idx="2">
                  <c:v>2</c:v>
                </c:pt>
                <c:pt idx="3">
                  <c:v>3</c:v>
                </c:pt>
                <c:pt idx="4">
                  <c:v>4</c:v>
                </c:pt>
                <c:pt idx="5">
                  <c:v>5</c:v>
                </c:pt>
                <c:pt idx="6">
                  <c:v>6</c:v>
                </c:pt>
              </c:numCache>
            </c:numRef>
          </c:cat>
          <c:val>
            <c:numRef>
              <c:f>Finalisations!$B$37:$H$37</c:f>
              <c:numCache>
                <c:formatCode>0.0%</c:formatCode>
                <c:ptCount val="7"/>
                <c:pt idx="0">
                  <c:v>0.37024234689718749</c:v>
                </c:pt>
                <c:pt idx="1">
                  <c:v>0.72549676509065952</c:v>
                </c:pt>
                <c:pt idx="2">
                  <c:v>0.81623449562126127</c:v>
                </c:pt>
                <c:pt idx="3">
                  <c:v>0.86160336088656209</c:v>
                </c:pt>
                <c:pt idx="4">
                  <c:v>0.90170619714785483</c:v>
                </c:pt>
                <c:pt idx="5">
                  <c:v>0.92682110470543211</c:v>
                </c:pt>
                <c:pt idx="6">
                  <c:v>0.93897347933006625</c:v>
                </c:pt>
              </c:numCache>
            </c:numRef>
          </c:val>
          <c:smooth val="0"/>
          <c:extLst>
            <c:ext xmlns:c16="http://schemas.microsoft.com/office/drawing/2014/chart" uri="{C3380CC4-5D6E-409C-BE32-E72D297353CC}">
              <c16:uniqueId val="{00000009-BD9A-4CE9-98DF-C296697742B9}"/>
            </c:ext>
          </c:extLst>
        </c:ser>
        <c:ser>
          <c:idx val="10"/>
          <c:order val="10"/>
          <c:tx>
            <c:strRef>
              <c:f>Finalisations!$A$38</c:f>
              <c:strCache>
                <c:ptCount val="1"/>
                <c:pt idx="0">
                  <c:v>2017</c:v>
                </c:pt>
              </c:strCache>
            </c:strRef>
          </c:tx>
          <c:spPr>
            <a:ln w="28575" cap="rnd">
              <a:solidFill>
                <a:schemeClr val="accent5">
                  <a:lumMod val="60000"/>
                </a:schemeClr>
              </a:solidFill>
              <a:round/>
            </a:ln>
            <a:effectLst/>
          </c:spPr>
          <c:marker>
            <c:symbol val="none"/>
          </c:marker>
          <c:cat>
            <c:numRef>
              <c:f>Finalisations!$B$27:$H$27</c:f>
              <c:numCache>
                <c:formatCode>General</c:formatCode>
                <c:ptCount val="7"/>
                <c:pt idx="0">
                  <c:v>0</c:v>
                </c:pt>
                <c:pt idx="1">
                  <c:v>1</c:v>
                </c:pt>
                <c:pt idx="2">
                  <c:v>2</c:v>
                </c:pt>
                <c:pt idx="3">
                  <c:v>3</c:v>
                </c:pt>
                <c:pt idx="4">
                  <c:v>4</c:v>
                </c:pt>
                <c:pt idx="5">
                  <c:v>5</c:v>
                </c:pt>
                <c:pt idx="6">
                  <c:v>6</c:v>
                </c:pt>
              </c:numCache>
            </c:numRef>
          </c:cat>
          <c:val>
            <c:numRef>
              <c:f>Finalisations!$B$38:$H$38</c:f>
              <c:numCache>
                <c:formatCode>0.0%</c:formatCode>
                <c:ptCount val="7"/>
                <c:pt idx="0">
                  <c:v>0.42110765808666889</c:v>
                </c:pt>
                <c:pt idx="1">
                  <c:v>0.72059210679834651</c:v>
                </c:pt>
                <c:pt idx="2">
                  <c:v>0.81511265113155695</c:v>
                </c:pt>
                <c:pt idx="3">
                  <c:v>0.86491379814582914</c:v>
                </c:pt>
                <c:pt idx="4">
                  <c:v>0.90353509583036673</c:v>
                </c:pt>
                <c:pt idx="5">
                  <c:v>0.92691114442890266</c:v>
                </c:pt>
              </c:numCache>
            </c:numRef>
          </c:val>
          <c:smooth val="0"/>
          <c:extLst>
            <c:ext xmlns:c16="http://schemas.microsoft.com/office/drawing/2014/chart" uri="{C3380CC4-5D6E-409C-BE32-E72D297353CC}">
              <c16:uniqueId val="{0000000A-BD9A-4CE9-98DF-C296697742B9}"/>
            </c:ext>
          </c:extLst>
        </c:ser>
        <c:ser>
          <c:idx val="11"/>
          <c:order val="11"/>
          <c:tx>
            <c:strRef>
              <c:f>Finalisations!$A$39</c:f>
              <c:strCache>
                <c:ptCount val="1"/>
                <c:pt idx="0">
                  <c:v>2018</c:v>
                </c:pt>
              </c:strCache>
            </c:strRef>
          </c:tx>
          <c:spPr>
            <a:ln w="28575" cap="rnd">
              <a:solidFill>
                <a:schemeClr val="accent6">
                  <a:lumMod val="60000"/>
                </a:schemeClr>
              </a:solidFill>
              <a:round/>
            </a:ln>
            <a:effectLst/>
          </c:spPr>
          <c:marker>
            <c:symbol val="none"/>
          </c:marker>
          <c:cat>
            <c:numRef>
              <c:f>Finalisations!$B$27:$H$27</c:f>
              <c:numCache>
                <c:formatCode>General</c:formatCode>
                <c:ptCount val="7"/>
                <c:pt idx="0">
                  <c:v>0</c:v>
                </c:pt>
                <c:pt idx="1">
                  <c:v>1</c:v>
                </c:pt>
                <c:pt idx="2">
                  <c:v>2</c:v>
                </c:pt>
                <c:pt idx="3">
                  <c:v>3</c:v>
                </c:pt>
                <c:pt idx="4">
                  <c:v>4</c:v>
                </c:pt>
                <c:pt idx="5">
                  <c:v>5</c:v>
                </c:pt>
                <c:pt idx="6">
                  <c:v>6</c:v>
                </c:pt>
              </c:numCache>
            </c:numRef>
          </c:cat>
          <c:val>
            <c:numRef>
              <c:f>Finalisations!$B$39:$H$39</c:f>
              <c:numCache>
                <c:formatCode>0.0%</c:formatCode>
                <c:ptCount val="7"/>
                <c:pt idx="0">
                  <c:v>0.42953169190911578</c:v>
                </c:pt>
                <c:pt idx="1">
                  <c:v>0.77662040351315154</c:v>
                </c:pt>
                <c:pt idx="2">
                  <c:v>0.86508661525604569</c:v>
                </c:pt>
                <c:pt idx="3">
                  <c:v>0.91628408247746529</c:v>
                </c:pt>
                <c:pt idx="4">
                  <c:v>0.95543508682325673</c:v>
                </c:pt>
              </c:numCache>
            </c:numRef>
          </c:val>
          <c:smooth val="0"/>
          <c:extLst>
            <c:ext xmlns:c16="http://schemas.microsoft.com/office/drawing/2014/chart" uri="{C3380CC4-5D6E-409C-BE32-E72D297353CC}">
              <c16:uniqueId val="{0000000B-BD9A-4CE9-98DF-C296697742B9}"/>
            </c:ext>
          </c:extLst>
        </c:ser>
        <c:ser>
          <c:idx val="12"/>
          <c:order val="12"/>
          <c:tx>
            <c:strRef>
              <c:f>Finalisations!$A$40</c:f>
              <c:strCache>
                <c:ptCount val="1"/>
                <c:pt idx="0">
                  <c:v>2019</c:v>
                </c:pt>
              </c:strCache>
            </c:strRef>
          </c:tx>
          <c:spPr>
            <a:ln w="28575" cap="rnd">
              <a:solidFill>
                <a:schemeClr val="accent1">
                  <a:lumMod val="80000"/>
                  <a:lumOff val="20000"/>
                </a:schemeClr>
              </a:solidFill>
              <a:round/>
            </a:ln>
            <a:effectLst/>
          </c:spPr>
          <c:marker>
            <c:symbol val="none"/>
          </c:marker>
          <c:cat>
            <c:numRef>
              <c:f>Finalisations!$B$27:$H$27</c:f>
              <c:numCache>
                <c:formatCode>General</c:formatCode>
                <c:ptCount val="7"/>
                <c:pt idx="0">
                  <c:v>0</c:v>
                </c:pt>
                <c:pt idx="1">
                  <c:v>1</c:v>
                </c:pt>
                <c:pt idx="2">
                  <c:v>2</c:v>
                </c:pt>
                <c:pt idx="3">
                  <c:v>3</c:v>
                </c:pt>
                <c:pt idx="4">
                  <c:v>4</c:v>
                </c:pt>
                <c:pt idx="5">
                  <c:v>5</c:v>
                </c:pt>
                <c:pt idx="6">
                  <c:v>6</c:v>
                </c:pt>
              </c:numCache>
            </c:numRef>
          </c:cat>
          <c:val>
            <c:numRef>
              <c:f>Finalisations!$B$40:$H$40</c:f>
              <c:numCache>
                <c:formatCode>0.0%</c:formatCode>
                <c:ptCount val="7"/>
                <c:pt idx="0">
                  <c:v>0.39842769131507172</c:v>
                </c:pt>
                <c:pt idx="1">
                  <c:v>0.73907874525846839</c:v>
                </c:pt>
                <c:pt idx="2">
                  <c:v>0.82227710307368052</c:v>
                </c:pt>
                <c:pt idx="3">
                  <c:v>0.87173390466383449</c:v>
                </c:pt>
              </c:numCache>
            </c:numRef>
          </c:val>
          <c:smooth val="0"/>
          <c:extLst>
            <c:ext xmlns:c16="http://schemas.microsoft.com/office/drawing/2014/chart" uri="{C3380CC4-5D6E-409C-BE32-E72D297353CC}">
              <c16:uniqueId val="{0000000C-BD9A-4CE9-98DF-C296697742B9}"/>
            </c:ext>
          </c:extLst>
        </c:ser>
        <c:ser>
          <c:idx val="13"/>
          <c:order val="13"/>
          <c:tx>
            <c:strRef>
              <c:f>Finalisations!$A$41</c:f>
              <c:strCache>
                <c:ptCount val="1"/>
                <c:pt idx="0">
                  <c:v>2020</c:v>
                </c:pt>
              </c:strCache>
            </c:strRef>
          </c:tx>
          <c:spPr>
            <a:ln w="28575" cap="rnd">
              <a:solidFill>
                <a:schemeClr val="accent2">
                  <a:lumMod val="80000"/>
                  <a:lumOff val="20000"/>
                </a:schemeClr>
              </a:solidFill>
              <a:round/>
            </a:ln>
            <a:effectLst/>
          </c:spPr>
          <c:marker>
            <c:symbol val="none"/>
          </c:marker>
          <c:cat>
            <c:numRef>
              <c:f>Finalisations!$B$27:$H$27</c:f>
              <c:numCache>
                <c:formatCode>General</c:formatCode>
                <c:ptCount val="7"/>
                <c:pt idx="0">
                  <c:v>0</c:v>
                </c:pt>
                <c:pt idx="1">
                  <c:v>1</c:v>
                </c:pt>
                <c:pt idx="2">
                  <c:v>2</c:v>
                </c:pt>
                <c:pt idx="3">
                  <c:v>3</c:v>
                </c:pt>
                <c:pt idx="4">
                  <c:v>4</c:v>
                </c:pt>
                <c:pt idx="5">
                  <c:v>5</c:v>
                </c:pt>
                <c:pt idx="6">
                  <c:v>6</c:v>
                </c:pt>
              </c:numCache>
            </c:numRef>
          </c:cat>
          <c:val>
            <c:numRef>
              <c:f>Finalisations!$B$41:$H$41</c:f>
              <c:numCache>
                <c:formatCode>0.0%</c:formatCode>
                <c:ptCount val="7"/>
                <c:pt idx="0">
                  <c:v>0.46132422762922154</c:v>
                </c:pt>
                <c:pt idx="1">
                  <c:v>0.77848463412431135</c:v>
                </c:pt>
                <c:pt idx="2">
                  <c:v>0.85999264068860892</c:v>
                </c:pt>
              </c:numCache>
            </c:numRef>
          </c:val>
          <c:smooth val="0"/>
          <c:extLst>
            <c:ext xmlns:c16="http://schemas.microsoft.com/office/drawing/2014/chart" uri="{C3380CC4-5D6E-409C-BE32-E72D297353CC}">
              <c16:uniqueId val="{0000000D-BD9A-4CE9-98DF-C296697742B9}"/>
            </c:ext>
          </c:extLst>
        </c:ser>
        <c:ser>
          <c:idx val="14"/>
          <c:order val="14"/>
          <c:tx>
            <c:strRef>
              <c:f>Finalisations!$A$42</c:f>
              <c:strCache>
                <c:ptCount val="1"/>
                <c:pt idx="0">
                  <c:v>2021</c:v>
                </c:pt>
              </c:strCache>
            </c:strRef>
          </c:tx>
          <c:spPr>
            <a:ln w="28575" cap="rnd">
              <a:solidFill>
                <a:schemeClr val="accent3">
                  <a:lumMod val="80000"/>
                  <a:lumOff val="20000"/>
                </a:schemeClr>
              </a:solidFill>
              <a:round/>
            </a:ln>
            <a:effectLst/>
          </c:spPr>
          <c:marker>
            <c:symbol val="none"/>
          </c:marker>
          <c:cat>
            <c:numRef>
              <c:f>Finalisations!$B$27:$H$27</c:f>
              <c:numCache>
                <c:formatCode>General</c:formatCode>
                <c:ptCount val="7"/>
                <c:pt idx="0">
                  <c:v>0</c:v>
                </c:pt>
                <c:pt idx="1">
                  <c:v>1</c:v>
                </c:pt>
                <c:pt idx="2">
                  <c:v>2</c:v>
                </c:pt>
                <c:pt idx="3">
                  <c:v>3</c:v>
                </c:pt>
                <c:pt idx="4">
                  <c:v>4</c:v>
                </c:pt>
                <c:pt idx="5">
                  <c:v>5</c:v>
                </c:pt>
                <c:pt idx="6">
                  <c:v>6</c:v>
                </c:pt>
              </c:numCache>
            </c:numRef>
          </c:cat>
          <c:val>
            <c:numRef>
              <c:f>Finalisations!$B$42:$H$42</c:f>
              <c:numCache>
                <c:formatCode>0.0%</c:formatCode>
                <c:ptCount val="7"/>
                <c:pt idx="0">
                  <c:v>0.40936926705774229</c:v>
                </c:pt>
                <c:pt idx="1">
                  <c:v>0.71169900392514307</c:v>
                </c:pt>
              </c:numCache>
            </c:numRef>
          </c:val>
          <c:smooth val="0"/>
          <c:extLst>
            <c:ext xmlns:c16="http://schemas.microsoft.com/office/drawing/2014/chart" uri="{C3380CC4-5D6E-409C-BE32-E72D297353CC}">
              <c16:uniqueId val="{0000000E-BD9A-4CE9-98DF-C296697742B9}"/>
            </c:ext>
          </c:extLst>
        </c:ser>
        <c:ser>
          <c:idx val="15"/>
          <c:order val="15"/>
          <c:tx>
            <c:strRef>
              <c:f>Finalisations!$A$43</c:f>
              <c:strCache>
                <c:ptCount val="1"/>
                <c:pt idx="0">
                  <c:v>2022</c:v>
                </c:pt>
              </c:strCache>
            </c:strRef>
          </c:tx>
          <c:spPr>
            <a:ln w="28575" cap="rnd">
              <a:solidFill>
                <a:schemeClr val="accent4">
                  <a:lumMod val="80000"/>
                  <a:lumOff val="20000"/>
                </a:schemeClr>
              </a:solidFill>
              <a:round/>
            </a:ln>
            <a:effectLst/>
          </c:spPr>
          <c:marker>
            <c:symbol val="none"/>
          </c:marker>
          <c:cat>
            <c:numRef>
              <c:f>Finalisations!$B$27:$H$27</c:f>
              <c:numCache>
                <c:formatCode>General</c:formatCode>
                <c:ptCount val="7"/>
                <c:pt idx="0">
                  <c:v>0</c:v>
                </c:pt>
                <c:pt idx="1">
                  <c:v>1</c:v>
                </c:pt>
                <c:pt idx="2">
                  <c:v>2</c:v>
                </c:pt>
                <c:pt idx="3">
                  <c:v>3</c:v>
                </c:pt>
                <c:pt idx="4">
                  <c:v>4</c:v>
                </c:pt>
                <c:pt idx="5">
                  <c:v>5</c:v>
                </c:pt>
                <c:pt idx="6">
                  <c:v>6</c:v>
                </c:pt>
              </c:numCache>
            </c:numRef>
          </c:cat>
          <c:val>
            <c:numRef>
              <c:f>Finalisations!$B$43:$H$43</c:f>
              <c:numCache>
                <c:formatCode>#,##0</c:formatCode>
                <c:ptCount val="7"/>
                <c:pt idx="0" formatCode="0.0%">
                  <c:v>0.37244875064974364</c:v>
                </c:pt>
              </c:numCache>
            </c:numRef>
          </c:val>
          <c:smooth val="0"/>
          <c:extLst>
            <c:ext xmlns:c16="http://schemas.microsoft.com/office/drawing/2014/chart" uri="{C3380CC4-5D6E-409C-BE32-E72D297353CC}">
              <c16:uniqueId val="{0000000F-BD9A-4CE9-98DF-C296697742B9}"/>
            </c:ext>
          </c:extLst>
        </c:ser>
        <c:dLbls>
          <c:showLegendKey val="0"/>
          <c:showVal val="0"/>
          <c:showCatName val="0"/>
          <c:showSerName val="0"/>
          <c:showPercent val="0"/>
          <c:showBubbleSize val="0"/>
        </c:dLbls>
        <c:smooth val="0"/>
        <c:axId val="1817477711"/>
        <c:axId val="1711037039"/>
        <c:extLst>
          <c:ext xmlns:c15="http://schemas.microsoft.com/office/drawing/2012/chart" uri="{02D57815-91ED-43cb-92C2-25804820EDAC}">
            <c15:filteredLineSeries>
              <c15:ser>
                <c:idx val="0"/>
                <c:order val="0"/>
                <c:tx>
                  <c:strRef>
                    <c:extLst>
                      <c:ext uri="{02D57815-91ED-43cb-92C2-25804820EDAC}">
                        <c15:formulaRef>
                          <c15:sqref>Finalisations!$A$28</c15:sqref>
                        </c15:formulaRef>
                      </c:ext>
                    </c:extLst>
                    <c:strCache>
                      <c:ptCount val="1"/>
                      <c:pt idx="0">
                        <c:v>2007</c:v>
                      </c:pt>
                    </c:strCache>
                  </c:strRef>
                </c:tx>
                <c:spPr>
                  <a:ln w="28575" cap="rnd">
                    <a:solidFill>
                      <a:schemeClr val="accent1"/>
                    </a:solidFill>
                    <a:round/>
                  </a:ln>
                  <a:effectLst/>
                </c:spPr>
                <c:marker>
                  <c:symbol val="none"/>
                </c:marker>
                <c:cat>
                  <c:numRef>
                    <c:extLst>
                      <c:ext uri="{02D57815-91ED-43cb-92C2-25804820EDAC}">
                        <c15:formulaRef>
                          <c15:sqref>Finalisations!$B$27:$H$27</c15:sqref>
                        </c15:formulaRef>
                      </c:ext>
                    </c:extLst>
                    <c:numCache>
                      <c:formatCode>General</c:formatCode>
                      <c:ptCount val="7"/>
                      <c:pt idx="0">
                        <c:v>0</c:v>
                      </c:pt>
                      <c:pt idx="1">
                        <c:v>1</c:v>
                      </c:pt>
                      <c:pt idx="2">
                        <c:v>2</c:v>
                      </c:pt>
                      <c:pt idx="3">
                        <c:v>3</c:v>
                      </c:pt>
                      <c:pt idx="4">
                        <c:v>4</c:v>
                      </c:pt>
                      <c:pt idx="5">
                        <c:v>5</c:v>
                      </c:pt>
                      <c:pt idx="6">
                        <c:v>6</c:v>
                      </c:pt>
                    </c:numCache>
                  </c:numRef>
                </c:cat>
                <c:val>
                  <c:numRef>
                    <c:extLst>
                      <c:ext uri="{02D57815-91ED-43cb-92C2-25804820EDAC}">
                        <c15:formulaRef>
                          <c15:sqref>Finalisations!$B$28:$H$28</c15:sqref>
                        </c15:formulaRef>
                      </c:ext>
                    </c:extLst>
                    <c:numCache>
                      <c:formatCode>0.0%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BD9A-4CE9-98DF-C296697742B9}"/>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Finalisations!$A$29</c15:sqref>
                        </c15:formulaRef>
                      </c:ext>
                    </c:extLst>
                    <c:strCache>
                      <c:ptCount val="1"/>
                      <c:pt idx="0">
                        <c:v>2008</c:v>
                      </c:pt>
                    </c:strCache>
                  </c:strRef>
                </c:tx>
                <c:spPr>
                  <a:ln w="28575" cap="rnd">
                    <a:solidFill>
                      <a:schemeClr val="accent2"/>
                    </a:solidFill>
                    <a:round/>
                  </a:ln>
                  <a:effectLst/>
                </c:spPr>
                <c:marker>
                  <c:symbol val="none"/>
                </c:marker>
                <c:cat>
                  <c:numRef>
                    <c:extLst xmlns:c15="http://schemas.microsoft.com/office/drawing/2012/chart">
                      <c:ext xmlns:c15="http://schemas.microsoft.com/office/drawing/2012/chart" uri="{02D57815-91ED-43cb-92C2-25804820EDAC}">
                        <c15:formulaRef>
                          <c15:sqref>Finalisations!$B$27:$H$27</c15:sqref>
                        </c15:formulaRef>
                      </c:ext>
                    </c:extLst>
                    <c:numCache>
                      <c:formatCode>General</c:formatCode>
                      <c:ptCount val="7"/>
                      <c:pt idx="0">
                        <c:v>0</c:v>
                      </c:pt>
                      <c:pt idx="1">
                        <c:v>1</c:v>
                      </c:pt>
                      <c:pt idx="2">
                        <c:v>2</c:v>
                      </c:pt>
                      <c:pt idx="3">
                        <c:v>3</c:v>
                      </c:pt>
                      <c:pt idx="4">
                        <c:v>4</c:v>
                      </c:pt>
                      <c:pt idx="5">
                        <c:v>5</c:v>
                      </c:pt>
                      <c:pt idx="6">
                        <c:v>6</c:v>
                      </c:pt>
                    </c:numCache>
                  </c:numRef>
                </c:cat>
                <c:val>
                  <c:numRef>
                    <c:extLst xmlns:c15="http://schemas.microsoft.com/office/drawing/2012/chart">
                      <c:ext xmlns:c15="http://schemas.microsoft.com/office/drawing/2012/chart" uri="{02D57815-91ED-43cb-92C2-25804820EDAC}">
                        <c15:formulaRef>
                          <c15:sqref>Finalisations!$B$29:$H$29</c15:sqref>
                        </c15:formulaRef>
                      </c:ext>
                    </c:extLst>
                    <c:numCache>
                      <c:formatCode>0.0%</c:formatCode>
                      <c:ptCount val="7"/>
                      <c:pt idx="0">
                        <c:v>0</c:v>
                      </c:pt>
                      <c:pt idx="1">
                        <c:v>0</c:v>
                      </c:pt>
                      <c:pt idx="2">
                        <c:v>0</c:v>
                      </c:pt>
                      <c:pt idx="3">
                        <c:v>0</c:v>
                      </c:pt>
                      <c:pt idx="4">
                        <c:v>0</c:v>
                      </c:pt>
                      <c:pt idx="5">
                        <c:v>0</c:v>
                      </c:pt>
                      <c:pt idx="6">
                        <c:v>0</c:v>
                      </c:pt>
                    </c:numCache>
                  </c:numRef>
                </c:val>
                <c:smooth val="0"/>
                <c:extLst xmlns:c15="http://schemas.microsoft.com/office/drawing/2012/chart">
                  <c:ext xmlns:c16="http://schemas.microsoft.com/office/drawing/2014/chart" uri="{C3380CC4-5D6E-409C-BE32-E72D297353CC}">
                    <c16:uniqueId val="{00000001-BD9A-4CE9-98DF-C296697742B9}"/>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Finalisations!$A$30</c15:sqref>
                        </c15:formulaRef>
                      </c:ext>
                    </c:extLst>
                    <c:strCache>
                      <c:ptCount val="1"/>
                      <c:pt idx="0">
                        <c:v>2009</c:v>
                      </c:pt>
                    </c:strCache>
                  </c:strRef>
                </c:tx>
                <c:spPr>
                  <a:ln w="28575" cap="rnd">
                    <a:solidFill>
                      <a:schemeClr val="accent3"/>
                    </a:solidFill>
                    <a:round/>
                  </a:ln>
                  <a:effectLst/>
                </c:spPr>
                <c:marker>
                  <c:symbol val="none"/>
                </c:marker>
                <c:cat>
                  <c:numRef>
                    <c:extLst xmlns:c15="http://schemas.microsoft.com/office/drawing/2012/chart">
                      <c:ext xmlns:c15="http://schemas.microsoft.com/office/drawing/2012/chart" uri="{02D57815-91ED-43cb-92C2-25804820EDAC}">
                        <c15:formulaRef>
                          <c15:sqref>Finalisations!$B$27:$H$27</c15:sqref>
                        </c15:formulaRef>
                      </c:ext>
                    </c:extLst>
                    <c:numCache>
                      <c:formatCode>General</c:formatCode>
                      <c:ptCount val="7"/>
                      <c:pt idx="0">
                        <c:v>0</c:v>
                      </c:pt>
                      <c:pt idx="1">
                        <c:v>1</c:v>
                      </c:pt>
                      <c:pt idx="2">
                        <c:v>2</c:v>
                      </c:pt>
                      <c:pt idx="3">
                        <c:v>3</c:v>
                      </c:pt>
                      <c:pt idx="4">
                        <c:v>4</c:v>
                      </c:pt>
                      <c:pt idx="5">
                        <c:v>5</c:v>
                      </c:pt>
                      <c:pt idx="6">
                        <c:v>6</c:v>
                      </c:pt>
                    </c:numCache>
                  </c:numRef>
                </c:cat>
                <c:val>
                  <c:numRef>
                    <c:extLst xmlns:c15="http://schemas.microsoft.com/office/drawing/2012/chart">
                      <c:ext xmlns:c15="http://schemas.microsoft.com/office/drawing/2012/chart" uri="{02D57815-91ED-43cb-92C2-25804820EDAC}">
                        <c15:formulaRef>
                          <c15:sqref>Finalisations!$B$30:$H$30</c15:sqref>
                        </c15:formulaRef>
                      </c:ext>
                    </c:extLst>
                    <c:numCache>
                      <c:formatCode>0.0%</c:formatCode>
                      <c:ptCount val="7"/>
                      <c:pt idx="0">
                        <c:v>0</c:v>
                      </c:pt>
                      <c:pt idx="1">
                        <c:v>0</c:v>
                      </c:pt>
                      <c:pt idx="2">
                        <c:v>0</c:v>
                      </c:pt>
                      <c:pt idx="3">
                        <c:v>0</c:v>
                      </c:pt>
                      <c:pt idx="4">
                        <c:v>0</c:v>
                      </c:pt>
                      <c:pt idx="5">
                        <c:v>0</c:v>
                      </c:pt>
                      <c:pt idx="6">
                        <c:v>0</c:v>
                      </c:pt>
                    </c:numCache>
                  </c:numRef>
                </c:val>
                <c:smooth val="0"/>
                <c:extLst xmlns:c15="http://schemas.microsoft.com/office/drawing/2012/chart">
                  <c:ext xmlns:c16="http://schemas.microsoft.com/office/drawing/2014/chart" uri="{C3380CC4-5D6E-409C-BE32-E72D297353CC}">
                    <c16:uniqueId val="{00000002-BD9A-4CE9-98DF-C296697742B9}"/>
                  </c:ext>
                </c:extLst>
              </c15:ser>
            </c15:filteredLineSeries>
            <c15:filteredLineSeries>
              <c15:ser>
                <c:idx val="3"/>
                <c:order val="3"/>
                <c:tx>
                  <c:strRef>
                    <c:extLst xmlns:c15="http://schemas.microsoft.com/office/drawing/2012/chart">
                      <c:ext xmlns:c15="http://schemas.microsoft.com/office/drawing/2012/chart" uri="{02D57815-91ED-43cb-92C2-25804820EDAC}">
                        <c15:formulaRef>
                          <c15:sqref>Finalisations!$A$31</c15:sqref>
                        </c15:formulaRef>
                      </c:ext>
                    </c:extLst>
                    <c:strCache>
                      <c:ptCount val="1"/>
                      <c:pt idx="0">
                        <c:v>2010</c:v>
                      </c:pt>
                    </c:strCache>
                  </c:strRef>
                </c:tx>
                <c:spPr>
                  <a:ln w="28575" cap="rnd">
                    <a:solidFill>
                      <a:schemeClr val="accent4"/>
                    </a:solidFill>
                    <a:round/>
                  </a:ln>
                  <a:effectLst/>
                </c:spPr>
                <c:marker>
                  <c:symbol val="none"/>
                </c:marker>
                <c:cat>
                  <c:numRef>
                    <c:extLst xmlns:c15="http://schemas.microsoft.com/office/drawing/2012/chart">
                      <c:ext xmlns:c15="http://schemas.microsoft.com/office/drawing/2012/chart" uri="{02D57815-91ED-43cb-92C2-25804820EDAC}">
                        <c15:formulaRef>
                          <c15:sqref>Finalisations!$B$27:$H$27</c15:sqref>
                        </c15:formulaRef>
                      </c:ext>
                    </c:extLst>
                    <c:numCache>
                      <c:formatCode>General</c:formatCode>
                      <c:ptCount val="7"/>
                      <c:pt idx="0">
                        <c:v>0</c:v>
                      </c:pt>
                      <c:pt idx="1">
                        <c:v>1</c:v>
                      </c:pt>
                      <c:pt idx="2">
                        <c:v>2</c:v>
                      </c:pt>
                      <c:pt idx="3">
                        <c:v>3</c:v>
                      </c:pt>
                      <c:pt idx="4">
                        <c:v>4</c:v>
                      </c:pt>
                      <c:pt idx="5">
                        <c:v>5</c:v>
                      </c:pt>
                      <c:pt idx="6">
                        <c:v>6</c:v>
                      </c:pt>
                    </c:numCache>
                  </c:numRef>
                </c:cat>
                <c:val>
                  <c:numRef>
                    <c:extLst xmlns:c15="http://schemas.microsoft.com/office/drawing/2012/chart">
                      <c:ext xmlns:c15="http://schemas.microsoft.com/office/drawing/2012/chart" uri="{02D57815-91ED-43cb-92C2-25804820EDAC}">
                        <c15:formulaRef>
                          <c15:sqref>Finalisations!$B$31:$H$31</c15:sqref>
                        </c15:formulaRef>
                      </c:ext>
                    </c:extLst>
                    <c:numCache>
                      <c:formatCode>0.0%</c:formatCode>
                      <c:ptCount val="7"/>
                      <c:pt idx="0">
                        <c:v>0</c:v>
                      </c:pt>
                      <c:pt idx="1">
                        <c:v>0</c:v>
                      </c:pt>
                      <c:pt idx="2">
                        <c:v>0</c:v>
                      </c:pt>
                      <c:pt idx="3">
                        <c:v>0</c:v>
                      </c:pt>
                      <c:pt idx="4">
                        <c:v>0</c:v>
                      </c:pt>
                      <c:pt idx="5">
                        <c:v>0</c:v>
                      </c:pt>
                      <c:pt idx="6">
                        <c:v>0</c:v>
                      </c:pt>
                    </c:numCache>
                  </c:numRef>
                </c:val>
                <c:smooth val="0"/>
                <c:extLst xmlns:c15="http://schemas.microsoft.com/office/drawing/2012/chart">
                  <c:ext xmlns:c16="http://schemas.microsoft.com/office/drawing/2014/chart" uri="{C3380CC4-5D6E-409C-BE32-E72D297353CC}">
                    <c16:uniqueId val="{00000003-BD9A-4CE9-98DF-C296697742B9}"/>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Finalisations!$A$32</c15:sqref>
                        </c15:formulaRef>
                      </c:ext>
                    </c:extLst>
                    <c:strCache>
                      <c:ptCount val="1"/>
                      <c:pt idx="0">
                        <c:v>2011</c:v>
                      </c:pt>
                    </c:strCache>
                  </c:strRef>
                </c:tx>
                <c:spPr>
                  <a:ln w="28575" cap="rnd">
                    <a:solidFill>
                      <a:schemeClr val="accent5"/>
                    </a:solidFill>
                    <a:round/>
                  </a:ln>
                  <a:effectLst/>
                </c:spPr>
                <c:marker>
                  <c:symbol val="none"/>
                </c:marker>
                <c:cat>
                  <c:numRef>
                    <c:extLst xmlns:c15="http://schemas.microsoft.com/office/drawing/2012/chart">
                      <c:ext xmlns:c15="http://schemas.microsoft.com/office/drawing/2012/chart" uri="{02D57815-91ED-43cb-92C2-25804820EDAC}">
                        <c15:formulaRef>
                          <c15:sqref>Finalisations!$B$27:$H$27</c15:sqref>
                        </c15:formulaRef>
                      </c:ext>
                    </c:extLst>
                    <c:numCache>
                      <c:formatCode>General</c:formatCode>
                      <c:ptCount val="7"/>
                      <c:pt idx="0">
                        <c:v>0</c:v>
                      </c:pt>
                      <c:pt idx="1">
                        <c:v>1</c:v>
                      </c:pt>
                      <c:pt idx="2">
                        <c:v>2</c:v>
                      </c:pt>
                      <c:pt idx="3">
                        <c:v>3</c:v>
                      </c:pt>
                      <c:pt idx="4">
                        <c:v>4</c:v>
                      </c:pt>
                      <c:pt idx="5">
                        <c:v>5</c:v>
                      </c:pt>
                      <c:pt idx="6">
                        <c:v>6</c:v>
                      </c:pt>
                    </c:numCache>
                  </c:numRef>
                </c:cat>
                <c:val>
                  <c:numRef>
                    <c:extLst xmlns:c15="http://schemas.microsoft.com/office/drawing/2012/chart">
                      <c:ext xmlns:c15="http://schemas.microsoft.com/office/drawing/2012/chart" uri="{02D57815-91ED-43cb-92C2-25804820EDAC}">
                        <c15:formulaRef>
                          <c15:sqref>Finalisations!$B$32:$H$32</c15:sqref>
                        </c15:formulaRef>
                      </c:ext>
                    </c:extLst>
                    <c:numCache>
                      <c:formatCode>0.0%</c:formatCode>
                      <c:ptCount val="7"/>
                      <c:pt idx="0">
                        <c:v>0</c:v>
                      </c:pt>
                      <c:pt idx="1">
                        <c:v>0</c:v>
                      </c:pt>
                      <c:pt idx="2">
                        <c:v>0</c:v>
                      </c:pt>
                      <c:pt idx="3">
                        <c:v>0</c:v>
                      </c:pt>
                      <c:pt idx="4">
                        <c:v>0</c:v>
                      </c:pt>
                      <c:pt idx="5">
                        <c:v>0</c:v>
                      </c:pt>
                      <c:pt idx="6">
                        <c:v>0</c:v>
                      </c:pt>
                    </c:numCache>
                  </c:numRef>
                </c:val>
                <c:smooth val="0"/>
                <c:extLst xmlns:c15="http://schemas.microsoft.com/office/drawing/2012/chart">
                  <c:ext xmlns:c16="http://schemas.microsoft.com/office/drawing/2014/chart" uri="{C3380CC4-5D6E-409C-BE32-E72D297353CC}">
                    <c16:uniqueId val="{00000004-BD9A-4CE9-98DF-C296697742B9}"/>
                  </c:ext>
                </c:extLst>
              </c15:ser>
            </c15:filteredLineSeries>
            <c15:filteredLineSeries>
              <c15:ser>
                <c:idx val="5"/>
                <c:order val="5"/>
                <c:tx>
                  <c:strRef>
                    <c:extLst xmlns:c15="http://schemas.microsoft.com/office/drawing/2012/chart">
                      <c:ext xmlns:c15="http://schemas.microsoft.com/office/drawing/2012/chart" uri="{02D57815-91ED-43cb-92C2-25804820EDAC}">
                        <c15:formulaRef>
                          <c15:sqref>Finalisations!$A$33</c15:sqref>
                        </c15:formulaRef>
                      </c:ext>
                    </c:extLst>
                    <c:strCache>
                      <c:ptCount val="1"/>
                      <c:pt idx="0">
                        <c:v>2012</c:v>
                      </c:pt>
                    </c:strCache>
                  </c:strRef>
                </c:tx>
                <c:spPr>
                  <a:ln w="28575" cap="rnd">
                    <a:solidFill>
                      <a:schemeClr val="accent6"/>
                    </a:solidFill>
                    <a:round/>
                  </a:ln>
                  <a:effectLst/>
                </c:spPr>
                <c:marker>
                  <c:symbol val="none"/>
                </c:marker>
                <c:cat>
                  <c:numRef>
                    <c:extLst xmlns:c15="http://schemas.microsoft.com/office/drawing/2012/chart">
                      <c:ext xmlns:c15="http://schemas.microsoft.com/office/drawing/2012/chart" uri="{02D57815-91ED-43cb-92C2-25804820EDAC}">
                        <c15:formulaRef>
                          <c15:sqref>Finalisations!$B$27:$H$27</c15:sqref>
                        </c15:formulaRef>
                      </c:ext>
                    </c:extLst>
                    <c:numCache>
                      <c:formatCode>General</c:formatCode>
                      <c:ptCount val="7"/>
                      <c:pt idx="0">
                        <c:v>0</c:v>
                      </c:pt>
                      <c:pt idx="1">
                        <c:v>1</c:v>
                      </c:pt>
                      <c:pt idx="2">
                        <c:v>2</c:v>
                      </c:pt>
                      <c:pt idx="3">
                        <c:v>3</c:v>
                      </c:pt>
                      <c:pt idx="4">
                        <c:v>4</c:v>
                      </c:pt>
                      <c:pt idx="5">
                        <c:v>5</c:v>
                      </c:pt>
                      <c:pt idx="6">
                        <c:v>6</c:v>
                      </c:pt>
                    </c:numCache>
                  </c:numRef>
                </c:cat>
                <c:val>
                  <c:numRef>
                    <c:extLst xmlns:c15="http://schemas.microsoft.com/office/drawing/2012/chart">
                      <c:ext xmlns:c15="http://schemas.microsoft.com/office/drawing/2012/chart" uri="{02D57815-91ED-43cb-92C2-25804820EDAC}">
                        <c15:formulaRef>
                          <c15:sqref>Finalisations!$B$33:$H$33</c15:sqref>
                        </c15:formulaRef>
                      </c:ext>
                    </c:extLst>
                    <c:numCache>
                      <c:formatCode>0.0%</c:formatCode>
                      <c:ptCount val="7"/>
                      <c:pt idx="0">
                        <c:v>0</c:v>
                      </c:pt>
                      <c:pt idx="1">
                        <c:v>0</c:v>
                      </c:pt>
                      <c:pt idx="2">
                        <c:v>0</c:v>
                      </c:pt>
                      <c:pt idx="3">
                        <c:v>0</c:v>
                      </c:pt>
                      <c:pt idx="4">
                        <c:v>0</c:v>
                      </c:pt>
                      <c:pt idx="5">
                        <c:v>0</c:v>
                      </c:pt>
                      <c:pt idx="6">
                        <c:v>0</c:v>
                      </c:pt>
                    </c:numCache>
                  </c:numRef>
                </c:val>
                <c:smooth val="0"/>
                <c:extLst xmlns:c15="http://schemas.microsoft.com/office/drawing/2012/chart">
                  <c:ext xmlns:c16="http://schemas.microsoft.com/office/drawing/2014/chart" uri="{C3380CC4-5D6E-409C-BE32-E72D297353CC}">
                    <c16:uniqueId val="{00000005-BD9A-4CE9-98DF-C296697742B9}"/>
                  </c:ext>
                </c:extLst>
              </c15:ser>
            </c15:filteredLineSeries>
          </c:ext>
        </c:extLst>
      </c:lineChart>
      <c:catAx>
        <c:axId val="18174777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11037039"/>
        <c:crosses val="autoZero"/>
        <c:auto val="1"/>
        <c:lblAlgn val="ctr"/>
        <c:lblOffset val="100"/>
        <c:noMultiLvlLbl val="0"/>
      </c:catAx>
      <c:valAx>
        <c:axId val="1711037039"/>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1747771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Comparison of Loss Ratios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'Model Weights'!$B$24</c:f>
              <c:strCache>
                <c:ptCount val="1"/>
                <c:pt idx="0">
                  <c:v>ICD</c:v>
                </c:pt>
              </c:strCache>
            </c:strRef>
          </c:tx>
          <c:spPr>
            <a:ln w="28575" cap="rnd">
              <a:solidFill>
                <a:schemeClr val="accent1"/>
              </a:solidFill>
              <a:round/>
            </a:ln>
            <a:effectLst/>
          </c:spPr>
          <c:marker>
            <c:symbol val="none"/>
          </c:marker>
          <c:cat>
            <c:numRef>
              <c:f>'Model Weights'!$A$32:$A$41</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extLst/>
            </c:numRef>
          </c:cat>
          <c:val>
            <c:numRef>
              <c:f>'Model Weights'!$D$32:$D$41</c:f>
              <c:numCache>
                <c:formatCode>0%</c:formatCode>
                <c:ptCount val="10"/>
                <c:pt idx="0">
                  <c:v>0.42369469768882118</c:v>
                </c:pt>
                <c:pt idx="1">
                  <c:v>0.47191578306318394</c:v>
                </c:pt>
                <c:pt idx="2">
                  <c:v>0.64665352581094526</c:v>
                </c:pt>
                <c:pt idx="3">
                  <c:v>0.66113546346338592</c:v>
                </c:pt>
                <c:pt idx="4">
                  <c:v>0.86513631472841368</c:v>
                </c:pt>
                <c:pt idx="5">
                  <c:v>0.87063032777517324</c:v>
                </c:pt>
                <c:pt idx="6">
                  <c:v>0.79795329421290029</c:v>
                </c:pt>
                <c:pt idx="7">
                  <c:v>0.79688161704284066</c:v>
                </c:pt>
                <c:pt idx="8">
                  <c:v>1.2142739603091399</c:v>
                </c:pt>
                <c:pt idx="9">
                  <c:v>1.1649283593747179</c:v>
                </c:pt>
              </c:numCache>
              <c:extLst/>
            </c:numRef>
          </c:val>
          <c:smooth val="0"/>
          <c:extLst>
            <c:ext xmlns:c16="http://schemas.microsoft.com/office/drawing/2014/chart" uri="{C3380CC4-5D6E-409C-BE32-E72D297353CC}">
              <c16:uniqueId val="{00000000-1067-44CA-9B86-D96F2B32C7DA}"/>
            </c:ext>
          </c:extLst>
        </c:ser>
        <c:ser>
          <c:idx val="1"/>
          <c:order val="1"/>
          <c:tx>
            <c:strRef>
              <c:f>'Model Weights'!$E$24</c:f>
              <c:strCache>
                <c:ptCount val="1"/>
                <c:pt idx="0">
                  <c:v>PPCI</c:v>
                </c:pt>
              </c:strCache>
            </c:strRef>
          </c:tx>
          <c:spPr>
            <a:ln w="28575" cap="rnd">
              <a:solidFill>
                <a:schemeClr val="accent2"/>
              </a:solidFill>
              <a:round/>
            </a:ln>
            <a:effectLst/>
          </c:spPr>
          <c:marker>
            <c:symbol val="none"/>
          </c:marker>
          <c:val>
            <c:numRef>
              <c:f>'Model Weights'!$G$32:$G$41</c:f>
              <c:numCache>
                <c:formatCode>0%</c:formatCode>
                <c:ptCount val="10"/>
                <c:pt idx="0">
                  <c:v>0.48762556429964937</c:v>
                </c:pt>
                <c:pt idx="1">
                  <c:v>0.54260866665420471</c:v>
                </c:pt>
                <c:pt idx="2">
                  <c:v>0.69452279312481235</c:v>
                </c:pt>
                <c:pt idx="3">
                  <c:v>0.70169284535179399</c:v>
                </c:pt>
                <c:pt idx="4">
                  <c:v>0.80005648756121894</c:v>
                </c:pt>
                <c:pt idx="5">
                  <c:v>0.77798149700241326</c:v>
                </c:pt>
                <c:pt idx="6">
                  <c:v>0.65469926269653544</c:v>
                </c:pt>
                <c:pt idx="7">
                  <c:v>0.61073746063073631</c:v>
                </c:pt>
                <c:pt idx="8">
                  <c:v>0.59635044132378112</c:v>
                </c:pt>
                <c:pt idx="9">
                  <c:v>0.53040448649175287</c:v>
                </c:pt>
              </c:numCache>
              <c:extLst/>
            </c:numRef>
          </c:val>
          <c:smooth val="0"/>
          <c:extLst>
            <c:ext xmlns:c16="http://schemas.microsoft.com/office/drawing/2014/chart" uri="{C3380CC4-5D6E-409C-BE32-E72D297353CC}">
              <c16:uniqueId val="{00000001-1067-44CA-9B86-D96F2B32C7DA}"/>
            </c:ext>
          </c:extLst>
        </c:ser>
        <c:ser>
          <c:idx val="2"/>
          <c:order val="2"/>
          <c:tx>
            <c:strRef>
              <c:f>'Model Weights'!$H$24</c:f>
              <c:strCache>
                <c:ptCount val="1"/>
                <c:pt idx="0">
                  <c:v>PPCF</c:v>
                </c:pt>
              </c:strCache>
            </c:strRef>
          </c:tx>
          <c:spPr>
            <a:ln w="28575" cap="rnd">
              <a:solidFill>
                <a:schemeClr val="accent3"/>
              </a:solidFill>
              <a:round/>
            </a:ln>
            <a:effectLst/>
          </c:spPr>
          <c:marker>
            <c:symbol val="none"/>
          </c:marker>
          <c:val>
            <c:numRef>
              <c:f>'Model Weights'!$J$32:$J$41</c:f>
              <c:numCache>
                <c:formatCode>0%</c:formatCode>
                <c:ptCount val="10"/>
                <c:pt idx="0">
                  <c:v>0.47423989770781044</c:v>
                </c:pt>
                <c:pt idx="1">
                  <c:v>0.53788799726974368</c:v>
                </c:pt>
                <c:pt idx="2">
                  <c:v>0.60735949599513295</c:v>
                </c:pt>
                <c:pt idx="3">
                  <c:v>0.7939252608278865</c:v>
                </c:pt>
                <c:pt idx="4">
                  <c:v>0.89833399391075375</c:v>
                </c:pt>
                <c:pt idx="5">
                  <c:v>0.64099425472442073</c:v>
                </c:pt>
                <c:pt idx="6">
                  <c:v>0.69701164718879982</c:v>
                </c:pt>
                <c:pt idx="7">
                  <c:v>0.55823642032958454</c:v>
                </c:pt>
                <c:pt idx="8">
                  <c:v>0.65973972228037514</c:v>
                </c:pt>
                <c:pt idx="9">
                  <c:v>0.56954712627561754</c:v>
                </c:pt>
              </c:numCache>
              <c:extLst/>
            </c:numRef>
          </c:val>
          <c:smooth val="0"/>
          <c:extLst>
            <c:ext xmlns:c16="http://schemas.microsoft.com/office/drawing/2014/chart" uri="{C3380CC4-5D6E-409C-BE32-E72D297353CC}">
              <c16:uniqueId val="{00000002-1067-44CA-9B86-D96F2B32C7DA}"/>
            </c:ext>
          </c:extLst>
        </c:ser>
        <c:ser>
          <c:idx val="3"/>
          <c:order val="3"/>
          <c:tx>
            <c:strRef>
              <c:f>'Model Weights'!#REF!</c:f>
              <c:strCache>
                <c:ptCount val="1"/>
                <c:pt idx="0">
                  <c:v>#REF!</c:v>
                </c:pt>
              </c:strCache>
              <c:extLst xmlns:c15="http://schemas.microsoft.com/office/drawing/2012/chart"/>
            </c:strRef>
          </c:tx>
          <c:spPr>
            <a:ln w="28575" cap="rnd">
              <a:solidFill>
                <a:schemeClr val="accent4"/>
              </a:solidFill>
              <a:round/>
            </a:ln>
            <a:effectLst/>
          </c:spPr>
          <c:marker>
            <c:symbol val="none"/>
          </c:marker>
          <c:cat>
            <c:strLit>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extLst>
                <c:ext xmlns:c15="http://schemas.microsoft.com/office/drawing/2012/chart" uri="{02D57815-91ED-43cb-92C2-25804820EDAC}">
                  <c15:autoCat val="1"/>
                </c:ext>
              </c:extLst>
            </c:strLit>
          </c:cat>
          <c:val>
            <c:numRef>
              <c:f>'Model Weights'!#REF!</c:f>
              <c:extLst xmlns:c15="http://schemas.microsoft.com/office/drawing/2012/chart"/>
            </c:numRef>
          </c:val>
          <c:smooth val="0"/>
          <c:extLst xmlns:c15="http://schemas.microsoft.com/office/drawing/2012/chart">
            <c:ext xmlns:c16="http://schemas.microsoft.com/office/drawing/2014/chart" uri="{C3380CC4-5D6E-409C-BE32-E72D297353CC}">
              <c16:uniqueId val="{00000003-1067-44CA-9B86-D96F2B32C7DA}"/>
            </c:ext>
          </c:extLst>
        </c:ser>
        <c:ser>
          <c:idx val="4"/>
          <c:order val="4"/>
          <c:tx>
            <c:strRef>
              <c:f>'Model Weights'!$K$24</c:f>
              <c:strCache>
                <c:ptCount val="1"/>
                <c:pt idx="0">
                  <c:v>PCE</c:v>
                </c:pt>
              </c:strCache>
            </c:strRef>
          </c:tx>
          <c:spPr>
            <a:ln w="28575" cap="rnd">
              <a:solidFill>
                <a:schemeClr val="accent5"/>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f>'Model Weights'!$M$32:$M$41</c:f>
              <c:numCache>
                <c:formatCode>0%</c:formatCode>
                <c:ptCount val="10"/>
                <c:pt idx="0">
                  <c:v>0.4222376951093828</c:v>
                </c:pt>
                <c:pt idx="1">
                  <c:v>0.47062733780135274</c:v>
                </c:pt>
                <c:pt idx="2">
                  <c:v>0.65109221449085342</c:v>
                </c:pt>
                <c:pt idx="3">
                  <c:v>0.66905905728994364</c:v>
                </c:pt>
                <c:pt idx="4">
                  <c:v>0.91507559772926295</c:v>
                </c:pt>
                <c:pt idx="5">
                  <c:v>0.94670746117331994</c:v>
                </c:pt>
                <c:pt idx="6">
                  <c:v>0.86769206987445302</c:v>
                </c:pt>
                <c:pt idx="7">
                  <c:v>0.86268067498731738</c:v>
                </c:pt>
                <c:pt idx="8">
                  <c:v>1.6091875768435489</c:v>
                </c:pt>
                <c:pt idx="9">
                  <c:v>1.4258381022829931</c:v>
                </c:pt>
              </c:numCache>
              <c:extLst/>
            </c:numRef>
          </c:val>
          <c:smooth val="0"/>
          <c:extLst>
            <c:ext xmlns:c16="http://schemas.microsoft.com/office/drawing/2014/chart" uri="{C3380CC4-5D6E-409C-BE32-E72D297353CC}">
              <c16:uniqueId val="{00000004-1067-44CA-9B86-D96F2B32C7DA}"/>
            </c:ext>
          </c:extLst>
        </c:ser>
        <c:ser>
          <c:idx val="5"/>
          <c:order val="5"/>
          <c:tx>
            <c:strRef>
              <c:f>'Model Weights'!$N$24</c:f>
              <c:strCache>
                <c:ptCount val="1"/>
                <c:pt idx="0">
                  <c:v>BF</c:v>
                </c:pt>
              </c:strCache>
            </c:strRef>
          </c:tx>
          <c:spPr>
            <a:ln w="28575" cap="rnd">
              <a:solidFill>
                <a:schemeClr val="accent6"/>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f>'Model Weights'!$P$32:$P$41</c:f>
              <c:numCache>
                <c:formatCode>0%</c:formatCode>
                <c:ptCount val="10"/>
                <c:pt idx="0">
                  <c:v>0.42506114981113008</c:v>
                </c:pt>
                <c:pt idx="1">
                  <c:v>0.47382368267381597</c:v>
                </c:pt>
                <c:pt idx="2">
                  <c:v>0.64749078293273576</c:v>
                </c:pt>
                <c:pt idx="3">
                  <c:v>0.66342043793059224</c:v>
                </c:pt>
                <c:pt idx="4">
                  <c:v>0.85527111277230727</c:v>
                </c:pt>
                <c:pt idx="5">
                  <c:v>0.85135743844849698</c:v>
                </c:pt>
                <c:pt idx="6">
                  <c:v>0.78180680491612775</c:v>
                </c:pt>
                <c:pt idx="7">
                  <c:v>0.76870929648438224</c:v>
                </c:pt>
                <c:pt idx="8">
                  <c:v>0.93910869026801624</c:v>
                </c:pt>
                <c:pt idx="9">
                  <c:v>0.84219563421297294</c:v>
                </c:pt>
              </c:numCache>
              <c:extLst/>
            </c:numRef>
          </c:val>
          <c:smooth val="0"/>
          <c:extLst>
            <c:ext xmlns:c16="http://schemas.microsoft.com/office/drawing/2014/chart" uri="{C3380CC4-5D6E-409C-BE32-E72D297353CC}">
              <c16:uniqueId val="{00000005-1067-44CA-9B86-D96F2B32C7DA}"/>
            </c:ext>
          </c:extLst>
        </c:ser>
        <c:ser>
          <c:idx val="6"/>
          <c:order val="6"/>
          <c:tx>
            <c:v>Selected</c:v>
          </c:tx>
          <c:spPr>
            <a:ln w="28575" cap="rnd">
              <a:solidFill>
                <a:schemeClr val="accent1">
                  <a:lumMod val="60000"/>
                </a:schemeClr>
              </a:solidFill>
              <a:round/>
            </a:ln>
            <a:effectLst/>
          </c:spPr>
          <c:marker>
            <c:symbol val="none"/>
          </c:marker>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f>'Model Weights'!$K$53:$K$62</c:f>
              <c:numCache>
                <c:formatCode>0%</c:formatCode>
                <c:ptCount val="10"/>
                <c:pt idx="0">
                  <c:v>0.43523824575898967</c:v>
                </c:pt>
                <c:pt idx="1">
                  <c:v>0.48744250266845046</c:v>
                </c:pt>
                <c:pt idx="2">
                  <c:v>0.64015903486692327</c:v>
                </c:pt>
                <c:pt idx="3">
                  <c:v>0.73149215905891507</c:v>
                </c:pt>
                <c:pt idx="4">
                  <c:v>0.90670479582000829</c:v>
                </c:pt>
                <c:pt idx="5">
                  <c:v>0.79385085794887034</c:v>
                </c:pt>
                <c:pt idx="6">
                  <c:v>0.78235185853162648</c:v>
                </c:pt>
                <c:pt idx="7">
                  <c:v>0.66347285840698333</c:v>
                </c:pt>
                <c:pt idx="8">
                  <c:v>0.79942420627419564</c:v>
                </c:pt>
                <c:pt idx="9">
                  <c:v>0.7058713802442953</c:v>
                </c:pt>
              </c:numCache>
              <c:extLst/>
            </c:numRef>
          </c:val>
          <c:smooth val="0"/>
          <c:extLst>
            <c:ext xmlns:c16="http://schemas.microsoft.com/office/drawing/2014/chart" uri="{C3380CC4-5D6E-409C-BE32-E72D297353CC}">
              <c16:uniqueId val="{00000006-1067-44CA-9B86-D96F2B32C7DA}"/>
            </c:ext>
          </c:extLst>
        </c:ser>
        <c:dLbls>
          <c:showLegendKey val="0"/>
          <c:showVal val="0"/>
          <c:showCatName val="0"/>
          <c:showSerName val="0"/>
          <c:showPercent val="0"/>
          <c:showBubbleSize val="0"/>
        </c:dLbls>
        <c:smooth val="0"/>
        <c:axId val="1052758319"/>
        <c:axId val="723034431"/>
        <c:extLst/>
      </c:lineChart>
      <c:catAx>
        <c:axId val="10527583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3034431"/>
        <c:crosses val="autoZero"/>
        <c:auto val="1"/>
        <c:lblAlgn val="ctr"/>
        <c:lblOffset val="100"/>
        <c:noMultiLvlLbl val="0"/>
      </c:catAx>
      <c:valAx>
        <c:axId val="72303443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27583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Comparison of Loss Ratios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'Model Weights'!$B$24</c:f>
              <c:strCache>
                <c:ptCount val="1"/>
                <c:pt idx="0">
                  <c:v>ICD</c:v>
                </c:pt>
              </c:strCache>
            </c:strRef>
          </c:tx>
          <c:spPr>
            <a:ln w="28575" cap="rnd">
              <a:solidFill>
                <a:schemeClr val="accent1"/>
              </a:solidFill>
              <a:round/>
            </a:ln>
            <a:effectLst/>
          </c:spPr>
          <c:marker>
            <c:symbol val="none"/>
          </c:marker>
          <c:cat>
            <c:numRef>
              <c:f>'Model Weights'!$A$38:$A$41</c:f>
              <c:numCache>
                <c:formatCode>General</c:formatCode>
                <c:ptCount val="4"/>
                <c:pt idx="0">
                  <c:v>2019</c:v>
                </c:pt>
                <c:pt idx="1">
                  <c:v>2020</c:v>
                </c:pt>
                <c:pt idx="2">
                  <c:v>2021</c:v>
                </c:pt>
                <c:pt idx="3">
                  <c:v>2022</c:v>
                </c:pt>
              </c:numCache>
            </c:numRef>
          </c:cat>
          <c:val>
            <c:numRef>
              <c:f>'Model Weights'!$D$38:$D$41</c:f>
              <c:numCache>
                <c:formatCode>0%</c:formatCode>
                <c:ptCount val="4"/>
                <c:pt idx="0">
                  <c:v>0.79795329421290029</c:v>
                </c:pt>
                <c:pt idx="1">
                  <c:v>0.79688161704284066</c:v>
                </c:pt>
                <c:pt idx="2">
                  <c:v>1.2142739603091399</c:v>
                </c:pt>
                <c:pt idx="3">
                  <c:v>1.1649283593747179</c:v>
                </c:pt>
              </c:numCache>
            </c:numRef>
          </c:val>
          <c:smooth val="0"/>
          <c:extLst>
            <c:ext xmlns:c16="http://schemas.microsoft.com/office/drawing/2014/chart" uri="{C3380CC4-5D6E-409C-BE32-E72D297353CC}">
              <c16:uniqueId val="{00000000-D811-4EA8-AA2B-4686345AA4EF}"/>
            </c:ext>
          </c:extLst>
        </c:ser>
        <c:ser>
          <c:idx val="1"/>
          <c:order val="1"/>
          <c:tx>
            <c:strRef>
              <c:f>'Model Weights'!$E$24</c:f>
              <c:strCache>
                <c:ptCount val="1"/>
                <c:pt idx="0">
                  <c:v>PPCI</c:v>
                </c:pt>
              </c:strCache>
            </c:strRef>
          </c:tx>
          <c:spPr>
            <a:ln w="28575" cap="rnd">
              <a:solidFill>
                <a:schemeClr val="accent2"/>
              </a:solidFill>
              <a:round/>
            </a:ln>
            <a:effectLst/>
          </c:spPr>
          <c:marker>
            <c:symbol val="none"/>
          </c:marker>
          <c:cat>
            <c:numRef>
              <c:f>'Model Weights'!$A$38:$A$41</c:f>
              <c:numCache>
                <c:formatCode>General</c:formatCode>
                <c:ptCount val="4"/>
                <c:pt idx="0">
                  <c:v>2019</c:v>
                </c:pt>
                <c:pt idx="1">
                  <c:v>2020</c:v>
                </c:pt>
                <c:pt idx="2">
                  <c:v>2021</c:v>
                </c:pt>
                <c:pt idx="3">
                  <c:v>2022</c:v>
                </c:pt>
              </c:numCache>
            </c:numRef>
          </c:cat>
          <c:val>
            <c:numRef>
              <c:f>'Model Weights'!$G$38:$G$41</c:f>
              <c:numCache>
                <c:formatCode>0%</c:formatCode>
                <c:ptCount val="4"/>
                <c:pt idx="0">
                  <c:v>0.65469926269653544</c:v>
                </c:pt>
                <c:pt idx="1">
                  <c:v>0.61073746063073631</c:v>
                </c:pt>
                <c:pt idx="2">
                  <c:v>0.59635044132378112</c:v>
                </c:pt>
                <c:pt idx="3">
                  <c:v>0.53040448649175287</c:v>
                </c:pt>
              </c:numCache>
            </c:numRef>
          </c:val>
          <c:smooth val="0"/>
          <c:extLst>
            <c:ext xmlns:c16="http://schemas.microsoft.com/office/drawing/2014/chart" uri="{C3380CC4-5D6E-409C-BE32-E72D297353CC}">
              <c16:uniqueId val="{00000001-D811-4EA8-AA2B-4686345AA4EF}"/>
            </c:ext>
          </c:extLst>
        </c:ser>
        <c:ser>
          <c:idx val="2"/>
          <c:order val="2"/>
          <c:tx>
            <c:strRef>
              <c:f>'Model Weights'!$H$24</c:f>
              <c:strCache>
                <c:ptCount val="1"/>
                <c:pt idx="0">
                  <c:v>PPCF</c:v>
                </c:pt>
              </c:strCache>
            </c:strRef>
          </c:tx>
          <c:spPr>
            <a:ln w="28575" cap="rnd">
              <a:solidFill>
                <a:schemeClr val="accent3"/>
              </a:solidFill>
              <a:round/>
            </a:ln>
            <a:effectLst/>
          </c:spPr>
          <c:marker>
            <c:symbol val="none"/>
          </c:marker>
          <c:cat>
            <c:numRef>
              <c:f>'Model Weights'!$A$38:$A$41</c:f>
              <c:numCache>
                <c:formatCode>General</c:formatCode>
                <c:ptCount val="4"/>
                <c:pt idx="0">
                  <c:v>2019</c:v>
                </c:pt>
                <c:pt idx="1">
                  <c:v>2020</c:v>
                </c:pt>
                <c:pt idx="2">
                  <c:v>2021</c:v>
                </c:pt>
                <c:pt idx="3">
                  <c:v>2022</c:v>
                </c:pt>
              </c:numCache>
            </c:numRef>
          </c:cat>
          <c:val>
            <c:numRef>
              <c:f>'Model Weights'!$J$38:$J$41</c:f>
              <c:numCache>
                <c:formatCode>0%</c:formatCode>
                <c:ptCount val="4"/>
                <c:pt idx="0">
                  <c:v>0.69701164718879982</c:v>
                </c:pt>
                <c:pt idx="1">
                  <c:v>0.55823642032958454</c:v>
                </c:pt>
                <c:pt idx="2">
                  <c:v>0.65973972228037514</c:v>
                </c:pt>
                <c:pt idx="3">
                  <c:v>0.56954712627561754</c:v>
                </c:pt>
              </c:numCache>
            </c:numRef>
          </c:val>
          <c:smooth val="0"/>
          <c:extLst>
            <c:ext xmlns:c16="http://schemas.microsoft.com/office/drawing/2014/chart" uri="{C3380CC4-5D6E-409C-BE32-E72D297353CC}">
              <c16:uniqueId val="{00000002-D811-4EA8-AA2B-4686345AA4EF}"/>
            </c:ext>
          </c:extLst>
        </c:ser>
        <c:ser>
          <c:idx val="4"/>
          <c:order val="3"/>
          <c:tx>
            <c:strRef>
              <c:f>'Model Weights'!$K$24</c:f>
              <c:strCache>
                <c:ptCount val="1"/>
                <c:pt idx="0">
                  <c:v>PCE</c:v>
                </c:pt>
              </c:strCache>
            </c:strRef>
          </c:tx>
          <c:spPr>
            <a:ln w="28575" cap="rnd">
              <a:solidFill>
                <a:schemeClr val="accent5"/>
              </a:solidFill>
              <a:round/>
            </a:ln>
            <a:effectLst/>
          </c:spPr>
          <c:marker>
            <c:symbol val="none"/>
          </c:marker>
          <c:cat>
            <c:numRef>
              <c:f>'Model Weights'!$A$38:$A$41</c:f>
              <c:numCache>
                <c:formatCode>General</c:formatCode>
                <c:ptCount val="4"/>
                <c:pt idx="0">
                  <c:v>2019</c:v>
                </c:pt>
                <c:pt idx="1">
                  <c:v>2020</c:v>
                </c:pt>
                <c:pt idx="2">
                  <c:v>2021</c:v>
                </c:pt>
                <c:pt idx="3">
                  <c:v>2022</c:v>
                </c:pt>
              </c:numCache>
            </c:numRef>
          </c:cat>
          <c:val>
            <c:numRef>
              <c:f>'Model Weights'!$M$38:$M$41</c:f>
              <c:numCache>
                <c:formatCode>0%</c:formatCode>
                <c:ptCount val="4"/>
                <c:pt idx="0">
                  <c:v>0.86769206987445302</c:v>
                </c:pt>
                <c:pt idx="1">
                  <c:v>0.86268067498731738</c:v>
                </c:pt>
                <c:pt idx="2">
                  <c:v>1.6091875768435489</c:v>
                </c:pt>
                <c:pt idx="3">
                  <c:v>1.4258381022829931</c:v>
                </c:pt>
              </c:numCache>
            </c:numRef>
          </c:val>
          <c:smooth val="0"/>
          <c:extLst>
            <c:ext xmlns:c16="http://schemas.microsoft.com/office/drawing/2014/chart" uri="{C3380CC4-5D6E-409C-BE32-E72D297353CC}">
              <c16:uniqueId val="{00000004-D811-4EA8-AA2B-4686345AA4EF}"/>
            </c:ext>
          </c:extLst>
        </c:ser>
        <c:ser>
          <c:idx val="5"/>
          <c:order val="4"/>
          <c:tx>
            <c:strRef>
              <c:f>'Model Weights'!$N$24</c:f>
              <c:strCache>
                <c:ptCount val="1"/>
                <c:pt idx="0">
                  <c:v>BF</c:v>
                </c:pt>
              </c:strCache>
            </c:strRef>
          </c:tx>
          <c:spPr>
            <a:ln w="28575" cap="rnd">
              <a:solidFill>
                <a:schemeClr val="accent6"/>
              </a:solidFill>
              <a:round/>
            </a:ln>
            <a:effectLst/>
          </c:spPr>
          <c:marker>
            <c:symbol val="none"/>
          </c:marker>
          <c:cat>
            <c:numRef>
              <c:f>'Model Weights'!$A$38:$A$41</c:f>
              <c:numCache>
                <c:formatCode>General</c:formatCode>
                <c:ptCount val="4"/>
                <c:pt idx="0">
                  <c:v>2019</c:v>
                </c:pt>
                <c:pt idx="1">
                  <c:v>2020</c:v>
                </c:pt>
                <c:pt idx="2">
                  <c:v>2021</c:v>
                </c:pt>
                <c:pt idx="3">
                  <c:v>2022</c:v>
                </c:pt>
              </c:numCache>
            </c:numRef>
          </c:cat>
          <c:val>
            <c:numRef>
              <c:f>'Model Weights'!$P$38:$P$41</c:f>
              <c:numCache>
                <c:formatCode>0%</c:formatCode>
                <c:ptCount val="4"/>
                <c:pt idx="0">
                  <c:v>0.78180680491612775</c:v>
                </c:pt>
                <c:pt idx="1">
                  <c:v>0.76870929648438224</c:v>
                </c:pt>
                <c:pt idx="2">
                  <c:v>0.93910869026801624</c:v>
                </c:pt>
                <c:pt idx="3">
                  <c:v>0.84219563421297294</c:v>
                </c:pt>
              </c:numCache>
            </c:numRef>
          </c:val>
          <c:smooth val="0"/>
          <c:extLst>
            <c:ext xmlns:c16="http://schemas.microsoft.com/office/drawing/2014/chart" uri="{C3380CC4-5D6E-409C-BE32-E72D297353CC}">
              <c16:uniqueId val="{00000005-D811-4EA8-AA2B-4686345AA4EF}"/>
            </c:ext>
          </c:extLst>
        </c:ser>
        <c:ser>
          <c:idx val="6"/>
          <c:order val="5"/>
          <c:tx>
            <c:v>Selected</c:v>
          </c:tx>
          <c:spPr>
            <a:ln w="28575" cap="rnd">
              <a:solidFill>
                <a:schemeClr val="accent1">
                  <a:lumMod val="60000"/>
                </a:schemeClr>
              </a:solidFill>
              <a:round/>
            </a:ln>
            <a:effectLst/>
          </c:spPr>
          <c:marker>
            <c:symbol val="none"/>
          </c:marker>
          <c:val>
            <c:numRef>
              <c:f>'Model Weights'!$K$59:$K$62</c:f>
              <c:numCache>
                <c:formatCode>0%</c:formatCode>
                <c:ptCount val="4"/>
                <c:pt idx="0">
                  <c:v>0.78235185853162648</c:v>
                </c:pt>
                <c:pt idx="1">
                  <c:v>0.66347285840698333</c:v>
                </c:pt>
                <c:pt idx="2">
                  <c:v>0.79942420627419564</c:v>
                </c:pt>
                <c:pt idx="3">
                  <c:v>0.7058713802442953</c:v>
                </c:pt>
              </c:numCache>
            </c:numRef>
          </c:val>
          <c:smooth val="0"/>
          <c:extLst>
            <c:ext xmlns:c16="http://schemas.microsoft.com/office/drawing/2014/chart" uri="{C3380CC4-5D6E-409C-BE32-E72D297353CC}">
              <c16:uniqueId val="{00000006-D811-4EA8-AA2B-4686345AA4EF}"/>
            </c:ext>
          </c:extLst>
        </c:ser>
        <c:dLbls>
          <c:showLegendKey val="0"/>
          <c:showVal val="0"/>
          <c:showCatName val="0"/>
          <c:showSerName val="0"/>
          <c:showPercent val="0"/>
          <c:showBubbleSize val="0"/>
        </c:dLbls>
        <c:smooth val="0"/>
        <c:axId val="1052758319"/>
        <c:axId val="723034431"/>
      </c:lineChart>
      <c:catAx>
        <c:axId val="10527583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3034431"/>
        <c:crosses val="autoZero"/>
        <c:auto val="1"/>
        <c:lblAlgn val="ctr"/>
        <c:lblOffset val="100"/>
        <c:noMultiLvlLbl val="0"/>
      </c:catAx>
      <c:valAx>
        <c:axId val="72303443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27583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v>Paid to Date</c:v>
          </c:tx>
          <c:spPr>
            <a:solidFill>
              <a:schemeClr val="accent1"/>
            </a:solidFill>
            <a:ln>
              <a:noFill/>
            </a:ln>
            <a:effectLst/>
          </c:spPr>
          <c:invertIfNegative val="0"/>
          <c:cat>
            <c:numRef>
              <c:extLst>
                <c:ext xmlns:c15="http://schemas.microsoft.com/office/drawing/2012/chart" uri="{02D57815-91ED-43cb-92C2-25804820EDAC}">
                  <c15:fullRef>
                    <c15:sqref>'Model Weights'!$A$26:$A$41</c15:sqref>
                  </c15:fullRef>
                </c:ext>
              </c:extLst>
              <c:f>'Model Weights'!$A$32:$A$41</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xmlns:c15="http://schemas.microsoft.com/office/drawing/2012/chart" uri="{02D57815-91ED-43cb-92C2-25804820EDAC}">
                  <c15:fullRef>
                    <c15:sqref>'Model Weights'!$G$47:$G$62</c15:sqref>
                  </c15:fullRef>
                </c:ext>
              </c:extLst>
              <c:f>'Model Weights'!$G$53:$G$62</c:f>
              <c:numCache>
                <c:formatCode>#,##0.0,,;[Red]#,##0.0,,;\-</c:formatCode>
                <c:ptCount val="10"/>
                <c:pt idx="0">
                  <c:v>40674634</c:v>
                </c:pt>
                <c:pt idx="1">
                  <c:v>46764422</c:v>
                </c:pt>
                <c:pt idx="2">
                  <c:v>62569218.999999993</c:v>
                </c:pt>
                <c:pt idx="3">
                  <c:v>66915703</c:v>
                </c:pt>
                <c:pt idx="4">
                  <c:v>77108000</c:v>
                </c:pt>
                <c:pt idx="5">
                  <c:v>62097952</c:v>
                </c:pt>
                <c:pt idx="6">
                  <c:v>37517191</c:v>
                </c:pt>
                <c:pt idx="7">
                  <c:v>26009438</c:v>
                </c:pt>
                <c:pt idx="8">
                  <c:v>12454088</c:v>
                </c:pt>
                <c:pt idx="9">
                  <c:v>4011011</c:v>
                </c:pt>
              </c:numCache>
            </c:numRef>
          </c:val>
          <c:extLst>
            <c:ext xmlns:c16="http://schemas.microsoft.com/office/drawing/2014/chart" uri="{C3380CC4-5D6E-409C-BE32-E72D297353CC}">
              <c16:uniqueId val="{00000000-46EF-4834-A657-6F73AFB43C92}"/>
            </c:ext>
          </c:extLst>
        </c:ser>
        <c:ser>
          <c:idx val="1"/>
          <c:order val="1"/>
          <c:tx>
            <c:v>Outstanding</c:v>
          </c:tx>
          <c:spPr>
            <a:solidFill>
              <a:srgbClr val="00B0BD"/>
            </a:solidFill>
            <a:ln>
              <a:solidFill>
                <a:srgbClr val="00B0BD"/>
              </a:solidFill>
            </a:ln>
            <a:effectLst/>
          </c:spPr>
          <c:invertIfNegative val="0"/>
          <c:cat>
            <c:strLit>
              <c:ptCount val="10"/>
              <c:pt idx="0">
                <c:v>2013</c:v>
              </c:pt>
              <c:pt idx="1">
                <c:v>2014</c:v>
              </c:pt>
              <c:pt idx="2">
                <c:v>2015</c:v>
              </c:pt>
              <c:pt idx="3">
                <c:v>2016</c:v>
              </c:pt>
              <c:pt idx="4">
                <c:v>2017</c:v>
              </c:pt>
              <c:pt idx="5">
                <c:v>2018</c:v>
              </c:pt>
              <c:pt idx="6">
                <c:v>2019</c:v>
              </c:pt>
              <c:pt idx="7">
                <c:v>2020</c:v>
              </c:pt>
              <c:pt idx="8">
                <c:v>2021</c:v>
              </c:pt>
              <c:pt idx="9">
                <c:v>2022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'Model Weights'!$H$47:$H$62</c15:sqref>
                  </c15:fullRef>
                </c:ext>
              </c:extLst>
              <c:f>'Model Weights'!$H$53:$H$62</c:f>
              <c:numCache>
                <c:formatCode>#,##0.0,,;[Red]#,##0.0,,;\-</c:formatCode>
                <c:ptCount val="10"/>
                <c:pt idx="0">
                  <c:v>1918407.4954966977</c:v>
                </c:pt>
                <c:pt idx="1">
                  <c:v>3539440.5631548222</c:v>
                </c:pt>
                <c:pt idx="2">
                  <c:v>7792739.7467911458</c:v>
                </c:pt>
                <c:pt idx="3">
                  <c:v>27500035.64984116</c:v>
                </c:pt>
                <c:pt idx="4">
                  <c:v>53186079.082885295</c:v>
                </c:pt>
                <c:pt idx="5">
                  <c:v>51378842.379093349</c:v>
                </c:pt>
                <c:pt idx="6">
                  <c:v>72333150.621998399</c:v>
                </c:pt>
                <c:pt idx="7">
                  <c:v>65521163.774301201</c:v>
                </c:pt>
                <c:pt idx="8">
                  <c:v>96138839.584584564</c:v>
                </c:pt>
                <c:pt idx="9">
                  <c:v>91141721.241577655</c:v>
                </c:pt>
              </c:numCache>
            </c:numRef>
          </c:val>
          <c:extLst>
            <c:ext xmlns:c16="http://schemas.microsoft.com/office/drawing/2014/chart" uri="{C3380CC4-5D6E-409C-BE32-E72D297353CC}">
              <c16:uniqueId val="{00000001-46EF-4834-A657-6F73AFB43C92}"/>
            </c:ext>
          </c:extLst>
        </c:ser>
        <c:dLbls>
          <c:showLegendKey val="0"/>
          <c:showVal val="0"/>
          <c:showCatName val="0"/>
          <c:showSerName val="0"/>
          <c:showPercent val="0"/>
          <c:showBubbleSize val="0"/>
        </c:dLbls>
        <c:gapWidth val="150"/>
        <c:overlap val="100"/>
        <c:axId val="1705012223"/>
        <c:axId val="1698470527"/>
      </c:barChart>
      <c:lineChart>
        <c:grouping val="standard"/>
        <c:varyColors val="0"/>
        <c:ser>
          <c:idx val="2"/>
          <c:order val="2"/>
          <c:tx>
            <c:v>Loss Ratio</c:v>
          </c:tx>
          <c:spPr>
            <a:ln w="28575" cap="rnd">
              <a:solidFill>
                <a:srgbClr val="838286"/>
              </a:solidFill>
              <a:round/>
            </a:ln>
            <a:effectLst/>
          </c:spPr>
          <c:marker>
            <c:symbol val="none"/>
          </c:marker>
          <c:cat>
            <c:strLit>
              <c:ptCount val="10"/>
              <c:pt idx="0">
                <c:v>7</c:v>
              </c:pt>
              <c:pt idx="1">
                <c:v>8</c:v>
              </c:pt>
              <c:pt idx="2">
                <c:v>9</c:v>
              </c:pt>
              <c:pt idx="3">
                <c:v>10</c:v>
              </c:pt>
              <c:pt idx="4">
                <c:v>11</c:v>
              </c:pt>
              <c:pt idx="5">
                <c:v>12</c:v>
              </c:pt>
              <c:pt idx="6">
                <c:v>13</c:v>
              </c:pt>
              <c:pt idx="7">
                <c:v>14</c:v>
              </c:pt>
              <c:pt idx="8">
                <c:v>15</c:v>
              </c:pt>
              <c:pt idx="9">
                <c:v>16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'Model Weights'!$K$47:$K$62</c15:sqref>
                  </c15:fullRef>
                </c:ext>
              </c:extLst>
              <c:f>'Model Weights'!$K$53:$K$62</c:f>
              <c:numCache>
                <c:formatCode>0%</c:formatCode>
                <c:ptCount val="10"/>
                <c:pt idx="0">
                  <c:v>0.43523824575898967</c:v>
                </c:pt>
                <c:pt idx="1">
                  <c:v>0.48744250266845046</c:v>
                </c:pt>
                <c:pt idx="2">
                  <c:v>0.64015903486692327</c:v>
                </c:pt>
                <c:pt idx="3">
                  <c:v>0.73149215905891507</c:v>
                </c:pt>
                <c:pt idx="4">
                  <c:v>0.90670479582000829</c:v>
                </c:pt>
                <c:pt idx="5">
                  <c:v>0.79385085794887034</c:v>
                </c:pt>
                <c:pt idx="6">
                  <c:v>0.78235185853162648</c:v>
                </c:pt>
                <c:pt idx="7">
                  <c:v>0.66347285840698333</c:v>
                </c:pt>
                <c:pt idx="8">
                  <c:v>0.79942420627419564</c:v>
                </c:pt>
                <c:pt idx="9">
                  <c:v>0.7058713802442953</c:v>
                </c:pt>
              </c:numCache>
            </c:numRef>
          </c:val>
          <c:smooth val="0"/>
          <c:extLst>
            <c:ext xmlns:c16="http://schemas.microsoft.com/office/drawing/2014/chart" uri="{C3380CC4-5D6E-409C-BE32-E72D297353CC}">
              <c16:uniqueId val="{00000002-46EF-4834-A657-6F73AFB43C92}"/>
            </c:ext>
          </c:extLst>
        </c:ser>
        <c:dLbls>
          <c:showLegendKey val="0"/>
          <c:showVal val="0"/>
          <c:showCatName val="0"/>
          <c:showSerName val="0"/>
          <c:showPercent val="0"/>
          <c:showBubbleSize val="0"/>
        </c:dLbls>
        <c:marker val="1"/>
        <c:smooth val="0"/>
        <c:axId val="1696653471"/>
        <c:axId val="1699144591"/>
      </c:lineChart>
      <c:catAx>
        <c:axId val="1705012223"/>
        <c:scaling>
          <c:orientation val="minMax"/>
        </c:scaling>
        <c:delete val="0"/>
        <c:axPos val="b"/>
        <c:title>
          <c:tx>
            <c:rich>
              <a:bodyPr rot="0" spcFirstLastPara="1" vertOverflow="ellipsis" vert="horz" wrap="square" anchor="ctr" anchorCtr="1"/>
              <a:lstStyle/>
              <a:p>
                <a:pPr>
                  <a:defRPr sz="1000" b="0" i="0" u="none" strike="noStrike" kern="1200" baseline="0">
                    <a:solidFill>
                      <a:srgbClr val="595959"/>
                    </a:solidFill>
                    <a:latin typeface="Calibri"/>
                    <a:ea typeface="Calibri"/>
                    <a:cs typeface="Calibri"/>
                  </a:defRPr>
                </a:pPr>
                <a:r>
                  <a:rPr lang="en-AU"/>
                  <a:t>Accident Year</a:t>
                </a:r>
              </a:p>
            </c:rich>
          </c:tx>
          <c:overlay val="0"/>
          <c:spPr>
            <a:noFill/>
            <a:ln>
              <a:noFill/>
            </a:ln>
            <a:effectLst/>
          </c:spPr>
          <c:txPr>
            <a:bodyPr rot="0" spcFirstLastPara="1" vertOverflow="ellipsis" vert="horz" wrap="square" anchor="ctr" anchorCtr="1"/>
            <a:lstStyle/>
            <a:p>
              <a:pPr>
                <a:defRPr sz="1000" b="0" i="0" u="none" strike="noStrike" kern="1200" baseline="0">
                  <a:solidFill>
                    <a:srgbClr val="595959"/>
                  </a:solidFill>
                  <a:latin typeface="Calibri"/>
                  <a:ea typeface="Calibri"/>
                  <a:cs typeface="Calibri"/>
                </a:defRPr>
              </a:pPr>
              <a:endParaRPr lang="en-US"/>
            </a:p>
          </c:txPr>
        </c:title>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698470527"/>
        <c:crosses val="autoZero"/>
        <c:auto val="1"/>
        <c:lblAlgn val="ctr"/>
        <c:lblOffset val="100"/>
        <c:noMultiLvlLbl val="0"/>
      </c:catAx>
      <c:valAx>
        <c:axId val="1698470527"/>
        <c:scaling>
          <c:orientation val="minMax"/>
          <c:max val="140000000"/>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title>
          <c:tx>
            <c:rich>
              <a:bodyPr rot="-5400000" spcFirstLastPara="1" vertOverflow="ellipsis" vert="horz" wrap="square" anchor="ctr" anchorCtr="1"/>
              <a:lstStyle/>
              <a:p>
                <a:pPr>
                  <a:defRPr sz="1000" b="0" i="0" u="none" strike="noStrike" kern="1200" baseline="0">
                    <a:solidFill>
                      <a:srgbClr val="595959"/>
                    </a:solidFill>
                    <a:latin typeface="Calibri"/>
                    <a:ea typeface="Calibri"/>
                    <a:cs typeface="Calibri"/>
                  </a:defRPr>
                </a:pPr>
                <a:r>
                  <a:rPr lang="en-AU"/>
                  <a:t>Ultimate Incurred amount ($m)</a:t>
                </a:r>
              </a:p>
            </c:rich>
          </c:tx>
          <c:overlay val="0"/>
          <c:spPr>
            <a:noFill/>
            <a:ln>
              <a:noFill/>
            </a:ln>
            <a:effectLst/>
          </c:spPr>
          <c:txPr>
            <a:bodyPr rot="-5400000" spcFirstLastPara="1" vertOverflow="ellipsis" vert="horz" wrap="square" anchor="ctr" anchorCtr="1"/>
            <a:lstStyle/>
            <a:p>
              <a:pPr>
                <a:defRPr sz="1000" b="0" i="0" u="none" strike="noStrike" kern="1200" baseline="0">
                  <a:solidFill>
                    <a:srgbClr val="595959"/>
                  </a:solidFill>
                  <a:latin typeface="Calibri"/>
                  <a:ea typeface="Calibri"/>
                  <a:cs typeface="Calibri"/>
                </a:defRPr>
              </a:pPr>
              <a:endParaRPr lang="en-US"/>
            </a:p>
          </c:txPr>
        </c:title>
        <c:numFmt formatCode="#,##0.0,,;[Red]#,##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crossAx val="1705012223"/>
        <c:crosses val="autoZero"/>
        <c:crossBetween val="between"/>
      </c:valAx>
      <c:valAx>
        <c:axId val="1699144591"/>
        <c:scaling>
          <c:orientation val="minMax"/>
        </c:scaling>
        <c:delete val="0"/>
        <c:axPos val="r"/>
        <c:title>
          <c:tx>
            <c:rich>
              <a:bodyPr rot="-5400000" spcFirstLastPara="1" vertOverflow="ellipsis" vert="horz" wrap="square" anchor="ctr" anchorCtr="1"/>
              <a:lstStyle/>
              <a:p>
                <a:pPr>
                  <a:defRPr sz="1000" b="0" i="0" u="none" strike="noStrike" kern="1200" baseline="0">
                    <a:solidFill>
                      <a:srgbClr val="595959"/>
                    </a:solidFill>
                    <a:latin typeface="Calibri"/>
                    <a:ea typeface="Calibri"/>
                    <a:cs typeface="Calibri"/>
                  </a:defRPr>
                </a:pPr>
                <a:r>
                  <a:rPr lang="en-AU"/>
                  <a:t>Loss Ratio</a:t>
                </a:r>
              </a:p>
            </c:rich>
          </c:tx>
          <c:overlay val="0"/>
          <c:spPr>
            <a:noFill/>
            <a:ln>
              <a:noFill/>
            </a:ln>
            <a:effectLst/>
          </c:spPr>
          <c:txPr>
            <a:bodyPr rot="-5400000" spcFirstLastPara="1" vertOverflow="ellipsis" vert="horz" wrap="square" anchor="ctr" anchorCtr="1"/>
            <a:lstStyle/>
            <a:p>
              <a:pPr>
                <a:defRPr sz="1000" b="0" i="0" u="none" strike="noStrike" kern="1200" baseline="0">
                  <a:solidFill>
                    <a:srgbClr val="595959"/>
                  </a:solidFill>
                  <a:latin typeface="Calibri"/>
                  <a:ea typeface="Calibri"/>
                  <a:cs typeface="Calibri"/>
                </a:defRPr>
              </a:pPr>
              <a:endParaRPr lang="en-US"/>
            </a:p>
          </c:txPr>
        </c:title>
        <c:numFmt formatCode="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696653471"/>
        <c:crosses val="max"/>
        <c:crossBetween val="between"/>
      </c:valAx>
      <c:catAx>
        <c:axId val="1696653471"/>
        <c:scaling>
          <c:orientation val="minMax"/>
        </c:scaling>
        <c:delete val="1"/>
        <c:axPos val="b"/>
        <c:majorTickMark val="out"/>
        <c:minorTickMark val="none"/>
        <c:tickLblPos val="nextTo"/>
        <c:crossAx val="1699144591"/>
        <c:crosses val="autoZero"/>
        <c:auto val="1"/>
        <c:lblAlgn val="ctr"/>
        <c:lblOffset val="100"/>
        <c:noMultiLvlLbl val="0"/>
      </c:cat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Weightings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percentStacked"/>
        <c:varyColors val="0"/>
        <c:ser>
          <c:idx val="0"/>
          <c:order val="0"/>
          <c:tx>
            <c:strRef>
              <c:f>Results!$B$95</c:f>
              <c:strCache>
                <c:ptCount val="1"/>
                <c:pt idx="0">
                  <c:v>PPCI</c:v>
                </c:pt>
              </c:strCache>
            </c:strRef>
          </c:tx>
          <c:spPr>
            <a:solidFill>
              <a:schemeClr val="accent1"/>
            </a:solidFill>
            <a:ln>
              <a:noFill/>
            </a:ln>
            <a:effectLst/>
          </c:spPr>
          <c:invertIfNegative val="0"/>
          <c:cat>
            <c:numRef>
              <c:extLst>
                <c:ext xmlns:c15="http://schemas.microsoft.com/office/drawing/2012/chart" uri="{02D57815-91ED-43cb-92C2-25804820EDAC}">
                  <c15:fullRef>
                    <c15:sqref>Results!$A$96:$A$111</c15:sqref>
                  </c15:fullRef>
                </c:ext>
              </c:extLst>
              <c:f>Results!$A$102:$A$111</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xmlns:c15="http://schemas.microsoft.com/office/drawing/2012/chart" uri="{02D57815-91ED-43cb-92C2-25804820EDAC}">
                  <c15:fullRef>
                    <c15:sqref>Results!$B$96:$B$111</c15:sqref>
                  </c15:fullRef>
                </c:ext>
              </c:extLst>
              <c:f>Results!$B$102:$B$111</c:f>
              <c:numCache>
                <c:formatCode>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6C26-4BBE-9D9C-6FB54AC96BD3}"/>
            </c:ext>
          </c:extLst>
        </c:ser>
        <c:ser>
          <c:idx val="1"/>
          <c:order val="1"/>
          <c:tx>
            <c:strRef>
              <c:f>Results!$C$95</c:f>
              <c:strCache>
                <c:ptCount val="1"/>
                <c:pt idx="0">
                  <c:v>PPCF</c:v>
                </c:pt>
              </c:strCache>
            </c:strRef>
          </c:tx>
          <c:spPr>
            <a:solidFill>
              <a:schemeClr val="accent2"/>
            </a:solidFill>
            <a:ln>
              <a:noFill/>
            </a:ln>
            <a:effectLst/>
          </c:spPr>
          <c:invertIfNegative val="0"/>
          <c:cat>
            <c:numRef>
              <c:extLst>
                <c:ext xmlns:c15="http://schemas.microsoft.com/office/drawing/2012/chart" uri="{02D57815-91ED-43cb-92C2-25804820EDAC}">
                  <c15:fullRef>
                    <c15:sqref>Results!$A$96:$A$111</c15:sqref>
                  </c15:fullRef>
                </c:ext>
              </c:extLst>
              <c:f>Results!$A$102:$A$111</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xmlns:c15="http://schemas.microsoft.com/office/drawing/2012/chart" uri="{02D57815-91ED-43cb-92C2-25804820EDAC}">
                  <c15:fullRef>
                    <c15:sqref>Results!$C$96:$C$111</c15:sqref>
                  </c15:fullRef>
                </c:ext>
              </c:extLst>
              <c:f>Results!$C$102:$C$111</c:f>
              <c:numCache>
                <c:formatCode>0%</c:formatCode>
                <c:ptCount val="10"/>
                <c:pt idx="0">
                  <c:v>0.25</c:v>
                </c:pt>
                <c:pt idx="1">
                  <c:v>0.25</c:v>
                </c:pt>
                <c:pt idx="2">
                  <c:v>0.25</c:v>
                </c:pt>
                <c:pt idx="3">
                  <c:v>0.5</c:v>
                </c:pt>
                <c:pt idx="4">
                  <c:v>0.5</c:v>
                </c:pt>
                <c:pt idx="5">
                  <c:v>0.5</c:v>
                </c:pt>
                <c:pt idx="6">
                  <c:v>0.5</c:v>
                </c:pt>
                <c:pt idx="7">
                  <c:v>0.5</c:v>
                </c:pt>
                <c:pt idx="8">
                  <c:v>0.5</c:v>
                </c:pt>
                <c:pt idx="9">
                  <c:v>0.5</c:v>
                </c:pt>
              </c:numCache>
            </c:numRef>
          </c:val>
          <c:extLst>
            <c:ext xmlns:c16="http://schemas.microsoft.com/office/drawing/2014/chart" uri="{C3380CC4-5D6E-409C-BE32-E72D297353CC}">
              <c16:uniqueId val="{00000001-6C26-4BBE-9D9C-6FB54AC96BD3}"/>
            </c:ext>
          </c:extLst>
        </c:ser>
        <c:ser>
          <c:idx val="2"/>
          <c:order val="2"/>
          <c:tx>
            <c:strRef>
              <c:f>Results!$D$95</c:f>
              <c:strCache>
                <c:ptCount val="1"/>
                <c:pt idx="0">
                  <c:v>PCE</c:v>
                </c:pt>
              </c:strCache>
            </c:strRef>
          </c:tx>
          <c:spPr>
            <a:solidFill>
              <a:schemeClr val="accent3"/>
            </a:solidFill>
            <a:ln>
              <a:noFill/>
            </a:ln>
            <a:effectLst/>
          </c:spPr>
          <c:invertIfNegative val="0"/>
          <c:cat>
            <c:numRef>
              <c:extLst>
                <c:ext xmlns:c15="http://schemas.microsoft.com/office/drawing/2012/chart" uri="{02D57815-91ED-43cb-92C2-25804820EDAC}">
                  <c15:fullRef>
                    <c15:sqref>Results!$A$96:$A$111</c15:sqref>
                  </c15:fullRef>
                </c:ext>
              </c:extLst>
              <c:f>Results!$A$102:$A$111</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xmlns:c15="http://schemas.microsoft.com/office/drawing/2012/chart" uri="{02D57815-91ED-43cb-92C2-25804820EDAC}">
                  <c15:fullRef>
                    <c15:sqref>Results!$D$96:$D$111</c15:sqref>
                  </c15:fullRef>
                </c:ext>
              </c:extLst>
              <c:f>Results!$D$102:$D$111</c:f>
              <c:numCache>
                <c:formatCode>0%</c:formatCode>
                <c:ptCount val="10"/>
                <c:pt idx="0">
                  <c:v>0.75</c:v>
                </c:pt>
                <c:pt idx="1">
                  <c:v>0.75</c:v>
                </c:pt>
                <c:pt idx="2">
                  <c:v>0.75</c:v>
                </c:pt>
                <c:pt idx="3">
                  <c:v>0.5</c:v>
                </c:pt>
                <c:pt idx="4">
                  <c:v>0.5</c:v>
                </c:pt>
                <c:pt idx="5">
                  <c:v>0.5</c:v>
                </c:pt>
                <c:pt idx="6">
                  <c:v>0.5</c:v>
                </c:pt>
                <c:pt idx="7">
                  <c:v>0</c:v>
                </c:pt>
                <c:pt idx="8">
                  <c:v>0</c:v>
                </c:pt>
                <c:pt idx="9">
                  <c:v>0</c:v>
                </c:pt>
              </c:numCache>
            </c:numRef>
          </c:val>
          <c:extLst>
            <c:ext xmlns:c16="http://schemas.microsoft.com/office/drawing/2014/chart" uri="{C3380CC4-5D6E-409C-BE32-E72D297353CC}">
              <c16:uniqueId val="{00000002-6C26-4BBE-9D9C-6FB54AC96BD3}"/>
            </c:ext>
          </c:extLst>
        </c:ser>
        <c:ser>
          <c:idx val="3"/>
          <c:order val="3"/>
          <c:tx>
            <c:strRef>
              <c:f>Results!$E$95</c:f>
              <c:strCache>
                <c:ptCount val="1"/>
                <c:pt idx="0">
                  <c:v>BF</c:v>
                </c:pt>
              </c:strCache>
            </c:strRef>
          </c:tx>
          <c:spPr>
            <a:solidFill>
              <a:schemeClr val="accent4"/>
            </a:solidFill>
            <a:ln>
              <a:noFill/>
            </a:ln>
            <a:effectLst/>
          </c:spPr>
          <c:invertIfNegative val="0"/>
          <c:cat>
            <c:numRef>
              <c:extLst>
                <c:ext xmlns:c15="http://schemas.microsoft.com/office/drawing/2012/chart" uri="{02D57815-91ED-43cb-92C2-25804820EDAC}">
                  <c15:fullRef>
                    <c15:sqref>Results!$A$96:$A$111</c15:sqref>
                  </c15:fullRef>
                </c:ext>
              </c:extLst>
              <c:f>Results!$A$102:$A$111</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xmlns:c15="http://schemas.microsoft.com/office/drawing/2012/chart" uri="{02D57815-91ED-43cb-92C2-25804820EDAC}">
                  <c15:fullRef>
                    <c15:sqref>Results!$E$96:$E$111</c15:sqref>
                  </c15:fullRef>
                </c:ext>
              </c:extLst>
              <c:f>Results!$E$102:$E$111</c:f>
              <c:numCache>
                <c:formatCode>0%</c:formatCode>
                <c:ptCount val="10"/>
                <c:pt idx="0">
                  <c:v>0</c:v>
                </c:pt>
                <c:pt idx="1">
                  <c:v>0</c:v>
                </c:pt>
                <c:pt idx="2">
                  <c:v>0</c:v>
                </c:pt>
                <c:pt idx="3">
                  <c:v>0</c:v>
                </c:pt>
                <c:pt idx="4">
                  <c:v>0</c:v>
                </c:pt>
                <c:pt idx="5">
                  <c:v>0</c:v>
                </c:pt>
                <c:pt idx="6">
                  <c:v>0</c:v>
                </c:pt>
                <c:pt idx="7">
                  <c:v>0.5</c:v>
                </c:pt>
                <c:pt idx="8">
                  <c:v>0.5</c:v>
                </c:pt>
                <c:pt idx="9">
                  <c:v>0.5</c:v>
                </c:pt>
              </c:numCache>
            </c:numRef>
          </c:val>
          <c:extLst>
            <c:ext xmlns:c16="http://schemas.microsoft.com/office/drawing/2014/chart" uri="{C3380CC4-5D6E-409C-BE32-E72D297353CC}">
              <c16:uniqueId val="{00000003-6C26-4BBE-9D9C-6FB54AC96BD3}"/>
            </c:ext>
          </c:extLst>
        </c:ser>
        <c:dLbls>
          <c:showLegendKey val="0"/>
          <c:showVal val="0"/>
          <c:showCatName val="0"/>
          <c:showSerName val="0"/>
          <c:showPercent val="0"/>
          <c:showBubbleSize val="0"/>
        </c:dLbls>
        <c:gapWidth val="219"/>
        <c:overlap val="100"/>
        <c:axId val="1543958287"/>
        <c:axId val="1543968271"/>
      </c:barChart>
      <c:catAx>
        <c:axId val="154395828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Accident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43968271"/>
        <c:crosses val="autoZero"/>
        <c:auto val="1"/>
        <c:lblAlgn val="ctr"/>
        <c:lblOffset val="100"/>
        <c:noMultiLvlLbl val="0"/>
      </c:catAx>
      <c:valAx>
        <c:axId val="15439682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439582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Ultimate Cost and Claims Frequency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Results!$B$117</c:f>
              <c:strCache>
                <c:ptCount val="1"/>
                <c:pt idx="0">
                  <c:v>Paid to Date</c:v>
                </c:pt>
              </c:strCache>
            </c:strRef>
          </c:tx>
          <c:spPr>
            <a:solidFill>
              <a:schemeClr val="accent1"/>
            </a:solidFill>
            <a:ln>
              <a:noFill/>
            </a:ln>
            <a:effectLst/>
          </c:spPr>
          <c:invertIfNegative val="0"/>
          <c:cat>
            <c:numRef>
              <c:f>Results!$A$119:$A$134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Results!$B$119:$B$134</c:f>
              <c:numCache>
                <c:formatCode>_-* #,##0_-;\-* #,##0_-;_-* "-"??_-;_-@_-</c:formatCode>
                <c:ptCount val="10"/>
                <c:pt idx="0">
                  <c:v>40674634</c:v>
                </c:pt>
                <c:pt idx="1">
                  <c:v>46764422</c:v>
                </c:pt>
                <c:pt idx="2">
                  <c:v>62569219</c:v>
                </c:pt>
                <c:pt idx="3">
                  <c:v>66915703</c:v>
                </c:pt>
                <c:pt idx="4">
                  <c:v>77108000</c:v>
                </c:pt>
                <c:pt idx="5">
                  <c:v>62097952</c:v>
                </c:pt>
                <c:pt idx="6">
                  <c:v>37517191</c:v>
                </c:pt>
                <c:pt idx="7">
                  <c:v>26009438</c:v>
                </c:pt>
                <c:pt idx="8">
                  <c:v>12454088</c:v>
                </c:pt>
                <c:pt idx="9">
                  <c:v>4011011</c:v>
                </c:pt>
              </c:numCache>
            </c:numRef>
          </c:val>
          <c:extLst>
            <c:ext xmlns:c16="http://schemas.microsoft.com/office/drawing/2014/chart" uri="{C3380CC4-5D6E-409C-BE32-E72D297353CC}">
              <c16:uniqueId val="{00000000-9038-4F73-9CFC-F5310C6FD13E}"/>
            </c:ext>
          </c:extLst>
        </c:ser>
        <c:ser>
          <c:idx val="1"/>
          <c:order val="1"/>
          <c:tx>
            <c:strRef>
              <c:f>Results!$C$117</c:f>
              <c:strCache>
                <c:ptCount val="1"/>
                <c:pt idx="0">
                  <c:v>Case Estimate</c:v>
                </c:pt>
              </c:strCache>
            </c:strRef>
          </c:tx>
          <c:spPr>
            <a:solidFill>
              <a:schemeClr val="accent2"/>
            </a:solidFill>
            <a:ln>
              <a:noFill/>
            </a:ln>
            <a:effectLst/>
          </c:spPr>
          <c:invertIfNegative val="0"/>
          <c:cat>
            <c:numRef>
              <c:f>Results!$A$119:$A$134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Results!$C$119:$C$134</c:f>
              <c:numCache>
                <c:formatCode>_-* #,##0_-;\-* #,##0_-;_-* "-"??_-;_-@_-</c:formatCode>
                <c:ptCount val="10"/>
                <c:pt idx="0">
                  <c:v>535153</c:v>
                </c:pt>
                <c:pt idx="1">
                  <c:v>1447300</c:v>
                </c:pt>
                <c:pt idx="2">
                  <c:v>6954723</c:v>
                </c:pt>
                <c:pt idx="3">
                  <c:v>13612200</c:v>
                </c:pt>
                <c:pt idx="4">
                  <c:v>34298379</c:v>
                </c:pt>
                <c:pt idx="5">
                  <c:v>40840749</c:v>
                </c:pt>
                <c:pt idx="6">
                  <c:v>40904963</c:v>
                </c:pt>
                <c:pt idx="7">
                  <c:v>31527759</c:v>
                </c:pt>
                <c:pt idx="8">
                  <c:v>47578693</c:v>
                </c:pt>
                <c:pt idx="9">
                  <c:v>26475988</c:v>
                </c:pt>
              </c:numCache>
            </c:numRef>
          </c:val>
          <c:extLst>
            <c:ext xmlns:c16="http://schemas.microsoft.com/office/drawing/2014/chart" uri="{C3380CC4-5D6E-409C-BE32-E72D297353CC}">
              <c16:uniqueId val="{00000001-9038-4F73-9CFC-F5310C6FD13E}"/>
            </c:ext>
          </c:extLst>
        </c:ser>
        <c:ser>
          <c:idx val="2"/>
          <c:order val="2"/>
          <c:tx>
            <c:strRef>
              <c:f>Results!$D$117</c:f>
              <c:strCache>
                <c:ptCount val="1"/>
                <c:pt idx="0">
                  <c:v>IBNR</c:v>
                </c:pt>
              </c:strCache>
            </c:strRef>
          </c:tx>
          <c:spPr>
            <a:solidFill>
              <a:schemeClr val="accent3"/>
            </a:solidFill>
            <a:ln>
              <a:noFill/>
            </a:ln>
            <a:effectLst/>
          </c:spPr>
          <c:invertIfNegative val="0"/>
          <c:cat>
            <c:numRef>
              <c:f>Results!$A$119:$A$134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Results!$D$119:$D$134</c:f>
              <c:numCache>
                <c:formatCode>_-* #,##0_-;\-* #,##0_-;_-* "-"??_-;_-@_-</c:formatCode>
                <c:ptCount val="10"/>
                <c:pt idx="0">
                  <c:v>1383254.4954966977</c:v>
                </c:pt>
                <c:pt idx="1">
                  <c:v>2092140.5631548222</c:v>
                </c:pt>
                <c:pt idx="2">
                  <c:v>838016.74679114576</c:v>
                </c:pt>
                <c:pt idx="3">
                  <c:v>13887835.64984116</c:v>
                </c:pt>
                <c:pt idx="4">
                  <c:v>18887700.082885295</c:v>
                </c:pt>
                <c:pt idx="5">
                  <c:v>10538093.379093349</c:v>
                </c:pt>
                <c:pt idx="6">
                  <c:v>31428187.621998399</c:v>
                </c:pt>
                <c:pt idx="7">
                  <c:v>33993404.774301201</c:v>
                </c:pt>
                <c:pt idx="8">
                  <c:v>48560146.584584564</c:v>
                </c:pt>
                <c:pt idx="9">
                  <c:v>64665733.241577655</c:v>
                </c:pt>
              </c:numCache>
            </c:numRef>
          </c:val>
          <c:extLst>
            <c:ext xmlns:c16="http://schemas.microsoft.com/office/drawing/2014/chart" uri="{C3380CC4-5D6E-409C-BE32-E72D297353CC}">
              <c16:uniqueId val="{00000002-9038-4F73-9CFC-F5310C6FD13E}"/>
            </c:ext>
          </c:extLst>
        </c:ser>
        <c:dLbls>
          <c:showLegendKey val="0"/>
          <c:showVal val="0"/>
          <c:showCatName val="0"/>
          <c:showSerName val="0"/>
          <c:showPercent val="0"/>
          <c:showBubbleSize val="0"/>
        </c:dLbls>
        <c:gapWidth val="219"/>
        <c:overlap val="100"/>
        <c:axId val="770296607"/>
        <c:axId val="770294943"/>
        <c:extLst>
          <c:ext xmlns:c15="http://schemas.microsoft.com/office/drawing/2012/chart" uri="{02D57815-91ED-43cb-92C2-25804820EDAC}">
            <c15:filteredBarSeries>
              <c15:ser>
                <c:idx val="3"/>
                <c:order val="3"/>
                <c:tx>
                  <c:strRef>
                    <c:extLst>
                      <c:ext uri="{02D57815-91ED-43cb-92C2-25804820EDAC}">
                        <c15:formulaRef>
                          <c15:sqref>Results!$E$117</c15:sqref>
                        </c15:formulaRef>
                      </c:ext>
                    </c:extLst>
                    <c:strCache>
                      <c:ptCount val="1"/>
                      <c:pt idx="0">
                        <c:v>Ultimate Cost</c:v>
                      </c:pt>
                    </c:strCache>
                  </c:strRef>
                </c:tx>
                <c:spPr>
                  <a:solidFill>
                    <a:schemeClr val="accent4"/>
                  </a:solidFill>
                  <a:ln>
                    <a:noFill/>
                  </a:ln>
                  <a:effectLst/>
                </c:spPr>
                <c:invertIfNegative val="0"/>
                <c:cat>
                  <c:numRef>
                    <c:extLst>
                      <c:ext uri="{02D57815-91ED-43cb-92C2-25804820EDAC}">
                        <c15:formulaRef>
                          <c15:sqref>Results!$A$119:$A$134</c15:sqref>
                        </c15:formulaRef>
                      </c:ext>
                    </c:extLst>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uri="{02D57815-91ED-43cb-92C2-25804820EDAC}">
                        <c15:formulaRef>
                          <c15:sqref>Results!$E$119:$E$134</c15:sqref>
                        </c15:formulaRef>
                      </c:ext>
                    </c:extLst>
                    <c:numCache>
                      <c:formatCode>_-* #,##0_-;\-* #,##0_-;_-* "-"??_-;_-@_-</c:formatCode>
                      <c:ptCount val="10"/>
                      <c:pt idx="0">
                        <c:v>42593041.495496698</c:v>
                      </c:pt>
                      <c:pt idx="1">
                        <c:v>50303862.563154824</c:v>
                      </c:pt>
                      <c:pt idx="2">
                        <c:v>70361958.746791139</c:v>
                      </c:pt>
                      <c:pt idx="3">
                        <c:v>94415738.64984116</c:v>
                      </c:pt>
                      <c:pt idx="4">
                        <c:v>130294079.0828853</c:v>
                      </c:pt>
                      <c:pt idx="5">
                        <c:v>113476794.37909335</c:v>
                      </c:pt>
                      <c:pt idx="6">
                        <c:v>109850341.6219984</c:v>
                      </c:pt>
                      <c:pt idx="7">
                        <c:v>91530601.774301201</c:v>
                      </c:pt>
                      <c:pt idx="8">
                        <c:v>108592927.58458456</c:v>
                      </c:pt>
                      <c:pt idx="9">
                        <c:v>95152732.241577655</c:v>
                      </c:pt>
                    </c:numCache>
                  </c:numRef>
                </c:val>
                <c:extLst>
                  <c:ext xmlns:c16="http://schemas.microsoft.com/office/drawing/2014/chart" uri="{C3380CC4-5D6E-409C-BE32-E72D297353CC}">
                    <c16:uniqueId val="{00000004-9038-4F73-9CFC-F5310C6FD13E}"/>
                  </c:ext>
                </c:extLst>
              </c15:ser>
            </c15:filteredBarSeries>
          </c:ext>
        </c:extLst>
      </c:barChart>
      <c:lineChart>
        <c:grouping val="standard"/>
        <c:varyColors val="0"/>
        <c:ser>
          <c:idx val="4"/>
          <c:order val="4"/>
          <c:tx>
            <c:strRef>
              <c:f>Results!$F$117</c:f>
              <c:strCache>
                <c:ptCount val="1"/>
                <c:pt idx="0">
                  <c:v>Claims Frequency</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numRef>
              <c:f>Results!$A$119:$A$134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Results!$F$119:$F$134</c:f>
              <c:numCache>
                <c:formatCode>_(* #,##0.00_);_(* \(#,##0.00\);_(* "-"??_);_(@_)</c:formatCode>
                <c:ptCount val="10"/>
                <c:pt idx="0">
                  <c:v>14.758870507922104</c:v>
                </c:pt>
                <c:pt idx="1">
                  <c:v>15.322828101027342</c:v>
                </c:pt>
                <c:pt idx="2">
                  <c:v>16.559178820999676</c:v>
                </c:pt>
                <c:pt idx="3">
                  <c:v>19.126054353499892</c:v>
                </c:pt>
                <c:pt idx="4">
                  <c:v>20.540888324987968</c:v>
                </c:pt>
                <c:pt idx="5">
                  <c:v>18.583276610266328</c:v>
                </c:pt>
                <c:pt idx="6">
                  <c:v>15.408432410013736</c:v>
                </c:pt>
                <c:pt idx="7">
                  <c:v>13.072959225064766</c:v>
                </c:pt>
                <c:pt idx="8">
                  <c:v>12.9297285672748</c:v>
                </c:pt>
                <c:pt idx="9">
                  <c:v>10.835193917603711</c:v>
                </c:pt>
              </c:numCache>
            </c:numRef>
          </c:val>
          <c:smooth val="0"/>
          <c:extLst>
            <c:ext xmlns:c16="http://schemas.microsoft.com/office/drawing/2014/chart" uri="{C3380CC4-5D6E-409C-BE32-E72D297353CC}">
              <c16:uniqueId val="{00000003-9038-4F73-9CFC-F5310C6FD13E}"/>
            </c:ext>
          </c:extLst>
        </c:ser>
        <c:dLbls>
          <c:showLegendKey val="0"/>
          <c:showVal val="0"/>
          <c:showCatName val="0"/>
          <c:showSerName val="0"/>
          <c:showPercent val="0"/>
          <c:showBubbleSize val="0"/>
        </c:dLbls>
        <c:marker val="1"/>
        <c:smooth val="0"/>
        <c:axId val="1205301567"/>
        <c:axId val="1205293663"/>
      </c:lineChart>
      <c:catAx>
        <c:axId val="77029660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Accident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70294943"/>
        <c:crosses val="autoZero"/>
        <c:auto val="1"/>
        <c:lblAlgn val="ctr"/>
        <c:lblOffset val="100"/>
        <c:noMultiLvlLbl val="0"/>
      </c:catAx>
      <c:valAx>
        <c:axId val="77029494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Ultimate Cost</a:t>
                </a:r>
                <a:r>
                  <a:rPr lang="en-AU" baseline="0"/>
                  <a:t> Cash ($m)</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Red]#,##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70296607"/>
        <c:crosses val="autoZero"/>
        <c:crossBetween val="between"/>
      </c:valAx>
      <c:valAx>
        <c:axId val="120529366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Claims Frequency</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0_);_(* \(#,##0.00\);_(* &quot;-&quot;??_);_(@_)"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5301567"/>
        <c:crosses val="max"/>
        <c:crossBetween val="between"/>
      </c:valAx>
      <c:catAx>
        <c:axId val="1205301567"/>
        <c:scaling>
          <c:orientation val="minMax"/>
        </c:scaling>
        <c:delete val="1"/>
        <c:axPos val="b"/>
        <c:numFmt formatCode="General" sourceLinked="1"/>
        <c:majorTickMark val="out"/>
        <c:minorTickMark val="none"/>
        <c:tickLblPos val="nextTo"/>
        <c:crossAx val="1205293663"/>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Ultimate Cost and Loss Ratio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Results!$C$159</c:f>
              <c:strCache>
                <c:ptCount val="1"/>
                <c:pt idx="0">
                  <c:v>Ultimate Cost</c:v>
                </c:pt>
              </c:strCache>
            </c:strRef>
          </c:tx>
          <c:spPr>
            <a:solidFill>
              <a:schemeClr val="accent1"/>
            </a:solidFill>
            <a:ln>
              <a:noFill/>
            </a:ln>
            <a:effectLst/>
          </c:spPr>
          <c:invertIfNegative val="0"/>
          <c:cat>
            <c:numRef>
              <c:f>Results!$A$161:$A$176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Results!$C$161:$C$176</c:f>
              <c:numCache>
                <c:formatCode>_-* #,##0_-;\-* #,##0_-;_-* "-"??_-;_-@_-</c:formatCode>
                <c:ptCount val="10"/>
                <c:pt idx="0">
                  <c:v>42593041.495496698</c:v>
                </c:pt>
                <c:pt idx="1">
                  <c:v>50303862.563154824</c:v>
                </c:pt>
                <c:pt idx="2">
                  <c:v>70361958.746791139</c:v>
                </c:pt>
                <c:pt idx="3">
                  <c:v>94415738.64984116</c:v>
                </c:pt>
                <c:pt idx="4">
                  <c:v>130294079.0828853</c:v>
                </c:pt>
                <c:pt idx="5">
                  <c:v>113476794.37909335</c:v>
                </c:pt>
                <c:pt idx="6">
                  <c:v>109850341.6219984</c:v>
                </c:pt>
                <c:pt idx="7">
                  <c:v>91530601.774301201</c:v>
                </c:pt>
                <c:pt idx="8">
                  <c:v>108592927.58458456</c:v>
                </c:pt>
                <c:pt idx="9">
                  <c:v>95152732.241577655</c:v>
                </c:pt>
              </c:numCache>
            </c:numRef>
          </c:val>
          <c:extLst>
            <c:ext xmlns:c16="http://schemas.microsoft.com/office/drawing/2014/chart" uri="{C3380CC4-5D6E-409C-BE32-E72D297353CC}">
              <c16:uniqueId val="{00000000-9D3F-4388-8056-14779AC68EF5}"/>
            </c:ext>
          </c:extLst>
        </c:ser>
        <c:dLbls>
          <c:showLegendKey val="0"/>
          <c:showVal val="0"/>
          <c:showCatName val="0"/>
          <c:showSerName val="0"/>
          <c:showPercent val="0"/>
          <c:showBubbleSize val="0"/>
        </c:dLbls>
        <c:gapWidth val="219"/>
        <c:axId val="1193886687"/>
        <c:axId val="1193885023"/>
      </c:barChart>
      <c:lineChart>
        <c:grouping val="standard"/>
        <c:varyColors val="0"/>
        <c:ser>
          <c:idx val="1"/>
          <c:order val="1"/>
          <c:tx>
            <c:strRef>
              <c:f>Results!$D$159</c:f>
              <c:strCache>
                <c:ptCount val="1"/>
                <c:pt idx="0">
                  <c:v>Ultimate Loss Ratio %</c:v>
                </c:pt>
              </c:strCache>
            </c:strRef>
          </c:tx>
          <c:spPr>
            <a:ln w="28575" cap="rnd">
              <a:solidFill>
                <a:schemeClr val="accent2"/>
              </a:solidFill>
              <a:round/>
            </a:ln>
            <a:effectLst/>
          </c:spPr>
          <c:marker>
            <c:symbol val="none"/>
          </c:marker>
          <c:val>
            <c:numRef>
              <c:f>Results!$D$161:$D$176</c:f>
              <c:numCache>
                <c:formatCode>0%</c:formatCode>
                <c:ptCount val="10"/>
                <c:pt idx="0">
                  <c:v>0.43523824575898973</c:v>
                </c:pt>
                <c:pt idx="1">
                  <c:v>0.48744250266845046</c:v>
                </c:pt>
                <c:pt idx="2">
                  <c:v>0.64015903486692327</c:v>
                </c:pt>
                <c:pt idx="3">
                  <c:v>0.73149215905891507</c:v>
                </c:pt>
                <c:pt idx="4">
                  <c:v>0.90670479582000829</c:v>
                </c:pt>
                <c:pt idx="5">
                  <c:v>0.79385085794887023</c:v>
                </c:pt>
                <c:pt idx="6">
                  <c:v>0.78235185853162637</c:v>
                </c:pt>
                <c:pt idx="7">
                  <c:v>0.66347285840698333</c:v>
                </c:pt>
                <c:pt idx="8">
                  <c:v>0.79942420627419575</c:v>
                </c:pt>
                <c:pt idx="9">
                  <c:v>0.7058713802442953</c:v>
                </c:pt>
              </c:numCache>
            </c:numRef>
          </c:val>
          <c:smooth val="0"/>
          <c:extLst>
            <c:ext xmlns:c16="http://schemas.microsoft.com/office/drawing/2014/chart" uri="{C3380CC4-5D6E-409C-BE32-E72D297353CC}">
              <c16:uniqueId val="{00000001-9D3F-4388-8056-14779AC68EF5}"/>
            </c:ext>
          </c:extLst>
        </c:ser>
        <c:dLbls>
          <c:showLegendKey val="0"/>
          <c:showVal val="0"/>
          <c:showCatName val="0"/>
          <c:showSerName val="0"/>
          <c:showPercent val="0"/>
          <c:showBubbleSize val="0"/>
        </c:dLbls>
        <c:marker val="1"/>
        <c:smooth val="0"/>
        <c:axId val="1547255791"/>
        <c:axId val="1547253711"/>
      </c:lineChart>
      <c:catAx>
        <c:axId val="119388668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Accident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3885023"/>
        <c:crosses val="autoZero"/>
        <c:auto val="1"/>
        <c:lblAlgn val="ctr"/>
        <c:lblOffset val="100"/>
        <c:noMultiLvlLbl val="0"/>
      </c:catAx>
      <c:valAx>
        <c:axId val="119388502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Ultimate</a:t>
                </a:r>
                <a:r>
                  <a:rPr lang="en-AU" baseline="0"/>
                  <a:t> Cost ($m)</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Red]#,##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3886687"/>
        <c:crosses val="autoZero"/>
        <c:crossBetween val="between"/>
      </c:valAx>
      <c:valAx>
        <c:axId val="1547253711"/>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Loss Ratio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47255791"/>
        <c:crosses val="max"/>
        <c:crossBetween val="between"/>
      </c:valAx>
      <c:catAx>
        <c:axId val="1547255791"/>
        <c:scaling>
          <c:orientation val="minMax"/>
        </c:scaling>
        <c:delete val="1"/>
        <c:axPos val="b"/>
        <c:majorTickMark val="out"/>
        <c:minorTickMark val="none"/>
        <c:tickLblPos val="nextTo"/>
        <c:crossAx val="1547253711"/>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Average Claims</a:t>
            </a:r>
            <a:r>
              <a:rPr lang="en-AU" baseline="0"/>
              <a:t> Size</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1"/>
          <c:tx>
            <c:strRef>
              <c:f>Results!$F$138</c:f>
              <c:strCache>
                <c:ptCount val="1"/>
                <c:pt idx="0">
                  <c:v>Average Claims Size</c:v>
                </c:pt>
              </c:strCache>
            </c:strRef>
          </c:tx>
          <c:spPr>
            <a:solidFill>
              <a:schemeClr val="accent2"/>
            </a:solidFill>
            <a:ln>
              <a:noFill/>
            </a:ln>
            <a:effectLst/>
          </c:spPr>
          <c:invertIfNegative val="0"/>
          <c:cat>
            <c:numRef>
              <c:f>Results!$A$140:$A$155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Results!$F$140:$F$155</c:f>
              <c:numCache>
                <c:formatCode>_-* #,##0_-;\-* #,##0_-;_-* "-"??_-;_-@_-</c:formatCode>
                <c:ptCount val="10"/>
                <c:pt idx="0">
                  <c:v>29489.942711088042</c:v>
                </c:pt>
                <c:pt idx="1">
                  <c:v>31811.523268068846</c:v>
                </c:pt>
                <c:pt idx="2">
                  <c:v>38658.86356967772</c:v>
                </c:pt>
                <c:pt idx="3">
                  <c:v>38245.847551147352</c:v>
                </c:pt>
                <c:pt idx="4">
                  <c:v>44141.459778884193</c:v>
                </c:pt>
                <c:pt idx="5">
                  <c:v>42718.56221040737</c:v>
                </c:pt>
                <c:pt idx="6">
                  <c:v>50774.266824390666</c:v>
                </c:pt>
                <c:pt idx="7">
                  <c:v>50751.543471114615</c:v>
                </c:pt>
                <c:pt idx="8">
                  <c:v>61828.382716211221</c:v>
                </c:pt>
                <c:pt idx="9">
                  <c:v>65146.169566700693</c:v>
                </c:pt>
              </c:numCache>
            </c:numRef>
          </c:val>
          <c:extLst>
            <c:ext xmlns:c16="http://schemas.microsoft.com/office/drawing/2014/chart" uri="{C3380CC4-5D6E-409C-BE32-E72D297353CC}">
              <c16:uniqueId val="{00000000-42F5-4A78-8712-0DA8286C26D6}"/>
            </c:ext>
          </c:extLst>
        </c:ser>
        <c:dLbls>
          <c:showLegendKey val="0"/>
          <c:showVal val="0"/>
          <c:showCatName val="0"/>
          <c:showSerName val="0"/>
          <c:showPercent val="0"/>
          <c:showBubbleSize val="0"/>
        </c:dLbls>
        <c:gapWidth val="219"/>
        <c:axId val="33060688"/>
        <c:axId val="33069424"/>
        <c:extLst>
          <c:ext xmlns:c15="http://schemas.microsoft.com/office/drawing/2012/chart" uri="{02D57815-91ED-43cb-92C2-25804820EDAC}">
            <c15:filteredBarSeries>
              <c15:ser>
                <c:idx val="0"/>
                <c:order val="0"/>
                <c:tx>
                  <c:strRef>
                    <c:extLst>
                      <c:ext uri="{02D57815-91ED-43cb-92C2-25804820EDAC}">
                        <c15:formulaRef>
                          <c15:sqref>Results!$E$138</c15:sqref>
                        </c15:formulaRef>
                      </c:ext>
                    </c:extLst>
                    <c:strCache>
                      <c:ptCount val="1"/>
                      <c:pt idx="0">
                        <c:v>Ultimate Cost</c:v>
                      </c:pt>
                    </c:strCache>
                  </c:strRef>
                </c:tx>
                <c:spPr>
                  <a:solidFill>
                    <a:schemeClr val="accent1"/>
                  </a:solidFill>
                  <a:ln>
                    <a:noFill/>
                  </a:ln>
                  <a:effectLst/>
                </c:spPr>
                <c:invertIfNegative val="0"/>
                <c:cat>
                  <c:numRef>
                    <c:extLst>
                      <c:ext uri="{02D57815-91ED-43cb-92C2-25804820EDAC}">
                        <c15:formulaRef>
                          <c15:sqref>Results!$A$140:$A$155</c15:sqref>
                        </c15:formulaRef>
                      </c:ext>
                    </c:extLst>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uri="{02D57815-91ED-43cb-92C2-25804820EDAC}">
                        <c15:formulaRef>
                          <c15:sqref>Results!$E$140:$E$155</c15:sqref>
                        </c15:formulaRef>
                      </c:ext>
                    </c:extLst>
                    <c:numCache>
                      <c:formatCode>_-* #,##0_-;\-* #,##0_-;_-* "-"??_-;_-@_-</c:formatCode>
                      <c:ptCount val="10"/>
                      <c:pt idx="0">
                        <c:v>42593041.495496698</c:v>
                      </c:pt>
                      <c:pt idx="1">
                        <c:v>50303862.563154824</c:v>
                      </c:pt>
                      <c:pt idx="2">
                        <c:v>70361958.746791139</c:v>
                      </c:pt>
                      <c:pt idx="3">
                        <c:v>94415738.64984116</c:v>
                      </c:pt>
                      <c:pt idx="4">
                        <c:v>130294079.0828853</c:v>
                      </c:pt>
                      <c:pt idx="5">
                        <c:v>113476794.37909335</c:v>
                      </c:pt>
                      <c:pt idx="6">
                        <c:v>109850341.6219984</c:v>
                      </c:pt>
                      <c:pt idx="7">
                        <c:v>91530601.774301201</c:v>
                      </c:pt>
                      <c:pt idx="8">
                        <c:v>108592927.58458456</c:v>
                      </c:pt>
                      <c:pt idx="9">
                        <c:v>95152732.241577655</c:v>
                      </c:pt>
                    </c:numCache>
                  </c:numRef>
                </c:val>
                <c:extLst>
                  <c:ext xmlns:c16="http://schemas.microsoft.com/office/drawing/2014/chart" uri="{C3380CC4-5D6E-409C-BE32-E72D297353CC}">
                    <c16:uniqueId val="{00000002-42F5-4A78-8712-0DA8286C26D6}"/>
                  </c:ext>
                </c:extLst>
              </c15:ser>
            </c15:filteredBarSeries>
          </c:ext>
        </c:extLst>
      </c:barChart>
      <c:lineChart>
        <c:grouping val="standard"/>
        <c:varyColors val="0"/>
        <c:ser>
          <c:idx val="2"/>
          <c:order val="2"/>
          <c:tx>
            <c:strRef>
              <c:f>Results!$G$138</c:f>
              <c:strCache>
                <c:ptCount val="1"/>
                <c:pt idx="0">
                  <c:v>Average Claims Size YoY %</c:v>
                </c:pt>
              </c:strCache>
            </c:strRef>
          </c:tx>
          <c:spPr>
            <a:ln w="28575" cap="rnd">
              <a:solidFill>
                <a:schemeClr val="accent3"/>
              </a:solidFill>
              <a:round/>
            </a:ln>
            <a:effectLst/>
          </c:spPr>
          <c:marker>
            <c:symbol val="none"/>
          </c:marker>
          <c:cat>
            <c:numRef>
              <c:f>Results!$A$140:$A$155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Results!$G$140:$G$155</c:f>
              <c:numCache>
                <c:formatCode>0.0%</c:formatCode>
                <c:ptCount val="10"/>
                <c:pt idx="1">
                  <c:v>7.8724485148216505E-2</c:v>
                </c:pt>
                <c:pt idx="2">
                  <c:v>0.21524716826377088</c:v>
                </c:pt>
                <c:pt idx="3">
                  <c:v>-1.0683604751752673E-2</c:v>
                </c:pt>
                <c:pt idx="4">
                  <c:v>0.15415038769509448</c:v>
                </c:pt>
                <c:pt idx="5">
                  <c:v>-3.2234945912629098E-2</c:v>
                </c:pt>
                <c:pt idx="6">
                  <c:v>0.18857621130377633</c:v>
                </c:pt>
                <c:pt idx="7">
                  <c:v>-4.4753680746667523E-4</c:v>
                </c:pt>
                <c:pt idx="8">
                  <c:v>0.21825620439309446</c:v>
                </c:pt>
                <c:pt idx="9">
                  <c:v>5.3661226523066707E-2</c:v>
                </c:pt>
              </c:numCache>
            </c:numRef>
          </c:val>
          <c:smooth val="0"/>
          <c:extLst>
            <c:ext xmlns:c16="http://schemas.microsoft.com/office/drawing/2014/chart" uri="{C3380CC4-5D6E-409C-BE32-E72D297353CC}">
              <c16:uniqueId val="{00000001-42F5-4A78-8712-0DA8286C26D6}"/>
            </c:ext>
          </c:extLst>
        </c:ser>
        <c:dLbls>
          <c:showLegendKey val="0"/>
          <c:showVal val="0"/>
          <c:showCatName val="0"/>
          <c:showSerName val="0"/>
          <c:showPercent val="0"/>
          <c:showBubbleSize val="0"/>
        </c:dLbls>
        <c:marker val="1"/>
        <c:smooth val="0"/>
        <c:axId val="2123778736"/>
        <c:axId val="2123772080"/>
      </c:lineChart>
      <c:catAx>
        <c:axId val="330606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069424"/>
        <c:crosses val="autoZero"/>
        <c:auto val="1"/>
        <c:lblAlgn val="ctr"/>
        <c:lblOffset val="100"/>
        <c:noMultiLvlLbl val="0"/>
      </c:catAx>
      <c:valAx>
        <c:axId val="33069424"/>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060688"/>
        <c:crosses val="autoZero"/>
        <c:crossBetween val="between"/>
      </c:valAx>
      <c:valAx>
        <c:axId val="2123772080"/>
        <c:scaling>
          <c:orientation val="minMax"/>
          <c:max val="0.5"/>
          <c:min val="-0.5"/>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23778736"/>
        <c:crosses val="max"/>
        <c:crossBetween val="between"/>
      </c:valAx>
      <c:catAx>
        <c:axId val="2123778736"/>
        <c:scaling>
          <c:orientation val="minMax"/>
        </c:scaling>
        <c:delete val="1"/>
        <c:axPos val="b"/>
        <c:numFmt formatCode="General" sourceLinked="1"/>
        <c:majorTickMark val="out"/>
        <c:minorTickMark val="none"/>
        <c:tickLblPos val="nextTo"/>
        <c:crossAx val="212377208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Loss Ratio % - Comparison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4"/>
          <c:order val="5"/>
          <c:tx>
            <c:v>Gross Earned Premium</c:v>
          </c:tx>
          <c:spPr>
            <a:solidFill>
              <a:schemeClr val="accent5"/>
            </a:solidFill>
            <a:ln>
              <a:noFill/>
            </a:ln>
            <a:effectLst/>
          </c:spPr>
          <c:invertIfNegative val="0"/>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Results!$B$57:$B$66</c:f>
              <c:numCache>
                <c:formatCode>_-* #,##0_-;\-* #,##0_-;_-* "-"??_-;_-@_-</c:formatCode>
                <c:ptCount val="10"/>
                <c:pt idx="0">
                  <c:v>97861440.05157651</c:v>
                </c:pt>
                <c:pt idx="1">
                  <c:v>103199582.07946958</c:v>
                </c:pt>
                <c:pt idx="2">
                  <c:v>109913247.98128958</c:v>
                </c:pt>
                <c:pt idx="3">
                  <c:v>129072796.58514675</c:v>
                </c:pt>
                <c:pt idx="4">
                  <c:v>143700661.65256086</c:v>
                </c:pt>
                <c:pt idx="5">
                  <c:v>142944727.26563719</c:v>
                </c:pt>
                <c:pt idx="6">
                  <c:v>140410405.40016526</c:v>
                </c:pt>
                <c:pt idx="7">
                  <c:v>137956814.07988369</c:v>
                </c:pt>
                <c:pt idx="8">
                  <c:v>135838928.48415715</c:v>
                </c:pt>
                <c:pt idx="9">
                  <c:v>134801799.45622134</c:v>
                </c:pt>
              </c:numCache>
            </c:numRef>
          </c:val>
          <c:extLst>
            <c:ext xmlns:c16="http://schemas.microsoft.com/office/drawing/2014/chart" uri="{C3380CC4-5D6E-409C-BE32-E72D297353CC}">
              <c16:uniqueId val="{00000000-782E-4177-85FF-74181C200263}"/>
            </c:ext>
          </c:extLst>
        </c:ser>
        <c:dLbls>
          <c:showLegendKey val="0"/>
          <c:showVal val="0"/>
          <c:showCatName val="0"/>
          <c:showSerName val="0"/>
          <c:showPercent val="0"/>
          <c:showBubbleSize val="0"/>
        </c:dLbls>
        <c:gapWidth val="150"/>
        <c:axId val="1431645423"/>
        <c:axId val="1431655823"/>
      </c:barChart>
      <c:lineChart>
        <c:grouping val="standard"/>
        <c:varyColors val="0"/>
        <c:ser>
          <c:idx val="3"/>
          <c:order val="3"/>
          <c:tx>
            <c:strRef>
              <c:f>Results!#REF!</c:f>
              <c:strCache>
                <c:ptCount val="1"/>
                <c:pt idx="0">
                  <c:v>#REF!</c:v>
                </c:pt>
              </c:strCache>
              <c:extLst xmlns:c15="http://schemas.microsoft.com/office/drawing/2012/chart"/>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Results!#REF!</c:f>
              <c:extLst xmlns:c15="http://schemas.microsoft.com/office/drawing/2012/chart"/>
            </c:numRef>
          </c:val>
          <c:smooth val="0"/>
          <c:extLst xmlns:c15="http://schemas.microsoft.com/office/drawing/2012/chart">
            <c:ext xmlns:c16="http://schemas.microsoft.com/office/drawing/2014/chart" uri="{C3380CC4-5D6E-409C-BE32-E72D297353CC}">
              <c16:uniqueId val="{00000001-782E-4177-85FF-74181C200263}"/>
            </c:ext>
          </c:extLst>
        </c:ser>
        <c:dLbls>
          <c:showLegendKey val="0"/>
          <c:showVal val="0"/>
          <c:showCatName val="0"/>
          <c:showSerName val="0"/>
          <c:showPercent val="0"/>
          <c:showBubbleSize val="0"/>
        </c:dLbls>
        <c:marker val="1"/>
        <c:smooth val="0"/>
        <c:axId val="1009416383"/>
        <c:axId val="1009414303"/>
        <c:extLst/>
      </c:lineChart>
      <c:lineChart>
        <c:grouping val="standard"/>
        <c:varyColors val="0"/>
        <c:ser>
          <c:idx val="6"/>
          <c:order val="4"/>
          <c:tx>
            <c:strRef>
              <c:f>Results!$G$29</c:f>
              <c:strCache>
                <c:ptCount val="1"/>
                <c:pt idx="0">
                  <c:v>BF</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Results!$F$57:$F$66</c:f>
              <c:numCache>
                <c:formatCode>0.0%</c:formatCode>
                <c:ptCount val="10"/>
                <c:pt idx="0">
                  <c:v>0.42506114981113008</c:v>
                </c:pt>
                <c:pt idx="1">
                  <c:v>0.47382368267381597</c:v>
                </c:pt>
                <c:pt idx="2">
                  <c:v>0.64749078293273576</c:v>
                </c:pt>
                <c:pt idx="3">
                  <c:v>0.66342043793059224</c:v>
                </c:pt>
                <c:pt idx="4">
                  <c:v>0.85527111277230727</c:v>
                </c:pt>
                <c:pt idx="5">
                  <c:v>0.85135743844849698</c:v>
                </c:pt>
                <c:pt idx="6">
                  <c:v>0.78180680491612775</c:v>
                </c:pt>
                <c:pt idx="7">
                  <c:v>0.76870929648438224</c:v>
                </c:pt>
                <c:pt idx="8">
                  <c:v>0.93910869026801624</c:v>
                </c:pt>
                <c:pt idx="9">
                  <c:v>0.84219563421297294</c:v>
                </c:pt>
              </c:numCache>
            </c:numRef>
          </c:val>
          <c:smooth val="0"/>
          <c:extLst>
            <c:ext xmlns:c16="http://schemas.microsoft.com/office/drawing/2014/chart" uri="{C3380CC4-5D6E-409C-BE32-E72D297353CC}">
              <c16:uniqueId val="{00000002-782E-4177-85FF-74181C200263}"/>
            </c:ext>
          </c:extLst>
        </c:ser>
        <c:dLbls>
          <c:showLegendKey val="0"/>
          <c:showVal val="0"/>
          <c:showCatName val="0"/>
          <c:showSerName val="0"/>
          <c:showPercent val="0"/>
          <c:showBubbleSize val="0"/>
        </c:dLbls>
        <c:marker val="1"/>
        <c:smooth val="0"/>
        <c:axId val="1009416383"/>
        <c:axId val="1009414303"/>
      </c:lineChart>
      <c:lineChart>
        <c:grouping val="standard"/>
        <c:varyColors val="0"/>
        <c:ser>
          <c:idx val="0"/>
          <c:order val="0"/>
          <c:tx>
            <c:strRef>
              <c:f>Results!$H$29</c:f>
              <c:strCache>
                <c:ptCount val="1"/>
                <c:pt idx="0">
                  <c:v>PPCI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Results!$C$57:$C$66</c:f>
              <c:numCache>
                <c:formatCode>0.0%</c:formatCode>
                <c:ptCount val="10"/>
                <c:pt idx="0">
                  <c:v>0.48762556429964937</c:v>
                </c:pt>
                <c:pt idx="1">
                  <c:v>0.54260866665420471</c:v>
                </c:pt>
                <c:pt idx="2">
                  <c:v>0.69452279312481235</c:v>
                </c:pt>
                <c:pt idx="3">
                  <c:v>0.70169284535179399</c:v>
                </c:pt>
                <c:pt idx="4">
                  <c:v>0.80005648756121894</c:v>
                </c:pt>
                <c:pt idx="5">
                  <c:v>0.77798149700241326</c:v>
                </c:pt>
                <c:pt idx="6">
                  <c:v>0.65469926269653544</c:v>
                </c:pt>
                <c:pt idx="7">
                  <c:v>0.61073746063073631</c:v>
                </c:pt>
                <c:pt idx="8">
                  <c:v>0.59635044132378112</c:v>
                </c:pt>
                <c:pt idx="9">
                  <c:v>0.53040448649175287</c:v>
                </c:pt>
              </c:numCache>
            </c:numRef>
          </c:val>
          <c:smooth val="0"/>
          <c:extLst>
            <c:ext xmlns:c16="http://schemas.microsoft.com/office/drawing/2014/chart" uri="{C3380CC4-5D6E-409C-BE32-E72D297353CC}">
              <c16:uniqueId val="{00000003-782E-4177-85FF-74181C200263}"/>
            </c:ext>
          </c:extLst>
        </c:ser>
        <c:dLbls>
          <c:showLegendKey val="0"/>
          <c:showVal val="0"/>
          <c:showCatName val="0"/>
          <c:showSerName val="0"/>
          <c:showPercent val="0"/>
          <c:showBubbleSize val="0"/>
        </c:dLbls>
        <c:marker val="1"/>
        <c:smooth val="0"/>
        <c:axId val="1009416383"/>
        <c:axId val="1009414303"/>
      </c:lineChart>
      <c:lineChart>
        <c:grouping val="standard"/>
        <c:varyColors val="0"/>
        <c:ser>
          <c:idx val="1"/>
          <c:order val="1"/>
          <c:tx>
            <c:strRef>
              <c:f>Results!$E$29</c:f>
              <c:strCache>
                <c:ptCount val="1"/>
                <c:pt idx="0">
                  <c:v>PPCF</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Results!$D$57:$D$66</c:f>
              <c:numCache>
                <c:formatCode>0.0%</c:formatCode>
                <c:ptCount val="10"/>
                <c:pt idx="0">
                  <c:v>0.47423989770781044</c:v>
                </c:pt>
                <c:pt idx="1">
                  <c:v>0.53788799726974368</c:v>
                </c:pt>
                <c:pt idx="2">
                  <c:v>0.60735949599513295</c:v>
                </c:pt>
                <c:pt idx="3">
                  <c:v>0.7939252608278865</c:v>
                </c:pt>
                <c:pt idx="4">
                  <c:v>0.89833399391075375</c:v>
                </c:pt>
                <c:pt idx="5">
                  <c:v>0.64099425472442073</c:v>
                </c:pt>
                <c:pt idx="6">
                  <c:v>0.69701164718879982</c:v>
                </c:pt>
                <c:pt idx="7">
                  <c:v>0.55823642032958454</c:v>
                </c:pt>
                <c:pt idx="8">
                  <c:v>0.65973972228037514</c:v>
                </c:pt>
                <c:pt idx="9">
                  <c:v>0.56954712627561754</c:v>
                </c:pt>
              </c:numCache>
            </c:numRef>
          </c:val>
          <c:smooth val="0"/>
          <c:extLst>
            <c:ext xmlns:c16="http://schemas.microsoft.com/office/drawing/2014/chart" uri="{C3380CC4-5D6E-409C-BE32-E72D297353CC}">
              <c16:uniqueId val="{00000004-782E-4177-85FF-74181C200263}"/>
            </c:ext>
          </c:extLst>
        </c:ser>
        <c:dLbls>
          <c:showLegendKey val="0"/>
          <c:showVal val="0"/>
          <c:showCatName val="0"/>
          <c:showSerName val="0"/>
          <c:showPercent val="0"/>
          <c:showBubbleSize val="0"/>
        </c:dLbls>
        <c:marker val="1"/>
        <c:smooth val="0"/>
        <c:axId val="1009416383"/>
        <c:axId val="1009414303"/>
      </c:lineChart>
      <c:lineChart>
        <c:grouping val="standard"/>
        <c:varyColors val="0"/>
        <c:ser>
          <c:idx val="2"/>
          <c:order val="2"/>
          <c:tx>
            <c:strRef>
              <c:f>Results!$F$29</c:f>
              <c:strCache>
                <c:ptCount val="1"/>
                <c:pt idx="0">
                  <c:v>PCE</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Results!$E$57:$E$66</c:f>
              <c:numCache>
                <c:formatCode>0.0%</c:formatCode>
                <c:ptCount val="10"/>
                <c:pt idx="0">
                  <c:v>0.4222376951093828</c:v>
                </c:pt>
                <c:pt idx="1">
                  <c:v>0.47062733780135274</c:v>
                </c:pt>
                <c:pt idx="2">
                  <c:v>0.65109221449085342</c:v>
                </c:pt>
                <c:pt idx="3">
                  <c:v>0.66905905728994364</c:v>
                </c:pt>
                <c:pt idx="4">
                  <c:v>0.91507559772926295</c:v>
                </c:pt>
                <c:pt idx="5">
                  <c:v>0.94670746117331994</c:v>
                </c:pt>
                <c:pt idx="6">
                  <c:v>0.86769206987445302</c:v>
                </c:pt>
                <c:pt idx="7">
                  <c:v>0.86268067498731738</c:v>
                </c:pt>
                <c:pt idx="8">
                  <c:v>1.6091875768435489</c:v>
                </c:pt>
                <c:pt idx="9">
                  <c:v>1.4258381022829931</c:v>
                </c:pt>
              </c:numCache>
            </c:numRef>
          </c:val>
          <c:smooth val="0"/>
          <c:extLst>
            <c:ext xmlns:c16="http://schemas.microsoft.com/office/drawing/2014/chart" uri="{C3380CC4-5D6E-409C-BE32-E72D297353CC}">
              <c16:uniqueId val="{00000005-782E-4177-85FF-74181C200263}"/>
            </c:ext>
          </c:extLst>
        </c:ser>
        <c:ser>
          <c:idx val="5"/>
          <c:order val="6"/>
          <c:tx>
            <c:strRef>
              <c:f>Results!$K$50</c:f>
              <c:strCache>
                <c:ptCount val="1"/>
                <c:pt idx="0">
                  <c:v>Target Loss Ratio</c:v>
                </c:pt>
              </c:strCache>
            </c:strRef>
          </c:tx>
          <c:spPr>
            <a:ln w="28575" cap="rnd">
              <a:solidFill>
                <a:srgbClr val="C00000"/>
              </a:solidFill>
              <a:round/>
            </a:ln>
            <a:effectLst/>
          </c:spPr>
          <c:marker>
            <c:symbol val="circle"/>
            <c:size val="5"/>
            <c:spPr>
              <a:noFill/>
              <a:ln w="9525">
                <a:no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Results!$K$57:$K$66</c:f>
              <c:numCache>
                <c:formatCode>0.0%</c:formatCode>
                <c:ptCount val="10"/>
                <c:pt idx="0">
                  <c:v>0.6</c:v>
                </c:pt>
                <c:pt idx="1">
                  <c:v>0.6</c:v>
                </c:pt>
                <c:pt idx="2">
                  <c:v>0.6</c:v>
                </c:pt>
                <c:pt idx="3">
                  <c:v>0.6</c:v>
                </c:pt>
                <c:pt idx="4">
                  <c:v>0.6</c:v>
                </c:pt>
                <c:pt idx="5">
                  <c:v>0.6</c:v>
                </c:pt>
                <c:pt idx="6">
                  <c:v>0.6</c:v>
                </c:pt>
                <c:pt idx="7">
                  <c:v>0.6</c:v>
                </c:pt>
                <c:pt idx="8">
                  <c:v>0.6</c:v>
                </c:pt>
                <c:pt idx="9">
                  <c:v>0.6</c:v>
                </c:pt>
              </c:numCache>
            </c:numRef>
          </c:val>
          <c:smooth val="0"/>
          <c:extLst>
            <c:ext xmlns:c16="http://schemas.microsoft.com/office/drawing/2014/chart" uri="{C3380CC4-5D6E-409C-BE32-E72D297353CC}">
              <c16:uniqueId val="{00000006-782E-4177-85FF-74181C200263}"/>
            </c:ext>
          </c:extLst>
        </c:ser>
        <c:dLbls>
          <c:showLegendKey val="0"/>
          <c:showVal val="0"/>
          <c:showCatName val="0"/>
          <c:showSerName val="0"/>
          <c:showPercent val="0"/>
          <c:showBubbleSize val="0"/>
        </c:dLbls>
        <c:marker val="1"/>
        <c:smooth val="0"/>
        <c:axId val="1009416383"/>
        <c:axId val="1009414303"/>
      </c:lineChart>
      <c:catAx>
        <c:axId val="14316454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Accident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1655823"/>
        <c:crosses val="autoZero"/>
        <c:auto val="1"/>
        <c:lblAlgn val="ctr"/>
        <c:lblOffset val="100"/>
        <c:noMultiLvlLbl val="0"/>
      </c:catAx>
      <c:valAx>
        <c:axId val="143165582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Gross Earned Premium</a:t>
                </a:r>
                <a:r>
                  <a:rPr lang="en-AU" baseline="0"/>
                  <a:t> (Cash) $m</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Red]#,##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1645423"/>
        <c:crosses val="autoZero"/>
        <c:crossBetween val="between"/>
      </c:valAx>
      <c:valAx>
        <c:axId val="10094143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Loss</a:t>
                </a:r>
                <a:r>
                  <a:rPr lang="en-AU" baseline="0"/>
                  <a:t> Ratio %</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9416383"/>
        <c:crosses val="max"/>
        <c:crossBetween val="between"/>
      </c:valAx>
      <c:catAx>
        <c:axId val="1009416383"/>
        <c:scaling>
          <c:orientation val="minMax"/>
        </c:scaling>
        <c:delete val="1"/>
        <c:axPos val="b"/>
        <c:majorTickMark val="out"/>
        <c:minorTickMark val="none"/>
        <c:tickLblPos val="nextTo"/>
        <c:crossAx val="1009414303"/>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Average Claim Size - Comparison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4"/>
          <c:order val="5"/>
          <c:tx>
            <c:v>Ultimate Claim Numbers</c:v>
          </c:tx>
          <c:spPr>
            <a:solidFill>
              <a:schemeClr val="accent5"/>
            </a:solidFill>
            <a:ln>
              <a:noFill/>
            </a:ln>
            <a:effectLst/>
          </c:spPr>
          <c:invertIfNegative val="0"/>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Results!$B$77:$B$86</c:f>
              <c:numCache>
                <c:formatCode>_-* #,##0_-;\-* #,##0_-;_-* "-"??_-;_-@_-</c:formatCode>
                <c:ptCount val="10"/>
                <c:pt idx="0">
                  <c:v>1444.3243214399995</c:v>
                </c:pt>
                <c:pt idx="1">
                  <c:v>1581.3094563015743</c:v>
                </c:pt>
                <c:pt idx="2">
                  <c:v>1820.0731281190558</c:v>
                </c:pt>
                <c:pt idx="3">
                  <c:v>2468.6533230457521</c:v>
                </c:pt>
                <c:pt idx="4">
                  <c:v>2951.7392432321335</c:v>
                </c:pt>
                <c:pt idx="5">
                  <c:v>2656.3814067564149</c:v>
                </c:pt>
                <c:pt idx="6">
                  <c:v>2163.5042412710741</c:v>
                </c:pt>
                <c:pt idx="7">
                  <c:v>1803.5038052861605</c:v>
                </c:pt>
                <c:pt idx="8">
                  <c:v>1756.3604741696051</c:v>
                </c:pt>
                <c:pt idx="9">
                  <c:v>1460.6036375500846</c:v>
                </c:pt>
              </c:numCache>
            </c:numRef>
          </c:val>
          <c:extLst>
            <c:ext xmlns:c16="http://schemas.microsoft.com/office/drawing/2014/chart" uri="{C3380CC4-5D6E-409C-BE32-E72D297353CC}">
              <c16:uniqueId val="{00000000-E66D-4380-937E-21B744EB9BB3}"/>
            </c:ext>
          </c:extLst>
        </c:ser>
        <c:dLbls>
          <c:showLegendKey val="0"/>
          <c:showVal val="0"/>
          <c:showCatName val="0"/>
          <c:showSerName val="0"/>
          <c:showPercent val="0"/>
          <c:showBubbleSize val="0"/>
        </c:dLbls>
        <c:gapWidth val="150"/>
        <c:axId val="1431645423"/>
        <c:axId val="1431655823"/>
      </c:barChart>
      <c:lineChart>
        <c:grouping val="standard"/>
        <c:varyColors val="0"/>
        <c:ser>
          <c:idx val="3"/>
          <c:order val="3"/>
          <c:tx>
            <c:strRef>
              <c:f>Results!#REF!</c:f>
              <c:strCache>
                <c:ptCount val="1"/>
                <c:pt idx="0">
                  <c:v>#REF!</c:v>
                </c:pt>
              </c:strCache>
              <c:extLst xmlns:c15="http://schemas.microsoft.com/office/drawing/2012/chart"/>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Results!#REF!</c:f>
              <c:extLst xmlns:c15="http://schemas.microsoft.com/office/drawing/2012/chart"/>
            </c:numRef>
          </c:val>
          <c:smooth val="0"/>
          <c:extLst xmlns:c15="http://schemas.microsoft.com/office/drawing/2012/chart">
            <c:ext xmlns:c16="http://schemas.microsoft.com/office/drawing/2014/chart" uri="{C3380CC4-5D6E-409C-BE32-E72D297353CC}">
              <c16:uniqueId val="{00000001-E66D-4380-937E-21B744EB9BB3}"/>
            </c:ext>
          </c:extLst>
        </c:ser>
        <c:dLbls>
          <c:showLegendKey val="0"/>
          <c:showVal val="0"/>
          <c:showCatName val="0"/>
          <c:showSerName val="0"/>
          <c:showPercent val="0"/>
          <c:showBubbleSize val="0"/>
        </c:dLbls>
        <c:marker val="1"/>
        <c:smooth val="0"/>
        <c:axId val="1009416383"/>
        <c:axId val="1009414303"/>
        <c:extLst/>
      </c:lineChart>
      <c:lineChart>
        <c:grouping val="standard"/>
        <c:varyColors val="0"/>
        <c:ser>
          <c:idx val="6"/>
          <c:order val="4"/>
          <c:tx>
            <c:strRef>
              <c:f>Results!$G$29</c:f>
              <c:strCache>
                <c:ptCount val="1"/>
                <c:pt idx="0">
                  <c:v>BF</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Results!$F$77:$F$86</c:f>
              <c:numCache>
                <c:formatCode>_-* #,##0_-;\-* #,##0_-;_-* "-"??_-;_-@_-</c:formatCode>
                <c:ptCount val="10"/>
                <c:pt idx="0">
                  <c:v>28800.384797940358</c:v>
                </c:pt>
                <c:pt idx="1">
                  <c:v>30922.730422202396</c:v>
                </c:pt>
                <c:pt idx="2">
                  <c:v>39101.623935096002</c:v>
                </c:pt>
                <c:pt idx="3">
                  <c:v>34686.73808349773</c:v>
                </c:pt>
                <c:pt idx="4">
                  <c:v>41637.493921422618</c:v>
                </c:pt>
                <c:pt idx="5">
                  <c:v>45813.096167236981</c:v>
                </c:pt>
                <c:pt idx="6">
                  <c:v>50738.893101678652</c:v>
                </c:pt>
                <c:pt idx="7">
                  <c:v>58801.475874761163</c:v>
                </c:pt>
                <c:pt idx="8">
                  <c:v>72631.740518119186</c:v>
                </c:pt>
                <c:pt idx="9">
                  <c:v>77727.786010795389</c:v>
                </c:pt>
              </c:numCache>
            </c:numRef>
          </c:val>
          <c:smooth val="0"/>
          <c:extLst>
            <c:ext xmlns:c16="http://schemas.microsoft.com/office/drawing/2014/chart" uri="{C3380CC4-5D6E-409C-BE32-E72D297353CC}">
              <c16:uniqueId val="{00000002-E66D-4380-937E-21B744EB9BB3}"/>
            </c:ext>
          </c:extLst>
        </c:ser>
        <c:dLbls>
          <c:showLegendKey val="0"/>
          <c:showVal val="0"/>
          <c:showCatName val="0"/>
          <c:showSerName val="0"/>
          <c:showPercent val="0"/>
          <c:showBubbleSize val="0"/>
        </c:dLbls>
        <c:marker val="1"/>
        <c:smooth val="0"/>
        <c:axId val="1009416383"/>
        <c:axId val="1009414303"/>
      </c:lineChart>
      <c:lineChart>
        <c:grouping val="standard"/>
        <c:varyColors val="0"/>
        <c:ser>
          <c:idx val="0"/>
          <c:order val="0"/>
          <c:tx>
            <c:strRef>
              <c:f>Results!$H$29</c:f>
              <c:strCache>
                <c:ptCount val="1"/>
                <c:pt idx="0">
                  <c:v>PPCI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Results!$C$77:$C$86</c:f>
              <c:numCache>
                <c:formatCode>_-* #,##0_-;\-* #,##0_-;_-* "-"??_-;_-@_-</c:formatCode>
                <c:ptCount val="10"/>
                <c:pt idx="0">
                  <c:v>33039.490660068266</c:v>
                </c:pt>
                <c:pt idx="1">
                  <c:v>35411.783195415774</c:v>
                </c:pt>
                <c:pt idx="2">
                  <c:v>41941.862010937817</c:v>
                </c:pt>
                <c:pt idx="3">
                  <c:v>36687.799395665243</c:v>
                </c:pt>
                <c:pt idx="4">
                  <c:v>38949.458996276764</c:v>
                </c:pt>
                <c:pt idx="5">
                  <c:v>41864.602960955635</c:v>
                </c:pt>
                <c:pt idx="6">
                  <c:v>42489.673529090156</c:v>
                </c:pt>
                <c:pt idx="7">
                  <c:v>46717.613825320448</c:v>
                </c:pt>
                <c:pt idx="8">
                  <c:v>46122.425402892586</c:v>
                </c:pt>
                <c:pt idx="9">
                  <c:v>48952.00681457264</c:v>
                </c:pt>
              </c:numCache>
            </c:numRef>
          </c:val>
          <c:smooth val="0"/>
          <c:extLst>
            <c:ext xmlns:c16="http://schemas.microsoft.com/office/drawing/2014/chart" uri="{C3380CC4-5D6E-409C-BE32-E72D297353CC}">
              <c16:uniqueId val="{00000003-E66D-4380-937E-21B744EB9BB3}"/>
            </c:ext>
          </c:extLst>
        </c:ser>
        <c:dLbls>
          <c:showLegendKey val="0"/>
          <c:showVal val="0"/>
          <c:showCatName val="0"/>
          <c:showSerName val="0"/>
          <c:showPercent val="0"/>
          <c:showBubbleSize val="0"/>
        </c:dLbls>
        <c:marker val="1"/>
        <c:smooth val="0"/>
        <c:axId val="1009416383"/>
        <c:axId val="1009414303"/>
      </c:lineChart>
      <c:lineChart>
        <c:grouping val="standard"/>
        <c:varyColors val="0"/>
        <c:ser>
          <c:idx val="1"/>
          <c:order val="1"/>
          <c:tx>
            <c:strRef>
              <c:f>Results!$E$29</c:f>
              <c:strCache>
                <c:ptCount val="1"/>
                <c:pt idx="0">
                  <c:v>PPCF</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Results!$D$77:$D$86</c:f>
              <c:numCache>
                <c:formatCode>_-* #,##0_-;\-* #,##0_-;_-* "-"??_-;_-@_-</c:formatCode>
                <c:ptCount val="10"/>
                <c:pt idx="0">
                  <c:v>32132.533275717353</c:v>
                </c:pt>
                <c:pt idx="1">
                  <c:v>35103.702379437396</c:v>
                </c:pt>
                <c:pt idx="2">
                  <c:v>36678.116865608361</c:v>
                </c:pt>
                <c:pt idx="3">
                  <c:v>41510.143501323131</c:v>
                </c:pt>
                <c:pt idx="4">
                  <c:v>43733.94079641295</c:v>
                </c:pt>
                <c:pt idx="5">
                  <c:v>34493.069665136638</c:v>
                </c:pt>
                <c:pt idx="6">
                  <c:v>45235.727336923723</c:v>
                </c:pt>
                <c:pt idx="7">
                  <c:v>42701.611067468075</c:v>
                </c:pt>
                <c:pt idx="8">
                  <c:v>51025.024914303249</c:v>
                </c:pt>
                <c:pt idx="9">
                  <c:v>52564.55312260599</c:v>
                </c:pt>
              </c:numCache>
            </c:numRef>
          </c:val>
          <c:smooth val="0"/>
          <c:extLst>
            <c:ext xmlns:c16="http://schemas.microsoft.com/office/drawing/2014/chart" uri="{C3380CC4-5D6E-409C-BE32-E72D297353CC}">
              <c16:uniqueId val="{00000004-E66D-4380-937E-21B744EB9BB3}"/>
            </c:ext>
          </c:extLst>
        </c:ser>
        <c:dLbls>
          <c:showLegendKey val="0"/>
          <c:showVal val="0"/>
          <c:showCatName val="0"/>
          <c:showSerName val="0"/>
          <c:showPercent val="0"/>
          <c:showBubbleSize val="0"/>
        </c:dLbls>
        <c:marker val="1"/>
        <c:smooth val="0"/>
        <c:axId val="1009416383"/>
        <c:axId val="1009414303"/>
      </c:lineChart>
      <c:lineChart>
        <c:grouping val="standard"/>
        <c:varyColors val="0"/>
        <c:ser>
          <c:idx val="2"/>
          <c:order val="2"/>
          <c:tx>
            <c:strRef>
              <c:f>Results!$F$29</c:f>
              <c:strCache>
                <c:ptCount val="1"/>
                <c:pt idx="0">
                  <c:v>PCE</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Results!$E$77:$E$86</c:f>
              <c:numCache>
                <c:formatCode>_-* #,##0_-;\-* #,##0_-;_-* "-"??_-;_-@_-</c:formatCode>
                <c:ptCount val="10"/>
                <c:pt idx="0">
                  <c:v>28609.07918954494</c:v>
                </c:pt>
                <c:pt idx="1">
                  <c:v>30714.130230945993</c:v>
                </c:pt>
                <c:pt idx="2">
                  <c:v>39319.112471034183</c:v>
                </c:pt>
                <c:pt idx="3">
                  <c:v>34981.551600971579</c:v>
                </c:pt>
                <c:pt idx="4">
                  <c:v>44548.978761355444</c:v>
                </c:pt>
                <c:pt idx="5">
                  <c:v>50944.054755678102</c:v>
                </c:pt>
                <c:pt idx="6">
                  <c:v>56312.806311857617</c:v>
                </c:pt>
                <c:pt idx="7">
                  <c:v>65989.70134728952</c:v>
                </c:pt>
                <c:pt idx="8">
                  <c:v>124456.40822781151</c:v>
                </c:pt>
                <c:pt idx="9">
                  <c:v>131593.22418461417</c:v>
                </c:pt>
              </c:numCache>
            </c:numRef>
          </c:val>
          <c:smooth val="0"/>
          <c:extLst>
            <c:ext xmlns:c16="http://schemas.microsoft.com/office/drawing/2014/chart" uri="{C3380CC4-5D6E-409C-BE32-E72D297353CC}">
              <c16:uniqueId val="{00000005-E66D-4380-937E-21B744EB9BB3}"/>
            </c:ext>
          </c:extLst>
        </c:ser>
        <c:dLbls>
          <c:showLegendKey val="0"/>
          <c:showVal val="0"/>
          <c:showCatName val="0"/>
          <c:showSerName val="0"/>
          <c:showPercent val="0"/>
          <c:showBubbleSize val="0"/>
        </c:dLbls>
        <c:marker val="1"/>
        <c:smooth val="0"/>
        <c:axId val="1009416383"/>
        <c:axId val="1009414303"/>
        <c:extLst>
          <c:ext xmlns:c15="http://schemas.microsoft.com/office/drawing/2012/chart" uri="{02D57815-91ED-43cb-92C2-25804820EDAC}">
            <c15:filteredLineSeries>
              <c15:ser>
                <c:idx val="5"/>
                <c:order val="6"/>
                <c:tx>
                  <c:strRef>
                    <c:extLst>
                      <c:ext uri="{02D57815-91ED-43cb-92C2-25804820EDAC}">
                        <c15:formulaRef>
                          <c15:sqref>Results!$K$50</c15:sqref>
                        </c15:formulaRef>
                      </c:ext>
                    </c:extLst>
                    <c:strCache>
                      <c:ptCount val="1"/>
                      <c:pt idx="0">
                        <c:v>Target Loss Ratio</c:v>
                      </c:pt>
                    </c:strCache>
                  </c:strRef>
                </c:tx>
                <c:spPr>
                  <a:ln w="28575" cap="rnd">
                    <a:solidFill>
                      <a:srgbClr val="C00000"/>
                    </a:solidFill>
                    <a:round/>
                  </a:ln>
                  <a:effectLst/>
                </c:spPr>
                <c:marker>
                  <c:symbol val="circle"/>
                  <c:size val="5"/>
                  <c:spPr>
                    <a:noFill/>
                    <a:ln w="9525">
                      <a:noFill/>
                    </a:ln>
                    <a:effectLst/>
                  </c:spPr>
                </c:marker>
                <c:cat>
                  <c:numRef>
                    <c:extLst>
                      <c:ext uri="{02D57815-91ED-43cb-92C2-25804820EDAC}">
                        <c15:formulaRef>
                          <c15:sqref>Results!$A$57:$A$66</c15:sqref>
                        </c15:formulaRef>
                      </c:ext>
                    </c:extLst>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uri="{02D57815-91ED-43cb-92C2-25804820EDAC}">
                        <c15:formulaRef>
                          <c15:sqref>Results!$K$57:$K$66</c15:sqref>
                        </c15:formulaRef>
                      </c:ext>
                    </c:extLst>
                    <c:numCache>
                      <c:formatCode>0.0%</c:formatCode>
                      <c:ptCount val="10"/>
                      <c:pt idx="0">
                        <c:v>0.6</c:v>
                      </c:pt>
                      <c:pt idx="1">
                        <c:v>0.6</c:v>
                      </c:pt>
                      <c:pt idx="2">
                        <c:v>0.6</c:v>
                      </c:pt>
                      <c:pt idx="3">
                        <c:v>0.6</c:v>
                      </c:pt>
                      <c:pt idx="4">
                        <c:v>0.6</c:v>
                      </c:pt>
                      <c:pt idx="5">
                        <c:v>0.6</c:v>
                      </c:pt>
                      <c:pt idx="6">
                        <c:v>0.6</c:v>
                      </c:pt>
                      <c:pt idx="7">
                        <c:v>0.6</c:v>
                      </c:pt>
                      <c:pt idx="8">
                        <c:v>0.6</c:v>
                      </c:pt>
                      <c:pt idx="9">
                        <c:v>0.6</c:v>
                      </c:pt>
                    </c:numCache>
                  </c:numRef>
                </c:val>
                <c:smooth val="0"/>
                <c:extLst>
                  <c:ext xmlns:c16="http://schemas.microsoft.com/office/drawing/2014/chart" uri="{C3380CC4-5D6E-409C-BE32-E72D297353CC}">
                    <c16:uniqueId val="{00000006-E66D-4380-937E-21B744EB9BB3}"/>
                  </c:ext>
                </c:extLst>
              </c15:ser>
            </c15:filteredLineSeries>
          </c:ext>
        </c:extLst>
      </c:lineChart>
      <c:catAx>
        <c:axId val="14316454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Accident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1655823"/>
        <c:crosses val="autoZero"/>
        <c:auto val="1"/>
        <c:lblAlgn val="ctr"/>
        <c:lblOffset val="100"/>
        <c:noMultiLvlLbl val="0"/>
      </c:catAx>
      <c:valAx>
        <c:axId val="143165582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Ultimate Claim Numbers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1645423"/>
        <c:crosses val="autoZero"/>
        <c:crossBetween val="between"/>
      </c:valAx>
      <c:valAx>
        <c:axId val="10094143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Average Claim</a:t>
                </a:r>
                <a:r>
                  <a:rPr lang="en-AU" baseline="0"/>
                  <a:t> Size</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9416383"/>
        <c:crosses val="max"/>
        <c:crossBetween val="between"/>
      </c:valAx>
      <c:catAx>
        <c:axId val="1009416383"/>
        <c:scaling>
          <c:orientation val="minMax"/>
        </c:scaling>
        <c:delete val="1"/>
        <c:axPos val="b"/>
        <c:majorTickMark val="out"/>
        <c:minorTickMark val="none"/>
        <c:tickLblPos val="nextTo"/>
        <c:crossAx val="1009414303"/>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Average Claim Size - Comparison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4"/>
          <c:order val="5"/>
          <c:tx>
            <c:v>Ultimate Claim Numbers</c:v>
          </c:tx>
          <c:spPr>
            <a:solidFill>
              <a:schemeClr val="accent5"/>
            </a:solidFill>
            <a:ln>
              <a:noFill/>
            </a:ln>
            <a:effectLst/>
          </c:spPr>
          <c:invertIfNegative val="0"/>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Results!$B$77:$B$86</c:f>
              <c:numCache>
                <c:formatCode>_-* #,##0_-;\-* #,##0_-;_-* "-"??_-;_-@_-</c:formatCode>
                <c:ptCount val="10"/>
                <c:pt idx="0">
                  <c:v>1444.3243214399995</c:v>
                </c:pt>
                <c:pt idx="1">
                  <c:v>1581.3094563015743</c:v>
                </c:pt>
                <c:pt idx="2">
                  <c:v>1820.0731281190558</c:v>
                </c:pt>
                <c:pt idx="3">
                  <c:v>2468.6533230457521</c:v>
                </c:pt>
                <c:pt idx="4">
                  <c:v>2951.7392432321335</c:v>
                </c:pt>
                <c:pt idx="5">
                  <c:v>2656.3814067564149</c:v>
                </c:pt>
                <c:pt idx="6">
                  <c:v>2163.5042412710741</c:v>
                </c:pt>
                <c:pt idx="7">
                  <c:v>1803.5038052861605</c:v>
                </c:pt>
                <c:pt idx="8">
                  <c:v>1756.3604741696051</c:v>
                </c:pt>
                <c:pt idx="9">
                  <c:v>1460.6036375500846</c:v>
                </c:pt>
              </c:numCache>
            </c:numRef>
          </c:val>
          <c:extLst>
            <c:ext xmlns:c16="http://schemas.microsoft.com/office/drawing/2014/chart" uri="{C3380CC4-5D6E-409C-BE32-E72D297353CC}">
              <c16:uniqueId val="{00000000-72A1-4D3D-A626-5283359C4108}"/>
            </c:ext>
          </c:extLst>
        </c:ser>
        <c:dLbls>
          <c:showLegendKey val="0"/>
          <c:showVal val="0"/>
          <c:showCatName val="0"/>
          <c:showSerName val="0"/>
          <c:showPercent val="0"/>
          <c:showBubbleSize val="0"/>
        </c:dLbls>
        <c:gapWidth val="150"/>
        <c:axId val="1431645423"/>
        <c:axId val="1431655823"/>
      </c:barChart>
      <c:lineChart>
        <c:grouping val="standard"/>
        <c:varyColors val="0"/>
        <c:ser>
          <c:idx val="3"/>
          <c:order val="3"/>
          <c:tx>
            <c:strRef>
              <c:f>Results!#REF!</c:f>
              <c:strCache>
                <c:ptCount val="1"/>
                <c:pt idx="0">
                  <c:v>#REF!</c:v>
                </c:pt>
              </c:strCache>
              <c:extLst xmlns:c15="http://schemas.microsoft.com/office/drawing/2012/chart"/>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Results!#REF!</c:f>
              <c:extLst xmlns:c15="http://schemas.microsoft.com/office/drawing/2012/chart"/>
            </c:numRef>
          </c:val>
          <c:smooth val="0"/>
          <c:extLst xmlns:c15="http://schemas.microsoft.com/office/drawing/2012/chart">
            <c:ext xmlns:c16="http://schemas.microsoft.com/office/drawing/2014/chart" uri="{C3380CC4-5D6E-409C-BE32-E72D297353CC}">
              <c16:uniqueId val="{00000001-72A1-4D3D-A626-5283359C4108}"/>
            </c:ext>
          </c:extLst>
        </c:ser>
        <c:dLbls>
          <c:showLegendKey val="0"/>
          <c:showVal val="0"/>
          <c:showCatName val="0"/>
          <c:showSerName val="0"/>
          <c:showPercent val="0"/>
          <c:showBubbleSize val="0"/>
        </c:dLbls>
        <c:marker val="1"/>
        <c:smooth val="0"/>
        <c:axId val="1009416383"/>
        <c:axId val="1009414303"/>
        <c:extLst/>
      </c:lineChart>
      <c:lineChart>
        <c:grouping val="standard"/>
        <c:varyColors val="0"/>
        <c:ser>
          <c:idx val="6"/>
          <c:order val="4"/>
          <c:tx>
            <c:strRef>
              <c:f>Results!$G$29</c:f>
              <c:strCache>
                <c:ptCount val="1"/>
                <c:pt idx="0">
                  <c:v>BF</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Results!$F$77:$F$86</c:f>
              <c:numCache>
                <c:formatCode>_-* #,##0_-;\-* #,##0_-;_-* "-"??_-;_-@_-</c:formatCode>
                <c:ptCount val="10"/>
                <c:pt idx="0">
                  <c:v>28800.384797940358</c:v>
                </c:pt>
                <c:pt idx="1">
                  <c:v>30922.730422202396</c:v>
                </c:pt>
                <c:pt idx="2">
                  <c:v>39101.623935096002</c:v>
                </c:pt>
                <c:pt idx="3">
                  <c:v>34686.73808349773</c:v>
                </c:pt>
                <c:pt idx="4">
                  <c:v>41637.493921422618</c:v>
                </c:pt>
                <c:pt idx="5">
                  <c:v>45813.096167236981</c:v>
                </c:pt>
                <c:pt idx="6">
                  <c:v>50738.893101678652</c:v>
                </c:pt>
                <c:pt idx="7">
                  <c:v>58801.475874761163</c:v>
                </c:pt>
                <c:pt idx="8">
                  <c:v>72631.740518119186</c:v>
                </c:pt>
                <c:pt idx="9">
                  <c:v>77727.786010795389</c:v>
                </c:pt>
              </c:numCache>
            </c:numRef>
          </c:val>
          <c:smooth val="0"/>
          <c:extLst>
            <c:ext xmlns:c16="http://schemas.microsoft.com/office/drawing/2014/chart" uri="{C3380CC4-5D6E-409C-BE32-E72D297353CC}">
              <c16:uniqueId val="{00000002-72A1-4D3D-A626-5283359C4108}"/>
            </c:ext>
          </c:extLst>
        </c:ser>
        <c:dLbls>
          <c:showLegendKey val="0"/>
          <c:showVal val="0"/>
          <c:showCatName val="0"/>
          <c:showSerName val="0"/>
          <c:showPercent val="0"/>
          <c:showBubbleSize val="0"/>
        </c:dLbls>
        <c:marker val="1"/>
        <c:smooth val="0"/>
        <c:axId val="1009416383"/>
        <c:axId val="1009414303"/>
      </c:lineChart>
      <c:lineChart>
        <c:grouping val="standard"/>
        <c:varyColors val="0"/>
        <c:ser>
          <c:idx val="0"/>
          <c:order val="0"/>
          <c:tx>
            <c:strRef>
              <c:f>Results!$H$29</c:f>
              <c:strCache>
                <c:ptCount val="1"/>
                <c:pt idx="0">
                  <c:v>PPCI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Results!$C$77:$C$86</c:f>
              <c:numCache>
                <c:formatCode>_-* #,##0_-;\-* #,##0_-;_-* "-"??_-;_-@_-</c:formatCode>
                <c:ptCount val="10"/>
                <c:pt idx="0">
                  <c:v>33039.490660068266</c:v>
                </c:pt>
                <c:pt idx="1">
                  <c:v>35411.783195415774</c:v>
                </c:pt>
                <c:pt idx="2">
                  <c:v>41941.862010937817</c:v>
                </c:pt>
                <c:pt idx="3">
                  <c:v>36687.799395665243</c:v>
                </c:pt>
                <c:pt idx="4">
                  <c:v>38949.458996276764</c:v>
                </c:pt>
                <c:pt idx="5">
                  <c:v>41864.602960955635</c:v>
                </c:pt>
                <c:pt idx="6">
                  <c:v>42489.673529090156</c:v>
                </c:pt>
                <c:pt idx="7">
                  <c:v>46717.613825320448</c:v>
                </c:pt>
                <c:pt idx="8">
                  <c:v>46122.425402892586</c:v>
                </c:pt>
                <c:pt idx="9">
                  <c:v>48952.00681457264</c:v>
                </c:pt>
              </c:numCache>
            </c:numRef>
          </c:val>
          <c:smooth val="0"/>
          <c:extLst>
            <c:ext xmlns:c16="http://schemas.microsoft.com/office/drawing/2014/chart" uri="{C3380CC4-5D6E-409C-BE32-E72D297353CC}">
              <c16:uniqueId val="{00000003-72A1-4D3D-A626-5283359C4108}"/>
            </c:ext>
          </c:extLst>
        </c:ser>
        <c:dLbls>
          <c:showLegendKey val="0"/>
          <c:showVal val="0"/>
          <c:showCatName val="0"/>
          <c:showSerName val="0"/>
          <c:showPercent val="0"/>
          <c:showBubbleSize val="0"/>
        </c:dLbls>
        <c:marker val="1"/>
        <c:smooth val="0"/>
        <c:axId val="1009416383"/>
        <c:axId val="1009414303"/>
      </c:lineChart>
      <c:lineChart>
        <c:grouping val="standard"/>
        <c:varyColors val="0"/>
        <c:ser>
          <c:idx val="1"/>
          <c:order val="1"/>
          <c:tx>
            <c:strRef>
              <c:f>Results!$E$29</c:f>
              <c:strCache>
                <c:ptCount val="1"/>
                <c:pt idx="0">
                  <c:v>PPCF</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Results!$D$77:$D$86</c:f>
              <c:numCache>
                <c:formatCode>_-* #,##0_-;\-* #,##0_-;_-* "-"??_-;_-@_-</c:formatCode>
                <c:ptCount val="10"/>
                <c:pt idx="0">
                  <c:v>32132.533275717353</c:v>
                </c:pt>
                <c:pt idx="1">
                  <c:v>35103.702379437396</c:v>
                </c:pt>
                <c:pt idx="2">
                  <c:v>36678.116865608361</c:v>
                </c:pt>
                <c:pt idx="3">
                  <c:v>41510.143501323131</c:v>
                </c:pt>
                <c:pt idx="4">
                  <c:v>43733.94079641295</c:v>
                </c:pt>
                <c:pt idx="5">
                  <c:v>34493.069665136638</c:v>
                </c:pt>
                <c:pt idx="6">
                  <c:v>45235.727336923723</c:v>
                </c:pt>
                <c:pt idx="7">
                  <c:v>42701.611067468075</c:v>
                </c:pt>
                <c:pt idx="8">
                  <c:v>51025.024914303249</c:v>
                </c:pt>
                <c:pt idx="9">
                  <c:v>52564.55312260599</c:v>
                </c:pt>
              </c:numCache>
            </c:numRef>
          </c:val>
          <c:smooth val="0"/>
          <c:extLst>
            <c:ext xmlns:c16="http://schemas.microsoft.com/office/drawing/2014/chart" uri="{C3380CC4-5D6E-409C-BE32-E72D297353CC}">
              <c16:uniqueId val="{00000004-72A1-4D3D-A626-5283359C4108}"/>
            </c:ext>
          </c:extLst>
        </c:ser>
        <c:dLbls>
          <c:showLegendKey val="0"/>
          <c:showVal val="0"/>
          <c:showCatName val="0"/>
          <c:showSerName val="0"/>
          <c:showPercent val="0"/>
          <c:showBubbleSize val="0"/>
        </c:dLbls>
        <c:marker val="1"/>
        <c:smooth val="0"/>
        <c:axId val="1009416383"/>
        <c:axId val="1009414303"/>
      </c:lineChart>
      <c:lineChart>
        <c:grouping val="standard"/>
        <c:varyColors val="0"/>
        <c:ser>
          <c:idx val="2"/>
          <c:order val="2"/>
          <c:tx>
            <c:strRef>
              <c:f>Results!$F$29</c:f>
              <c:strCache>
                <c:ptCount val="1"/>
                <c:pt idx="0">
                  <c:v>PCE</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Results!$E$77:$E$86</c:f>
              <c:numCache>
                <c:formatCode>_-* #,##0_-;\-* #,##0_-;_-* "-"??_-;_-@_-</c:formatCode>
                <c:ptCount val="10"/>
                <c:pt idx="0">
                  <c:v>28609.07918954494</c:v>
                </c:pt>
                <c:pt idx="1">
                  <c:v>30714.130230945993</c:v>
                </c:pt>
                <c:pt idx="2">
                  <c:v>39319.112471034183</c:v>
                </c:pt>
                <c:pt idx="3">
                  <c:v>34981.551600971579</c:v>
                </c:pt>
                <c:pt idx="4">
                  <c:v>44548.978761355444</c:v>
                </c:pt>
                <c:pt idx="5">
                  <c:v>50944.054755678102</c:v>
                </c:pt>
                <c:pt idx="6">
                  <c:v>56312.806311857617</c:v>
                </c:pt>
                <c:pt idx="7">
                  <c:v>65989.70134728952</c:v>
                </c:pt>
                <c:pt idx="8">
                  <c:v>124456.40822781151</c:v>
                </c:pt>
                <c:pt idx="9">
                  <c:v>131593.22418461417</c:v>
                </c:pt>
              </c:numCache>
            </c:numRef>
          </c:val>
          <c:smooth val="0"/>
          <c:extLst>
            <c:ext xmlns:c16="http://schemas.microsoft.com/office/drawing/2014/chart" uri="{C3380CC4-5D6E-409C-BE32-E72D297353CC}">
              <c16:uniqueId val="{00000005-72A1-4D3D-A626-5283359C4108}"/>
            </c:ext>
          </c:extLst>
        </c:ser>
        <c:ser>
          <c:idx val="7"/>
          <c:order val="7"/>
          <c:tx>
            <c:v>Adopted ACS</c:v>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val>
            <c:numRef>
              <c:f>Results!$F$146:$F$155</c:f>
              <c:numCache>
                <c:formatCode>_-* #,##0_-;\-* #,##0_-;_-* "-"??_-;_-@_-</c:formatCode>
                <c:ptCount val="10"/>
                <c:pt idx="0">
                  <c:v>29489.942711088042</c:v>
                </c:pt>
                <c:pt idx="1">
                  <c:v>31811.523268068846</c:v>
                </c:pt>
                <c:pt idx="2">
                  <c:v>38658.86356967772</c:v>
                </c:pt>
                <c:pt idx="3">
                  <c:v>38245.847551147352</c:v>
                </c:pt>
                <c:pt idx="4">
                  <c:v>44141.459778884193</c:v>
                </c:pt>
                <c:pt idx="5">
                  <c:v>42718.56221040737</c:v>
                </c:pt>
                <c:pt idx="6">
                  <c:v>50774.266824390666</c:v>
                </c:pt>
                <c:pt idx="7">
                  <c:v>50751.543471114615</c:v>
                </c:pt>
                <c:pt idx="8">
                  <c:v>61828.382716211221</c:v>
                </c:pt>
                <c:pt idx="9">
                  <c:v>65146.169566700693</c:v>
                </c:pt>
              </c:numCache>
            </c:numRef>
          </c:val>
          <c:smooth val="0"/>
          <c:extLst>
            <c:ext xmlns:c16="http://schemas.microsoft.com/office/drawing/2014/chart" uri="{C3380CC4-5D6E-409C-BE32-E72D297353CC}">
              <c16:uniqueId val="{00000007-72A1-4D3D-A626-5283359C4108}"/>
            </c:ext>
          </c:extLst>
        </c:ser>
        <c:dLbls>
          <c:showLegendKey val="0"/>
          <c:showVal val="0"/>
          <c:showCatName val="0"/>
          <c:showSerName val="0"/>
          <c:showPercent val="0"/>
          <c:showBubbleSize val="0"/>
        </c:dLbls>
        <c:marker val="1"/>
        <c:smooth val="0"/>
        <c:axId val="1009416383"/>
        <c:axId val="1009414303"/>
        <c:extLst>
          <c:ext xmlns:c15="http://schemas.microsoft.com/office/drawing/2012/chart" uri="{02D57815-91ED-43cb-92C2-25804820EDAC}">
            <c15:filteredLineSeries>
              <c15:ser>
                <c:idx val="5"/>
                <c:order val="6"/>
                <c:tx>
                  <c:strRef>
                    <c:extLst>
                      <c:ext uri="{02D57815-91ED-43cb-92C2-25804820EDAC}">
                        <c15:formulaRef>
                          <c15:sqref>Results!$K$50</c15:sqref>
                        </c15:formulaRef>
                      </c:ext>
                    </c:extLst>
                    <c:strCache>
                      <c:ptCount val="1"/>
                      <c:pt idx="0">
                        <c:v>Target Loss Ratio</c:v>
                      </c:pt>
                    </c:strCache>
                  </c:strRef>
                </c:tx>
                <c:spPr>
                  <a:ln w="28575" cap="rnd">
                    <a:solidFill>
                      <a:srgbClr val="C00000"/>
                    </a:solidFill>
                    <a:round/>
                  </a:ln>
                  <a:effectLst/>
                </c:spPr>
                <c:marker>
                  <c:symbol val="circle"/>
                  <c:size val="5"/>
                  <c:spPr>
                    <a:noFill/>
                    <a:ln w="9525">
                      <a:noFill/>
                    </a:ln>
                    <a:effectLst/>
                  </c:spPr>
                </c:marker>
                <c:cat>
                  <c:numRef>
                    <c:extLst>
                      <c:ext uri="{02D57815-91ED-43cb-92C2-25804820EDAC}">
                        <c15:formulaRef>
                          <c15:sqref>Results!$A$57:$A$66</c15:sqref>
                        </c15:formulaRef>
                      </c:ext>
                    </c:extLst>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uri="{02D57815-91ED-43cb-92C2-25804820EDAC}">
                        <c15:formulaRef>
                          <c15:sqref>Results!$K$57:$K$66</c15:sqref>
                        </c15:formulaRef>
                      </c:ext>
                    </c:extLst>
                    <c:numCache>
                      <c:formatCode>0.0%</c:formatCode>
                      <c:ptCount val="10"/>
                      <c:pt idx="0">
                        <c:v>0.6</c:v>
                      </c:pt>
                      <c:pt idx="1">
                        <c:v>0.6</c:v>
                      </c:pt>
                      <c:pt idx="2">
                        <c:v>0.6</c:v>
                      </c:pt>
                      <c:pt idx="3">
                        <c:v>0.6</c:v>
                      </c:pt>
                      <c:pt idx="4">
                        <c:v>0.6</c:v>
                      </c:pt>
                      <c:pt idx="5">
                        <c:v>0.6</c:v>
                      </c:pt>
                      <c:pt idx="6">
                        <c:v>0.6</c:v>
                      </c:pt>
                      <c:pt idx="7">
                        <c:v>0.6</c:v>
                      </c:pt>
                      <c:pt idx="8">
                        <c:v>0.6</c:v>
                      </c:pt>
                      <c:pt idx="9">
                        <c:v>0.6</c:v>
                      </c:pt>
                    </c:numCache>
                  </c:numRef>
                </c:val>
                <c:smooth val="0"/>
                <c:extLst>
                  <c:ext xmlns:c16="http://schemas.microsoft.com/office/drawing/2014/chart" uri="{C3380CC4-5D6E-409C-BE32-E72D297353CC}">
                    <c16:uniqueId val="{00000006-72A1-4D3D-A626-5283359C4108}"/>
                  </c:ext>
                </c:extLst>
              </c15:ser>
            </c15:filteredLineSeries>
          </c:ext>
        </c:extLst>
      </c:lineChart>
      <c:catAx>
        <c:axId val="14316454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Accident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1655823"/>
        <c:crosses val="autoZero"/>
        <c:auto val="1"/>
        <c:lblAlgn val="ctr"/>
        <c:lblOffset val="100"/>
        <c:noMultiLvlLbl val="0"/>
      </c:catAx>
      <c:valAx>
        <c:axId val="143165582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Ultimate Claim Numbers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1645423"/>
        <c:crosses val="autoZero"/>
        <c:crossBetween val="between"/>
      </c:valAx>
      <c:valAx>
        <c:axId val="10094143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Average Claim</a:t>
                </a:r>
                <a:r>
                  <a:rPr lang="en-AU" baseline="0"/>
                  <a:t> Size</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9416383"/>
        <c:crosses val="max"/>
        <c:crossBetween val="between"/>
      </c:valAx>
      <c:catAx>
        <c:axId val="1009416383"/>
        <c:scaling>
          <c:orientation val="minMax"/>
        </c:scaling>
        <c:delete val="1"/>
        <c:axPos val="b"/>
        <c:majorTickMark val="out"/>
        <c:minorTickMark val="none"/>
        <c:tickLblPos val="nextTo"/>
        <c:crossAx val="1009414303"/>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Loss Ratio % - Comparison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4"/>
          <c:order val="5"/>
          <c:tx>
            <c:v>Gross Earned Premium</c:v>
          </c:tx>
          <c:spPr>
            <a:solidFill>
              <a:schemeClr val="accent5"/>
            </a:solidFill>
            <a:ln>
              <a:noFill/>
            </a:ln>
            <a:effectLst/>
          </c:spPr>
          <c:invertIfNegative val="0"/>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Results!$B$57:$B$66</c:f>
              <c:numCache>
                <c:formatCode>_-* #,##0_-;\-* #,##0_-;_-* "-"??_-;_-@_-</c:formatCode>
                <c:ptCount val="10"/>
                <c:pt idx="0">
                  <c:v>97861440.05157651</c:v>
                </c:pt>
                <c:pt idx="1">
                  <c:v>103199582.07946958</c:v>
                </c:pt>
                <c:pt idx="2">
                  <c:v>109913247.98128958</c:v>
                </c:pt>
                <c:pt idx="3">
                  <c:v>129072796.58514675</c:v>
                </c:pt>
                <c:pt idx="4">
                  <c:v>143700661.65256086</c:v>
                </c:pt>
                <c:pt idx="5">
                  <c:v>142944727.26563719</c:v>
                </c:pt>
                <c:pt idx="6">
                  <c:v>140410405.40016526</c:v>
                </c:pt>
                <c:pt idx="7">
                  <c:v>137956814.07988369</c:v>
                </c:pt>
                <c:pt idx="8">
                  <c:v>135838928.48415715</c:v>
                </c:pt>
                <c:pt idx="9">
                  <c:v>134801799.45622134</c:v>
                </c:pt>
              </c:numCache>
            </c:numRef>
          </c:val>
          <c:extLst>
            <c:ext xmlns:c16="http://schemas.microsoft.com/office/drawing/2014/chart" uri="{C3380CC4-5D6E-409C-BE32-E72D297353CC}">
              <c16:uniqueId val="{00000000-26DF-41A4-BF20-1B333D318AC0}"/>
            </c:ext>
          </c:extLst>
        </c:ser>
        <c:ser>
          <c:idx val="8"/>
          <c:order val="8"/>
          <c:tx>
            <c:v>Ultimate Cost</c:v>
          </c:tx>
          <c:spPr>
            <a:solidFill>
              <a:schemeClr val="accent3">
                <a:lumMod val="60000"/>
              </a:schemeClr>
            </a:solidFill>
            <a:ln>
              <a:noFill/>
            </a:ln>
            <a:effectLst/>
          </c:spPr>
          <c:invertIfNegative val="0"/>
          <c:val>
            <c:numRef>
              <c:f>Results!$C$167:$C$176</c:f>
              <c:numCache>
                <c:formatCode>_-* #,##0_-;\-* #,##0_-;_-* "-"??_-;_-@_-</c:formatCode>
                <c:ptCount val="10"/>
                <c:pt idx="0">
                  <c:v>42593041.495496698</c:v>
                </c:pt>
                <c:pt idx="1">
                  <c:v>50303862.563154824</c:v>
                </c:pt>
                <c:pt idx="2">
                  <c:v>70361958.746791139</c:v>
                </c:pt>
                <c:pt idx="3">
                  <c:v>94415738.64984116</c:v>
                </c:pt>
                <c:pt idx="4">
                  <c:v>130294079.0828853</c:v>
                </c:pt>
                <c:pt idx="5">
                  <c:v>113476794.37909335</c:v>
                </c:pt>
                <c:pt idx="6">
                  <c:v>109850341.6219984</c:v>
                </c:pt>
                <c:pt idx="7">
                  <c:v>91530601.774301201</c:v>
                </c:pt>
                <c:pt idx="8">
                  <c:v>108592927.58458456</c:v>
                </c:pt>
                <c:pt idx="9">
                  <c:v>95152732.241577655</c:v>
                </c:pt>
              </c:numCache>
            </c:numRef>
          </c:val>
          <c:extLst>
            <c:ext xmlns:c16="http://schemas.microsoft.com/office/drawing/2014/chart" uri="{C3380CC4-5D6E-409C-BE32-E72D297353CC}">
              <c16:uniqueId val="{00000001-26DF-41A4-BF20-1B333D318AC0}"/>
            </c:ext>
          </c:extLst>
        </c:ser>
        <c:dLbls>
          <c:showLegendKey val="0"/>
          <c:showVal val="0"/>
          <c:showCatName val="0"/>
          <c:showSerName val="0"/>
          <c:showPercent val="0"/>
          <c:showBubbleSize val="0"/>
        </c:dLbls>
        <c:gapWidth val="150"/>
        <c:axId val="1431645423"/>
        <c:axId val="1431655823"/>
      </c:barChart>
      <c:lineChart>
        <c:grouping val="standard"/>
        <c:varyColors val="0"/>
        <c:ser>
          <c:idx val="3"/>
          <c:order val="3"/>
          <c:tx>
            <c:strRef>
              <c:f>Results!#REF!</c:f>
              <c:strCache>
                <c:ptCount val="1"/>
                <c:pt idx="0">
                  <c:v>#REF!</c:v>
                </c:pt>
              </c:strCache>
              <c:extLst xmlns:c15="http://schemas.microsoft.com/office/drawing/2012/chart"/>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Results!#REF!</c:f>
              <c:extLst xmlns:c15="http://schemas.microsoft.com/office/drawing/2012/chart"/>
            </c:numRef>
          </c:val>
          <c:smooth val="0"/>
          <c:extLst xmlns:c15="http://schemas.microsoft.com/office/drawing/2012/chart">
            <c:ext xmlns:c16="http://schemas.microsoft.com/office/drawing/2014/chart" uri="{C3380CC4-5D6E-409C-BE32-E72D297353CC}">
              <c16:uniqueId val="{00000002-26DF-41A4-BF20-1B333D318AC0}"/>
            </c:ext>
          </c:extLst>
        </c:ser>
        <c:dLbls>
          <c:showLegendKey val="0"/>
          <c:showVal val="0"/>
          <c:showCatName val="0"/>
          <c:showSerName val="0"/>
          <c:showPercent val="0"/>
          <c:showBubbleSize val="0"/>
        </c:dLbls>
        <c:marker val="1"/>
        <c:smooth val="0"/>
        <c:axId val="1009416383"/>
        <c:axId val="1009414303"/>
        <c:extLst/>
      </c:lineChart>
      <c:lineChart>
        <c:grouping val="standard"/>
        <c:varyColors val="0"/>
        <c:ser>
          <c:idx val="6"/>
          <c:order val="4"/>
          <c:tx>
            <c:strRef>
              <c:f>Results!$G$29</c:f>
              <c:strCache>
                <c:ptCount val="1"/>
                <c:pt idx="0">
                  <c:v>BF</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Results!$F$57:$F$66</c:f>
              <c:numCache>
                <c:formatCode>0.0%</c:formatCode>
                <c:ptCount val="10"/>
                <c:pt idx="0">
                  <c:v>0.42506114981113008</c:v>
                </c:pt>
                <c:pt idx="1">
                  <c:v>0.47382368267381597</c:v>
                </c:pt>
                <c:pt idx="2">
                  <c:v>0.64749078293273576</c:v>
                </c:pt>
                <c:pt idx="3">
                  <c:v>0.66342043793059224</c:v>
                </c:pt>
                <c:pt idx="4">
                  <c:v>0.85527111277230727</c:v>
                </c:pt>
                <c:pt idx="5">
                  <c:v>0.85135743844849698</c:v>
                </c:pt>
                <c:pt idx="6">
                  <c:v>0.78180680491612775</c:v>
                </c:pt>
                <c:pt idx="7">
                  <c:v>0.76870929648438224</c:v>
                </c:pt>
                <c:pt idx="8">
                  <c:v>0.93910869026801624</c:v>
                </c:pt>
                <c:pt idx="9">
                  <c:v>0.84219563421297294</c:v>
                </c:pt>
              </c:numCache>
            </c:numRef>
          </c:val>
          <c:smooth val="0"/>
          <c:extLst>
            <c:ext xmlns:c16="http://schemas.microsoft.com/office/drawing/2014/chart" uri="{C3380CC4-5D6E-409C-BE32-E72D297353CC}">
              <c16:uniqueId val="{00000003-26DF-41A4-BF20-1B333D318AC0}"/>
            </c:ext>
          </c:extLst>
        </c:ser>
        <c:dLbls>
          <c:showLegendKey val="0"/>
          <c:showVal val="0"/>
          <c:showCatName val="0"/>
          <c:showSerName val="0"/>
          <c:showPercent val="0"/>
          <c:showBubbleSize val="0"/>
        </c:dLbls>
        <c:marker val="1"/>
        <c:smooth val="0"/>
        <c:axId val="1009416383"/>
        <c:axId val="1009414303"/>
      </c:lineChart>
      <c:lineChart>
        <c:grouping val="standard"/>
        <c:varyColors val="0"/>
        <c:ser>
          <c:idx val="0"/>
          <c:order val="0"/>
          <c:tx>
            <c:strRef>
              <c:f>Results!$H$29</c:f>
              <c:strCache>
                <c:ptCount val="1"/>
                <c:pt idx="0">
                  <c:v>PPCI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Results!$C$57:$C$66</c:f>
              <c:numCache>
                <c:formatCode>0.0%</c:formatCode>
                <c:ptCount val="10"/>
                <c:pt idx="0">
                  <c:v>0.48762556429964937</c:v>
                </c:pt>
                <c:pt idx="1">
                  <c:v>0.54260866665420471</c:v>
                </c:pt>
                <c:pt idx="2">
                  <c:v>0.69452279312481235</c:v>
                </c:pt>
                <c:pt idx="3">
                  <c:v>0.70169284535179399</c:v>
                </c:pt>
                <c:pt idx="4">
                  <c:v>0.80005648756121894</c:v>
                </c:pt>
                <c:pt idx="5">
                  <c:v>0.77798149700241326</c:v>
                </c:pt>
                <c:pt idx="6">
                  <c:v>0.65469926269653544</c:v>
                </c:pt>
                <c:pt idx="7">
                  <c:v>0.61073746063073631</c:v>
                </c:pt>
                <c:pt idx="8">
                  <c:v>0.59635044132378112</c:v>
                </c:pt>
                <c:pt idx="9">
                  <c:v>0.53040448649175287</c:v>
                </c:pt>
              </c:numCache>
            </c:numRef>
          </c:val>
          <c:smooth val="0"/>
          <c:extLst>
            <c:ext xmlns:c16="http://schemas.microsoft.com/office/drawing/2014/chart" uri="{C3380CC4-5D6E-409C-BE32-E72D297353CC}">
              <c16:uniqueId val="{00000004-26DF-41A4-BF20-1B333D318AC0}"/>
            </c:ext>
          </c:extLst>
        </c:ser>
        <c:dLbls>
          <c:showLegendKey val="0"/>
          <c:showVal val="0"/>
          <c:showCatName val="0"/>
          <c:showSerName val="0"/>
          <c:showPercent val="0"/>
          <c:showBubbleSize val="0"/>
        </c:dLbls>
        <c:marker val="1"/>
        <c:smooth val="0"/>
        <c:axId val="1009416383"/>
        <c:axId val="1009414303"/>
      </c:lineChart>
      <c:lineChart>
        <c:grouping val="standard"/>
        <c:varyColors val="0"/>
        <c:ser>
          <c:idx val="1"/>
          <c:order val="1"/>
          <c:tx>
            <c:strRef>
              <c:f>Results!$E$29</c:f>
              <c:strCache>
                <c:ptCount val="1"/>
                <c:pt idx="0">
                  <c:v>PPCF</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Results!$D$57:$D$66</c:f>
              <c:numCache>
                <c:formatCode>0.0%</c:formatCode>
                <c:ptCount val="10"/>
                <c:pt idx="0">
                  <c:v>0.47423989770781044</c:v>
                </c:pt>
                <c:pt idx="1">
                  <c:v>0.53788799726974368</c:v>
                </c:pt>
                <c:pt idx="2">
                  <c:v>0.60735949599513295</c:v>
                </c:pt>
                <c:pt idx="3">
                  <c:v>0.7939252608278865</c:v>
                </c:pt>
                <c:pt idx="4">
                  <c:v>0.89833399391075375</c:v>
                </c:pt>
                <c:pt idx="5">
                  <c:v>0.64099425472442073</c:v>
                </c:pt>
                <c:pt idx="6">
                  <c:v>0.69701164718879982</c:v>
                </c:pt>
                <c:pt idx="7">
                  <c:v>0.55823642032958454</c:v>
                </c:pt>
                <c:pt idx="8">
                  <c:v>0.65973972228037514</c:v>
                </c:pt>
                <c:pt idx="9">
                  <c:v>0.56954712627561754</c:v>
                </c:pt>
              </c:numCache>
            </c:numRef>
          </c:val>
          <c:smooth val="0"/>
          <c:extLst>
            <c:ext xmlns:c16="http://schemas.microsoft.com/office/drawing/2014/chart" uri="{C3380CC4-5D6E-409C-BE32-E72D297353CC}">
              <c16:uniqueId val="{00000005-26DF-41A4-BF20-1B333D318AC0}"/>
            </c:ext>
          </c:extLst>
        </c:ser>
        <c:dLbls>
          <c:showLegendKey val="0"/>
          <c:showVal val="0"/>
          <c:showCatName val="0"/>
          <c:showSerName val="0"/>
          <c:showPercent val="0"/>
          <c:showBubbleSize val="0"/>
        </c:dLbls>
        <c:marker val="1"/>
        <c:smooth val="0"/>
        <c:axId val="1009416383"/>
        <c:axId val="1009414303"/>
      </c:lineChart>
      <c:lineChart>
        <c:grouping val="standard"/>
        <c:varyColors val="0"/>
        <c:ser>
          <c:idx val="2"/>
          <c:order val="2"/>
          <c:tx>
            <c:strRef>
              <c:f>Results!$F$29</c:f>
              <c:strCache>
                <c:ptCount val="1"/>
                <c:pt idx="0">
                  <c:v>PCE</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Results!$E$57:$E$66</c:f>
              <c:numCache>
                <c:formatCode>0.0%</c:formatCode>
                <c:ptCount val="10"/>
                <c:pt idx="0">
                  <c:v>0.4222376951093828</c:v>
                </c:pt>
                <c:pt idx="1">
                  <c:v>0.47062733780135274</c:v>
                </c:pt>
                <c:pt idx="2">
                  <c:v>0.65109221449085342</c:v>
                </c:pt>
                <c:pt idx="3">
                  <c:v>0.66905905728994364</c:v>
                </c:pt>
                <c:pt idx="4">
                  <c:v>0.91507559772926295</c:v>
                </c:pt>
                <c:pt idx="5">
                  <c:v>0.94670746117331994</c:v>
                </c:pt>
                <c:pt idx="6">
                  <c:v>0.86769206987445302</c:v>
                </c:pt>
                <c:pt idx="7">
                  <c:v>0.86268067498731738</c:v>
                </c:pt>
                <c:pt idx="8">
                  <c:v>1.6091875768435489</c:v>
                </c:pt>
                <c:pt idx="9">
                  <c:v>1.4258381022829931</c:v>
                </c:pt>
              </c:numCache>
            </c:numRef>
          </c:val>
          <c:smooth val="0"/>
          <c:extLst>
            <c:ext xmlns:c16="http://schemas.microsoft.com/office/drawing/2014/chart" uri="{C3380CC4-5D6E-409C-BE32-E72D297353CC}">
              <c16:uniqueId val="{00000006-26DF-41A4-BF20-1B333D318AC0}"/>
            </c:ext>
          </c:extLst>
        </c:ser>
        <c:ser>
          <c:idx val="5"/>
          <c:order val="6"/>
          <c:tx>
            <c:strRef>
              <c:f>Results!$K$50</c:f>
              <c:strCache>
                <c:ptCount val="1"/>
                <c:pt idx="0">
                  <c:v>Target Loss Ratio</c:v>
                </c:pt>
              </c:strCache>
            </c:strRef>
          </c:tx>
          <c:spPr>
            <a:ln w="28575" cap="rnd">
              <a:solidFill>
                <a:srgbClr val="C00000"/>
              </a:solidFill>
              <a:round/>
            </a:ln>
            <a:effectLst/>
          </c:spPr>
          <c:marker>
            <c:symbol val="circle"/>
            <c:size val="5"/>
            <c:spPr>
              <a:noFill/>
              <a:ln w="9525">
                <a:no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Results!$K$57:$K$66</c:f>
              <c:numCache>
                <c:formatCode>0.0%</c:formatCode>
                <c:ptCount val="10"/>
                <c:pt idx="0">
                  <c:v>0.6</c:v>
                </c:pt>
                <c:pt idx="1">
                  <c:v>0.6</c:v>
                </c:pt>
                <c:pt idx="2">
                  <c:v>0.6</c:v>
                </c:pt>
                <c:pt idx="3">
                  <c:v>0.6</c:v>
                </c:pt>
                <c:pt idx="4">
                  <c:v>0.6</c:v>
                </c:pt>
                <c:pt idx="5">
                  <c:v>0.6</c:v>
                </c:pt>
                <c:pt idx="6">
                  <c:v>0.6</c:v>
                </c:pt>
                <c:pt idx="7">
                  <c:v>0.6</c:v>
                </c:pt>
                <c:pt idx="8">
                  <c:v>0.6</c:v>
                </c:pt>
                <c:pt idx="9">
                  <c:v>0.6</c:v>
                </c:pt>
              </c:numCache>
            </c:numRef>
          </c:val>
          <c:smooth val="0"/>
          <c:extLst>
            <c:ext xmlns:c16="http://schemas.microsoft.com/office/drawing/2014/chart" uri="{C3380CC4-5D6E-409C-BE32-E72D297353CC}">
              <c16:uniqueId val="{00000007-26DF-41A4-BF20-1B333D318AC0}"/>
            </c:ext>
          </c:extLst>
        </c:ser>
        <c:ser>
          <c:idx val="7"/>
          <c:order val="7"/>
          <c:tx>
            <c:v>Adopted Loss Ratio</c:v>
          </c:tx>
          <c:spPr>
            <a:ln w="28575" cap="rnd">
              <a:solidFill>
                <a:srgbClr val="FFFF00"/>
              </a:solidFill>
              <a:round/>
            </a:ln>
            <a:effectLst/>
          </c:spPr>
          <c:marker>
            <c:symbol val="circle"/>
            <c:size val="5"/>
            <c:spPr>
              <a:solidFill>
                <a:srgbClr val="FFFF00"/>
              </a:solidFill>
              <a:ln w="9525">
                <a:solidFill>
                  <a:srgbClr val="FFFF00"/>
                </a:solidFill>
              </a:ln>
              <a:effectLst/>
            </c:spPr>
          </c:marker>
          <c:val>
            <c:numRef>
              <c:f>Results!$D$167:$D$176</c:f>
              <c:numCache>
                <c:formatCode>0%</c:formatCode>
                <c:ptCount val="10"/>
                <c:pt idx="0">
                  <c:v>0.43523824575898973</c:v>
                </c:pt>
                <c:pt idx="1">
                  <c:v>0.48744250266845046</c:v>
                </c:pt>
                <c:pt idx="2">
                  <c:v>0.64015903486692327</c:v>
                </c:pt>
                <c:pt idx="3">
                  <c:v>0.73149215905891507</c:v>
                </c:pt>
                <c:pt idx="4">
                  <c:v>0.90670479582000829</c:v>
                </c:pt>
                <c:pt idx="5">
                  <c:v>0.79385085794887023</c:v>
                </c:pt>
                <c:pt idx="6">
                  <c:v>0.78235185853162637</c:v>
                </c:pt>
                <c:pt idx="7">
                  <c:v>0.66347285840698333</c:v>
                </c:pt>
                <c:pt idx="8">
                  <c:v>0.79942420627419575</c:v>
                </c:pt>
                <c:pt idx="9">
                  <c:v>0.7058713802442953</c:v>
                </c:pt>
              </c:numCache>
            </c:numRef>
          </c:val>
          <c:smooth val="0"/>
          <c:extLst>
            <c:ext xmlns:c16="http://schemas.microsoft.com/office/drawing/2014/chart" uri="{C3380CC4-5D6E-409C-BE32-E72D297353CC}">
              <c16:uniqueId val="{00000008-26DF-41A4-BF20-1B333D318AC0}"/>
            </c:ext>
          </c:extLst>
        </c:ser>
        <c:dLbls>
          <c:showLegendKey val="0"/>
          <c:showVal val="0"/>
          <c:showCatName val="0"/>
          <c:showSerName val="0"/>
          <c:showPercent val="0"/>
          <c:showBubbleSize val="0"/>
        </c:dLbls>
        <c:marker val="1"/>
        <c:smooth val="0"/>
        <c:axId val="1009416383"/>
        <c:axId val="1009414303"/>
      </c:lineChart>
      <c:catAx>
        <c:axId val="14316454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Accident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1655823"/>
        <c:crosses val="autoZero"/>
        <c:auto val="1"/>
        <c:lblAlgn val="ctr"/>
        <c:lblOffset val="100"/>
        <c:noMultiLvlLbl val="0"/>
      </c:catAx>
      <c:valAx>
        <c:axId val="143165582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Gross Earned Premium</a:t>
                </a:r>
                <a:r>
                  <a:rPr lang="en-AU" baseline="0"/>
                  <a:t> (Cash) $m</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Red]#,##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1645423"/>
        <c:crosses val="autoZero"/>
        <c:crossBetween val="between"/>
      </c:valAx>
      <c:valAx>
        <c:axId val="10094143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Loss</a:t>
                </a:r>
                <a:r>
                  <a:rPr lang="en-AU" baseline="0"/>
                  <a:t> Ratio %</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9416383"/>
        <c:crosses val="max"/>
        <c:crossBetween val="between"/>
      </c:valAx>
      <c:catAx>
        <c:axId val="1009416383"/>
        <c:scaling>
          <c:orientation val="minMax"/>
        </c:scaling>
        <c:delete val="1"/>
        <c:axPos val="b"/>
        <c:majorTickMark val="out"/>
        <c:minorTickMark val="none"/>
        <c:tickLblPos val="nextTo"/>
        <c:crossAx val="1009414303"/>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Outstanding Claims Liabilities (Cash Values) - Comparison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Results!$D$29</c:f>
              <c:strCache>
                <c:ptCount val="1"/>
                <c:pt idx="0">
                  <c:v>PPCI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Results!$A$36:$A$45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extLst/>
            </c:numRef>
          </c:cat>
          <c:val>
            <c:numRef>
              <c:f>Results!$D$36:$D$45</c:f>
              <c:numCache>
                <c:formatCode>_-* #,##0_-;\-* #,##0_-;_-* "-"??_-;_-@_-</c:formatCode>
                <c:ptCount val="10"/>
                <c:pt idx="0">
                  <c:v>7045105.9283263022</c:v>
                </c:pt>
                <c:pt idx="1">
                  <c:v>9232565.631412141</c:v>
                </c:pt>
                <c:pt idx="2">
                  <c:v>13768036.989385387</c:v>
                </c:pt>
                <c:pt idx="3">
                  <c:v>23653754.893344946</c:v>
                </c:pt>
                <c:pt idx="4">
                  <c:v>37860646.621970996</c:v>
                </c:pt>
                <c:pt idx="5">
                  <c:v>49110400.906722099</c:v>
                </c:pt>
                <c:pt idx="6">
                  <c:v>54409397.890409842</c:v>
                </c:pt>
                <c:pt idx="7">
                  <c:v>58245956.307854764</c:v>
                </c:pt>
                <c:pt idx="8">
                  <c:v>68553516.950476661</c:v>
                </c:pt>
                <c:pt idx="9">
                  <c:v>67488468.218741328</c:v>
                </c:pt>
              </c:numCache>
            </c:numRef>
          </c:val>
          <c:smooth val="0"/>
          <c:extLst>
            <c:ext xmlns:c16="http://schemas.microsoft.com/office/drawing/2014/chart" uri="{C3380CC4-5D6E-409C-BE32-E72D297353CC}">
              <c16:uniqueId val="{00000000-7E16-4C31-B6DE-826FB961132C}"/>
            </c:ext>
          </c:extLst>
        </c:ser>
        <c:ser>
          <c:idx val="1"/>
          <c:order val="1"/>
          <c:tx>
            <c:strRef>
              <c:f>Results!$E$29</c:f>
              <c:strCache>
                <c:ptCount val="1"/>
                <c:pt idx="0">
                  <c:v>PPCF</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Results!$A$36:$A$45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extLst/>
            </c:numRef>
          </c:cat>
          <c:val>
            <c:numRef>
              <c:f>Results!$E$36:$E$45</c:f>
              <c:numCache>
                <c:formatCode>_-* #,##0_-;\-* #,##0_-;_-* "-"??_-;_-@_-</c:formatCode>
                <c:ptCount val="10"/>
                <c:pt idx="0">
                  <c:v>5735165.3195986645</c:v>
                </c:pt>
                <c:pt idx="1">
                  <c:v>8745394.5238004271</c:v>
                </c:pt>
                <c:pt idx="2">
                  <c:v>4187635.8971041082</c:v>
                </c:pt>
                <c:pt idx="3">
                  <c:v>35558450.694647372</c:v>
                </c:pt>
                <c:pt idx="4">
                  <c:v>51983189.309962891</c:v>
                </c:pt>
                <c:pt idx="5">
                  <c:v>29528796.920422684</c:v>
                </c:pt>
                <c:pt idx="6">
                  <c:v>60350496.950416341</c:v>
                </c:pt>
                <c:pt idx="7">
                  <c:v>51003080.052028291</c:v>
                </c:pt>
                <c:pt idx="8">
                  <c:v>77164248.953001574</c:v>
                </c:pt>
                <c:pt idx="9">
                  <c:v>72764966.497072965</c:v>
                </c:pt>
              </c:numCache>
              <c:extLst/>
            </c:numRef>
          </c:val>
          <c:smooth val="0"/>
          <c:extLst>
            <c:ext xmlns:c16="http://schemas.microsoft.com/office/drawing/2014/chart" uri="{C3380CC4-5D6E-409C-BE32-E72D297353CC}">
              <c16:uniqueId val="{00000001-7E16-4C31-B6DE-826FB961132C}"/>
            </c:ext>
          </c:extLst>
        </c:ser>
        <c:ser>
          <c:idx val="2"/>
          <c:order val="2"/>
          <c:tx>
            <c:strRef>
              <c:f>Results!$F$29</c:f>
              <c:strCache>
                <c:ptCount val="1"/>
                <c:pt idx="0">
                  <c:v>PCE</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Results!$A$36:$A$45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extLst/>
            </c:numRef>
          </c:cat>
          <c:val>
            <c:numRef>
              <c:f>Results!$F$36:$F$45</c:f>
              <c:numCache>
                <c:formatCode>_-* #,##0_-;\-* #,##0_-;_-* "-"??_-;_-@_-</c:formatCode>
                <c:ptCount val="10"/>
                <c:pt idx="0">
                  <c:v>646154.88746270875</c:v>
                </c:pt>
                <c:pt idx="1">
                  <c:v>1804122.576272954</c:v>
                </c:pt>
                <c:pt idx="2">
                  <c:v>8994441.0300201587</c:v>
                </c:pt>
                <c:pt idx="3">
                  <c:v>19441620.605034944</c:v>
                </c:pt>
                <c:pt idx="4">
                  <c:v>54388968.855807707</c:v>
                </c:pt>
                <c:pt idx="5">
                  <c:v>73228887.83776401</c:v>
                </c:pt>
                <c:pt idx="6">
                  <c:v>84315804.293580472</c:v>
                </c:pt>
                <c:pt idx="7">
                  <c:v>93003239.489533916</c:v>
                </c:pt>
                <c:pt idx="8">
                  <c:v>206136228.16844496</c:v>
                </c:pt>
                <c:pt idx="9">
                  <c:v>188194530.92099124</c:v>
                </c:pt>
              </c:numCache>
              <c:extLst/>
            </c:numRef>
          </c:val>
          <c:smooth val="0"/>
          <c:extLst>
            <c:ext xmlns:c16="http://schemas.microsoft.com/office/drawing/2014/chart" uri="{C3380CC4-5D6E-409C-BE32-E72D297353CC}">
              <c16:uniqueId val="{00000002-7E16-4C31-B6DE-826FB961132C}"/>
            </c:ext>
          </c:extLst>
        </c:ser>
        <c:ser>
          <c:idx val="3"/>
          <c:order val="3"/>
          <c:tx>
            <c:strRef>
              <c:f>Results!#REF!</c:f>
              <c:strCache>
                <c:ptCount val="1"/>
                <c:pt idx="0">
                  <c:v>#REF!</c:v>
                </c:pt>
              </c:strCache>
              <c:extLst xmlns:c15="http://schemas.microsoft.com/office/drawing/2012/chart"/>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Results!$A$36:$A$45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extLst/>
            </c:numRef>
          </c:cat>
          <c:val>
            <c:numRef>
              <c:f>Results!#REF!</c:f>
              <c:extLst xmlns:c15="http://schemas.microsoft.com/office/drawing/2012/chart"/>
            </c:numRef>
          </c:val>
          <c:smooth val="0"/>
          <c:extLst xmlns:c15="http://schemas.microsoft.com/office/drawing/2012/chart">
            <c:ext xmlns:c16="http://schemas.microsoft.com/office/drawing/2014/chart" uri="{C3380CC4-5D6E-409C-BE32-E72D297353CC}">
              <c16:uniqueId val="{00000003-7E16-4C31-B6DE-826FB961132C}"/>
            </c:ext>
          </c:extLst>
        </c:ser>
        <c:ser>
          <c:idx val="6"/>
          <c:order val="4"/>
          <c:tx>
            <c:strRef>
              <c:f>Results!$G$29</c:f>
              <c:strCache>
                <c:ptCount val="1"/>
                <c:pt idx="0">
                  <c:v>BF</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numRef>
              <c:f>Results!$A$36:$A$45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extLst/>
            </c:numRef>
          </c:cat>
          <c:val>
            <c:numRef>
              <c:f>Results!$G$36:$G$45</c:f>
              <c:numCache>
                <c:formatCode>_-* #,##0_-;\-* #,##0_-;_-* "-"??_-;_-@_-</c:formatCode>
                <c:ptCount val="10"/>
                <c:pt idx="0">
                  <c:v>922462.23049608339</c:v>
                </c:pt>
                <c:pt idx="1">
                  <c:v>2133984.031293022</c:v>
                </c:pt>
                <c:pt idx="2">
                  <c:v>8598595.990085125</c:v>
                </c:pt>
                <c:pt idx="3">
                  <c:v>18713828.235444307</c:v>
                </c:pt>
                <c:pt idx="4">
                  <c:v>45795024.797702558</c:v>
                </c:pt>
                <c:pt idx="5">
                  <c:v>59599104.844591901</c:v>
                </c:pt>
                <c:pt idx="6">
                  <c:v>72256619.42288141</c:v>
                </c:pt>
                <c:pt idx="7">
                  <c:v>80039247.496574119</c:v>
                </c:pt>
                <c:pt idx="8">
                  <c:v>115113430.21616754</c:v>
                </c:pt>
                <c:pt idx="9">
                  <c:v>109518475.98608233</c:v>
                </c:pt>
              </c:numCache>
              <c:extLst/>
            </c:numRef>
          </c:val>
          <c:smooth val="0"/>
          <c:extLst>
            <c:ext xmlns:c16="http://schemas.microsoft.com/office/drawing/2014/chart" uri="{C3380CC4-5D6E-409C-BE32-E72D297353CC}">
              <c16:uniqueId val="{00000004-7E16-4C31-B6DE-826FB961132C}"/>
            </c:ext>
          </c:extLst>
        </c:ser>
        <c:dLbls>
          <c:showLegendKey val="0"/>
          <c:showVal val="0"/>
          <c:showCatName val="0"/>
          <c:showSerName val="0"/>
          <c:showPercent val="0"/>
          <c:showBubbleSize val="0"/>
        </c:dLbls>
        <c:marker val="1"/>
        <c:smooth val="0"/>
        <c:axId val="1431645423"/>
        <c:axId val="1431655823"/>
        <c:extLst/>
      </c:lineChart>
      <c:catAx>
        <c:axId val="14316454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Accident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1655823"/>
        <c:crosses val="autoZero"/>
        <c:auto val="1"/>
        <c:lblAlgn val="ctr"/>
        <c:lblOffset val="100"/>
        <c:noMultiLvlLbl val="0"/>
      </c:catAx>
      <c:valAx>
        <c:axId val="143165582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Outstanding Claim</a:t>
                </a:r>
                <a:r>
                  <a:rPr lang="en-AU" baseline="0"/>
                  <a:t> Liabilities (Cash) $m</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Red]#,##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16454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Ultimate Cost (Cash Values) - </a:t>
            </a:r>
            <a:r>
              <a:rPr lang="en-AU" sz="1400" b="0" i="0" u="none" strike="noStrike" baseline="0">
                <a:effectLst/>
              </a:rPr>
              <a:t>Comparison</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Results!$H$29</c:f>
              <c:strCache>
                <c:ptCount val="1"/>
                <c:pt idx="0">
                  <c:v>PPCI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Results!$A$36:$A$45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extLst/>
            </c:numRef>
          </c:cat>
          <c:val>
            <c:numRef>
              <c:f>Results!$H$36:$H$45</c:f>
              <c:numCache>
                <c:formatCode>_-* #,##0_-;\-* #,##0_-;_-* "-"??_-;_-@_-</c:formatCode>
                <c:ptCount val="10"/>
                <c:pt idx="0">
                  <c:v>47719739.928326301</c:v>
                </c:pt>
                <c:pt idx="1">
                  <c:v>55996987.631412141</c:v>
                </c:pt>
                <c:pt idx="2">
                  <c:v>76337255.989385381</c:v>
                </c:pt>
                <c:pt idx="3">
                  <c:v>90569457.893344939</c:v>
                </c:pt>
                <c:pt idx="4">
                  <c:v>114968646.621971</c:v>
                </c:pt>
                <c:pt idx="5">
                  <c:v>111208352.9067221</c:v>
                </c:pt>
                <c:pt idx="6">
                  <c:v>91926588.890409842</c:v>
                </c:pt>
                <c:pt idx="7">
                  <c:v>84255394.307854772</c:v>
                </c:pt>
                <c:pt idx="8">
                  <c:v>81007604.950476661</c:v>
                </c:pt>
                <c:pt idx="9">
                  <c:v>71499479.218741328</c:v>
                </c:pt>
              </c:numCache>
            </c:numRef>
          </c:val>
          <c:smooth val="0"/>
          <c:extLst>
            <c:ext xmlns:c16="http://schemas.microsoft.com/office/drawing/2014/chart" uri="{C3380CC4-5D6E-409C-BE32-E72D297353CC}">
              <c16:uniqueId val="{00000000-97F2-4615-A5C6-34A999F211EC}"/>
            </c:ext>
          </c:extLst>
        </c:ser>
        <c:ser>
          <c:idx val="1"/>
          <c:order val="1"/>
          <c:tx>
            <c:strRef>
              <c:f>Results!$I$29</c:f>
              <c:strCache>
                <c:ptCount val="1"/>
                <c:pt idx="0">
                  <c:v>PPCF</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Results!$A$36:$A$45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extLst/>
            </c:numRef>
          </c:cat>
          <c:val>
            <c:numRef>
              <c:f>Results!$I$36:$I$45</c:f>
              <c:numCache>
                <c:formatCode>_-* #,##0_-;\-* #,##0_-;_-* "-"??_-;_-@_-</c:formatCode>
                <c:ptCount val="10"/>
                <c:pt idx="0">
                  <c:v>46409799.319598667</c:v>
                </c:pt>
                <c:pt idx="1">
                  <c:v>55509816.523800425</c:v>
                </c:pt>
                <c:pt idx="2">
                  <c:v>66756854.897104107</c:v>
                </c:pt>
                <c:pt idx="3">
                  <c:v>102474153.69464737</c:v>
                </c:pt>
                <c:pt idx="4">
                  <c:v>129091189.3099629</c:v>
                </c:pt>
                <c:pt idx="5">
                  <c:v>91626748.920422688</c:v>
                </c:pt>
                <c:pt idx="6">
                  <c:v>97867687.950416341</c:v>
                </c:pt>
                <c:pt idx="7">
                  <c:v>77012518.052028298</c:v>
                </c:pt>
                <c:pt idx="8">
                  <c:v>89618336.953001574</c:v>
                </c:pt>
                <c:pt idx="9">
                  <c:v>76775977.497072965</c:v>
                </c:pt>
              </c:numCache>
            </c:numRef>
          </c:val>
          <c:smooth val="0"/>
          <c:extLst>
            <c:ext xmlns:c16="http://schemas.microsoft.com/office/drawing/2014/chart" uri="{C3380CC4-5D6E-409C-BE32-E72D297353CC}">
              <c16:uniqueId val="{00000001-97F2-4615-A5C6-34A999F211EC}"/>
            </c:ext>
          </c:extLst>
        </c:ser>
        <c:ser>
          <c:idx val="2"/>
          <c:order val="2"/>
          <c:tx>
            <c:strRef>
              <c:f>Results!$J$29</c:f>
              <c:strCache>
                <c:ptCount val="1"/>
                <c:pt idx="0">
                  <c:v>PCE</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Results!$A$36:$A$45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extLst/>
            </c:numRef>
          </c:cat>
          <c:val>
            <c:numRef>
              <c:f>Results!$J$36:$J$45</c:f>
              <c:numCache>
                <c:formatCode>_-* #,##0_-;\-* #,##0_-;_-* "-"??_-;_-@_-</c:formatCode>
                <c:ptCount val="10"/>
                <c:pt idx="0">
                  <c:v>41320788.887462705</c:v>
                </c:pt>
                <c:pt idx="1">
                  <c:v>48568544.576272957</c:v>
                </c:pt>
                <c:pt idx="2">
                  <c:v>71563660.030020162</c:v>
                </c:pt>
                <c:pt idx="3">
                  <c:v>86357323.605034947</c:v>
                </c:pt>
                <c:pt idx="4">
                  <c:v>131496968.85580771</c:v>
                </c:pt>
                <c:pt idx="5">
                  <c:v>135326839.83776402</c:v>
                </c:pt>
                <c:pt idx="6">
                  <c:v>121832995.29358047</c:v>
                </c:pt>
                <c:pt idx="7">
                  <c:v>119012677.48953392</c:v>
                </c:pt>
                <c:pt idx="8">
                  <c:v>218590316.16844496</c:v>
                </c:pt>
                <c:pt idx="9">
                  <c:v>192205541.92099124</c:v>
                </c:pt>
              </c:numCache>
            </c:numRef>
          </c:val>
          <c:smooth val="0"/>
          <c:extLst>
            <c:ext xmlns:c16="http://schemas.microsoft.com/office/drawing/2014/chart" uri="{C3380CC4-5D6E-409C-BE32-E72D297353CC}">
              <c16:uniqueId val="{00000002-97F2-4615-A5C6-34A999F211EC}"/>
            </c:ext>
          </c:extLst>
        </c:ser>
        <c:ser>
          <c:idx val="3"/>
          <c:order val="3"/>
          <c:tx>
            <c:strRef>
              <c:f>Results!#REF!</c:f>
              <c:strCache>
                <c:ptCount val="1"/>
                <c:pt idx="0">
                  <c:v>#REF!</c:v>
                </c:pt>
              </c:strCache>
              <c:extLst xmlns:c15="http://schemas.microsoft.com/office/drawing/2012/chart"/>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Results!$A$36:$A$45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extLst/>
            </c:numRef>
          </c:cat>
          <c:val>
            <c:numRef>
              <c:f>Results!#REF!</c:f>
              <c:extLst xmlns:c15="http://schemas.microsoft.com/office/drawing/2012/chart"/>
            </c:numRef>
          </c:val>
          <c:smooth val="0"/>
          <c:extLst xmlns:c15="http://schemas.microsoft.com/office/drawing/2012/chart">
            <c:ext xmlns:c16="http://schemas.microsoft.com/office/drawing/2014/chart" uri="{C3380CC4-5D6E-409C-BE32-E72D297353CC}">
              <c16:uniqueId val="{00000003-97F2-4615-A5C6-34A999F211EC}"/>
            </c:ext>
          </c:extLst>
        </c:ser>
        <c:ser>
          <c:idx val="6"/>
          <c:order val="4"/>
          <c:tx>
            <c:strRef>
              <c:f>Results!$K$29</c:f>
              <c:strCache>
                <c:ptCount val="1"/>
                <c:pt idx="0">
                  <c:v>BF</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numRef>
              <c:f>Results!$A$36:$A$45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extLst/>
            </c:numRef>
          </c:cat>
          <c:val>
            <c:numRef>
              <c:f>Results!$K$36:$K$45</c:f>
              <c:numCache>
                <c:formatCode>_-* #,##0_-;\-* #,##0_-;_-* "-"??_-;_-@_-</c:formatCode>
                <c:ptCount val="10"/>
                <c:pt idx="0">
                  <c:v>41597096.230496086</c:v>
                </c:pt>
                <c:pt idx="1">
                  <c:v>48898406.03129302</c:v>
                </c:pt>
                <c:pt idx="2">
                  <c:v>71167814.990085125</c:v>
                </c:pt>
                <c:pt idx="3">
                  <c:v>85629531.235444307</c:v>
                </c:pt>
                <c:pt idx="4">
                  <c:v>122903024.79770255</c:v>
                </c:pt>
                <c:pt idx="5">
                  <c:v>121697056.8445919</c:v>
                </c:pt>
                <c:pt idx="6">
                  <c:v>109773810.42288141</c:v>
                </c:pt>
                <c:pt idx="7">
                  <c:v>106048685.49657412</c:v>
                </c:pt>
                <c:pt idx="8">
                  <c:v>127567518.21616754</c:v>
                </c:pt>
                <c:pt idx="9">
                  <c:v>113529486.98608233</c:v>
                </c:pt>
              </c:numCache>
            </c:numRef>
          </c:val>
          <c:smooth val="0"/>
          <c:extLst>
            <c:ext xmlns:c16="http://schemas.microsoft.com/office/drawing/2014/chart" uri="{C3380CC4-5D6E-409C-BE32-E72D297353CC}">
              <c16:uniqueId val="{00000004-97F2-4615-A5C6-34A999F211EC}"/>
            </c:ext>
          </c:extLst>
        </c:ser>
        <c:dLbls>
          <c:showLegendKey val="0"/>
          <c:showVal val="0"/>
          <c:showCatName val="0"/>
          <c:showSerName val="0"/>
          <c:showPercent val="0"/>
          <c:showBubbleSize val="0"/>
        </c:dLbls>
        <c:marker val="1"/>
        <c:smooth val="0"/>
        <c:axId val="1431645423"/>
        <c:axId val="1431655823"/>
        <c:extLst/>
      </c:lineChart>
      <c:catAx>
        <c:axId val="14316454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Accident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1655823"/>
        <c:crosses val="autoZero"/>
        <c:auto val="1"/>
        <c:lblAlgn val="ctr"/>
        <c:lblOffset val="100"/>
        <c:noMultiLvlLbl val="0"/>
      </c:catAx>
      <c:valAx>
        <c:axId val="143165582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Ultimate Cost </a:t>
                </a:r>
                <a:r>
                  <a:rPr lang="en-AU" baseline="0"/>
                  <a:t>(Cash) $m</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Red]#,##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16454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799407795009454"/>
          <c:y val="5.0799907636531569E-2"/>
          <c:w val="0.75298916908909863"/>
          <c:h val="0.75296081279852223"/>
        </c:manualLayout>
      </c:layout>
      <c:barChart>
        <c:barDir val="col"/>
        <c:grouping val="clustered"/>
        <c:varyColors val="0"/>
        <c:ser>
          <c:idx val="0"/>
          <c:order val="1"/>
          <c:tx>
            <c:strRef>
              <c:f>Results!$D$159</c:f>
              <c:strCache>
                <c:ptCount val="1"/>
                <c:pt idx="0">
                  <c:v>Ultimate Loss Ratio %</c:v>
                </c:pt>
              </c:strCache>
            </c:strRef>
          </c:tx>
          <c:invertIfNegative val="0"/>
          <c:cat>
            <c:numRef>
              <c:f>Results!$A$161:$A$176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Results!$D$161:$D$176</c:f>
              <c:numCache>
                <c:formatCode>0%</c:formatCode>
                <c:ptCount val="10"/>
                <c:pt idx="0">
                  <c:v>0.43523824575898973</c:v>
                </c:pt>
                <c:pt idx="1">
                  <c:v>0.48744250266845046</c:v>
                </c:pt>
                <c:pt idx="2">
                  <c:v>0.64015903486692327</c:v>
                </c:pt>
                <c:pt idx="3">
                  <c:v>0.73149215905891507</c:v>
                </c:pt>
                <c:pt idx="4">
                  <c:v>0.90670479582000829</c:v>
                </c:pt>
                <c:pt idx="5">
                  <c:v>0.79385085794887023</c:v>
                </c:pt>
                <c:pt idx="6">
                  <c:v>0.78235185853162637</c:v>
                </c:pt>
                <c:pt idx="7">
                  <c:v>0.66347285840698333</c:v>
                </c:pt>
                <c:pt idx="8">
                  <c:v>0.79942420627419575</c:v>
                </c:pt>
                <c:pt idx="9">
                  <c:v>0.7058713802442953</c:v>
                </c:pt>
              </c:numCache>
            </c:numRef>
          </c:val>
          <c:extLst>
            <c:ext xmlns:c16="http://schemas.microsoft.com/office/drawing/2014/chart" uri="{C3380CC4-5D6E-409C-BE32-E72D297353CC}">
              <c16:uniqueId val="{00000003-FFC7-4AD8-B8C0-27F816F6DC23}"/>
            </c:ext>
          </c:extLst>
        </c:ser>
        <c:dLbls>
          <c:showLegendKey val="0"/>
          <c:showVal val="0"/>
          <c:showCatName val="0"/>
          <c:showSerName val="0"/>
          <c:showPercent val="0"/>
          <c:showBubbleSize val="0"/>
        </c:dLbls>
        <c:gapWidth val="219"/>
        <c:axId val="1193886687"/>
        <c:axId val="1193885023"/>
      </c:barChart>
      <c:lineChart>
        <c:grouping val="standard"/>
        <c:varyColors val="0"/>
        <c:ser>
          <c:idx val="2"/>
          <c:order val="0"/>
          <c:tx>
            <c:strRef>
              <c:f>Results!$F$159</c:f>
              <c:strCache>
                <c:ptCount val="1"/>
                <c:pt idx="0">
                  <c:v>Target Loss Ratio %</c:v>
                </c:pt>
              </c:strCache>
            </c:strRef>
          </c:tx>
          <c:spPr>
            <a:ln w="31750">
              <a:solidFill>
                <a:srgbClr val="C00000"/>
              </a:solidFill>
            </a:ln>
          </c:spPr>
          <c:marker>
            <c:symbol val="none"/>
          </c:marker>
          <c:cat>
            <c:numRef>
              <c:f>Results!$A$161:$A$176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Results!$F$161:$F$176</c:f>
              <c:numCache>
                <c:formatCode>0%</c:formatCode>
                <c:ptCount val="10"/>
                <c:pt idx="0">
                  <c:v>0.6</c:v>
                </c:pt>
                <c:pt idx="1">
                  <c:v>0.6</c:v>
                </c:pt>
                <c:pt idx="2">
                  <c:v>0.6</c:v>
                </c:pt>
                <c:pt idx="3">
                  <c:v>0.6</c:v>
                </c:pt>
                <c:pt idx="4">
                  <c:v>0.6</c:v>
                </c:pt>
                <c:pt idx="5">
                  <c:v>0.6</c:v>
                </c:pt>
                <c:pt idx="6">
                  <c:v>0.6</c:v>
                </c:pt>
                <c:pt idx="7">
                  <c:v>0.6</c:v>
                </c:pt>
                <c:pt idx="8">
                  <c:v>0.6</c:v>
                </c:pt>
                <c:pt idx="9">
                  <c:v>0.6</c:v>
                </c:pt>
              </c:numCache>
            </c:numRef>
          </c:val>
          <c:smooth val="0"/>
          <c:extLst>
            <c:ext xmlns:c16="http://schemas.microsoft.com/office/drawing/2014/chart" uri="{C3380CC4-5D6E-409C-BE32-E72D297353CC}">
              <c16:uniqueId val="{00000006-FFC7-4AD8-B8C0-27F816F6DC23}"/>
            </c:ext>
          </c:extLst>
        </c:ser>
        <c:dLbls>
          <c:showLegendKey val="0"/>
          <c:showVal val="0"/>
          <c:showCatName val="0"/>
          <c:showSerName val="0"/>
          <c:showPercent val="0"/>
          <c:showBubbleSize val="0"/>
        </c:dLbls>
        <c:marker val="1"/>
        <c:smooth val="0"/>
        <c:axId val="1193886687"/>
        <c:axId val="1193885023"/>
      </c:lineChart>
      <c:lineChart>
        <c:grouping val="standard"/>
        <c:varyColors val="0"/>
        <c:ser>
          <c:idx val="1"/>
          <c:order val="2"/>
          <c:tx>
            <c:strRef>
              <c:f>Results!$F$117</c:f>
              <c:strCache>
                <c:ptCount val="1"/>
                <c:pt idx="0">
                  <c:v>Claims Frequency</c:v>
                </c:pt>
              </c:strCache>
            </c:strRef>
          </c:tx>
          <c:spPr>
            <a:ln w="28575" cap="rnd">
              <a:solidFill>
                <a:schemeClr val="accent2"/>
              </a:solidFill>
              <a:round/>
            </a:ln>
            <a:effectLst/>
          </c:spPr>
          <c:marker>
            <c:symbol val="none"/>
          </c:marker>
          <c:val>
            <c:numRef>
              <c:f>Results!$F$119:$F$134</c:f>
              <c:numCache>
                <c:formatCode>_(* #,##0.00_);_(* \(#,##0.00\);_(* "-"??_);_(@_)</c:formatCode>
                <c:ptCount val="10"/>
                <c:pt idx="0">
                  <c:v>14.758870507922104</c:v>
                </c:pt>
                <c:pt idx="1">
                  <c:v>15.322828101027342</c:v>
                </c:pt>
                <c:pt idx="2">
                  <c:v>16.559178820999676</c:v>
                </c:pt>
                <c:pt idx="3">
                  <c:v>19.126054353499892</c:v>
                </c:pt>
                <c:pt idx="4">
                  <c:v>20.540888324987968</c:v>
                </c:pt>
                <c:pt idx="5">
                  <c:v>18.583276610266328</c:v>
                </c:pt>
                <c:pt idx="6">
                  <c:v>15.408432410013736</c:v>
                </c:pt>
                <c:pt idx="7">
                  <c:v>13.072959225064766</c:v>
                </c:pt>
                <c:pt idx="8">
                  <c:v>12.9297285672748</c:v>
                </c:pt>
                <c:pt idx="9">
                  <c:v>10.835193917603711</c:v>
                </c:pt>
              </c:numCache>
            </c:numRef>
          </c:val>
          <c:smooth val="0"/>
          <c:extLst>
            <c:ext xmlns:c16="http://schemas.microsoft.com/office/drawing/2014/chart" uri="{C3380CC4-5D6E-409C-BE32-E72D297353CC}">
              <c16:uniqueId val="{00000005-FFC7-4AD8-B8C0-27F816F6DC23}"/>
            </c:ext>
          </c:extLst>
        </c:ser>
        <c:dLbls>
          <c:showLegendKey val="0"/>
          <c:showVal val="0"/>
          <c:showCatName val="0"/>
          <c:showSerName val="0"/>
          <c:showPercent val="0"/>
          <c:showBubbleSize val="0"/>
        </c:dLbls>
        <c:marker val="1"/>
        <c:smooth val="0"/>
        <c:axId val="1547255791"/>
        <c:axId val="1547253711"/>
      </c:lineChart>
      <c:catAx>
        <c:axId val="1193886687"/>
        <c:scaling>
          <c:orientation val="minMax"/>
        </c:scaling>
        <c:delete val="0"/>
        <c:axPos val="b"/>
        <c:title>
          <c:tx>
            <c:rich>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AU" sz="700"/>
                  <a:t>Accident Year</a:t>
                </a:r>
              </a:p>
            </c:rich>
          </c:tx>
          <c:layout>
            <c:manualLayout>
              <c:xMode val="edge"/>
              <c:yMode val="edge"/>
              <c:x val="0.44209071226045848"/>
              <c:y val="0.85681589669836966"/>
            </c:manualLayout>
          </c:layout>
          <c:overlay val="0"/>
          <c:spPr>
            <a:noFill/>
            <a:ln>
              <a:noFill/>
            </a:ln>
            <a:effectLst/>
          </c:spPr>
        </c:title>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193885023"/>
        <c:crosses val="autoZero"/>
        <c:auto val="1"/>
        <c:lblAlgn val="ctr"/>
        <c:lblOffset val="100"/>
        <c:noMultiLvlLbl val="0"/>
      </c:catAx>
      <c:valAx>
        <c:axId val="119388502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AU" sz="700"/>
                  <a:t>Loss Ratio %</a:t>
                </a:r>
              </a:p>
            </c:rich>
          </c:tx>
          <c:overlay val="0"/>
          <c:spPr>
            <a:noFill/>
            <a:ln>
              <a:noFill/>
            </a:ln>
            <a:effectLst/>
          </c:sp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193886687"/>
        <c:crosses val="autoZero"/>
        <c:crossBetween val="between"/>
      </c:valAx>
      <c:valAx>
        <c:axId val="1547253711"/>
        <c:scaling>
          <c:orientation val="minMax"/>
        </c:scaling>
        <c:delete val="0"/>
        <c:axPos val="r"/>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AU" sz="700"/>
                  <a:t>Claims Frequency</a:t>
                </a:r>
              </a:p>
            </c:rich>
          </c:tx>
          <c:overlay val="0"/>
          <c:spPr>
            <a:noFill/>
            <a:ln>
              <a:noFill/>
            </a:ln>
            <a:effectLst/>
          </c:spPr>
        </c:title>
        <c:numFmt formatCode="#,##0.0" sourceLinked="0"/>
        <c:majorTickMark val="out"/>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547255791"/>
        <c:crosses val="max"/>
        <c:crossBetween val="between"/>
      </c:valAx>
      <c:catAx>
        <c:axId val="1547255791"/>
        <c:scaling>
          <c:orientation val="minMax"/>
        </c:scaling>
        <c:delete val="1"/>
        <c:axPos val="b"/>
        <c:majorTickMark val="out"/>
        <c:minorTickMark val="none"/>
        <c:tickLblPos val="nextTo"/>
        <c:crossAx val="1547253711"/>
        <c:crosses val="autoZero"/>
        <c:auto val="1"/>
        <c:lblAlgn val="ctr"/>
        <c:lblOffset val="100"/>
        <c:noMultiLvlLbl val="0"/>
      </c:catAx>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txPr>
    <a:bodyPr/>
    <a:lstStyle/>
    <a:p>
      <a:pPr>
        <a:defRPr/>
      </a:pPr>
      <a:endParaRPr lang="en-US"/>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Ultimate Cost and Loss</a:t>
            </a:r>
            <a:r>
              <a:rPr lang="en-AU" baseline="0"/>
              <a:t> Ratio</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Results!$B$117</c:f>
              <c:strCache>
                <c:ptCount val="1"/>
                <c:pt idx="0">
                  <c:v>Paid to Date</c:v>
                </c:pt>
              </c:strCache>
            </c:strRef>
          </c:tx>
          <c:spPr>
            <a:solidFill>
              <a:schemeClr val="accent1"/>
            </a:solidFill>
            <a:ln>
              <a:noFill/>
            </a:ln>
            <a:effectLst/>
          </c:spPr>
          <c:invertIfNegative val="0"/>
          <c:cat>
            <c:numRef>
              <c:f>Results!$A$119:$A$134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Results!$B$119:$B$134</c:f>
              <c:numCache>
                <c:formatCode>_-* #,##0_-;\-* #,##0_-;_-* "-"??_-;_-@_-</c:formatCode>
                <c:ptCount val="10"/>
                <c:pt idx="0">
                  <c:v>40674634</c:v>
                </c:pt>
                <c:pt idx="1">
                  <c:v>46764422</c:v>
                </c:pt>
                <c:pt idx="2">
                  <c:v>62569219</c:v>
                </c:pt>
                <c:pt idx="3">
                  <c:v>66915703</c:v>
                </c:pt>
                <c:pt idx="4">
                  <c:v>77108000</c:v>
                </c:pt>
                <c:pt idx="5">
                  <c:v>62097952</c:v>
                </c:pt>
                <c:pt idx="6">
                  <c:v>37517191</c:v>
                </c:pt>
                <c:pt idx="7">
                  <c:v>26009438</c:v>
                </c:pt>
                <c:pt idx="8">
                  <c:v>12454088</c:v>
                </c:pt>
                <c:pt idx="9">
                  <c:v>4011011</c:v>
                </c:pt>
              </c:numCache>
            </c:numRef>
          </c:val>
          <c:extLst>
            <c:ext xmlns:c16="http://schemas.microsoft.com/office/drawing/2014/chart" uri="{C3380CC4-5D6E-409C-BE32-E72D297353CC}">
              <c16:uniqueId val="{00000000-A0D3-46BE-B484-F0C7166F16D5}"/>
            </c:ext>
          </c:extLst>
        </c:ser>
        <c:ser>
          <c:idx val="1"/>
          <c:order val="1"/>
          <c:tx>
            <c:strRef>
              <c:f>Results!$C$117</c:f>
              <c:strCache>
                <c:ptCount val="1"/>
                <c:pt idx="0">
                  <c:v>Case Estimate</c:v>
                </c:pt>
              </c:strCache>
            </c:strRef>
          </c:tx>
          <c:spPr>
            <a:solidFill>
              <a:schemeClr val="accent2"/>
            </a:solidFill>
            <a:ln>
              <a:noFill/>
            </a:ln>
            <a:effectLst/>
          </c:spPr>
          <c:invertIfNegative val="0"/>
          <c:cat>
            <c:numRef>
              <c:f>Results!$A$119:$A$134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Results!$C$119:$C$134</c:f>
              <c:numCache>
                <c:formatCode>_-* #,##0_-;\-* #,##0_-;_-* "-"??_-;_-@_-</c:formatCode>
                <c:ptCount val="10"/>
                <c:pt idx="0">
                  <c:v>535153</c:v>
                </c:pt>
                <c:pt idx="1">
                  <c:v>1447300</c:v>
                </c:pt>
                <c:pt idx="2">
                  <c:v>6954723</c:v>
                </c:pt>
                <c:pt idx="3">
                  <c:v>13612200</c:v>
                </c:pt>
                <c:pt idx="4">
                  <c:v>34298379</c:v>
                </c:pt>
                <c:pt idx="5">
                  <c:v>40840749</c:v>
                </c:pt>
                <c:pt idx="6">
                  <c:v>40904963</c:v>
                </c:pt>
                <c:pt idx="7">
                  <c:v>31527759</c:v>
                </c:pt>
                <c:pt idx="8">
                  <c:v>47578693</c:v>
                </c:pt>
                <c:pt idx="9">
                  <c:v>26475988</c:v>
                </c:pt>
              </c:numCache>
            </c:numRef>
          </c:val>
          <c:extLst>
            <c:ext xmlns:c16="http://schemas.microsoft.com/office/drawing/2014/chart" uri="{C3380CC4-5D6E-409C-BE32-E72D297353CC}">
              <c16:uniqueId val="{00000001-A0D3-46BE-B484-F0C7166F16D5}"/>
            </c:ext>
          </c:extLst>
        </c:ser>
        <c:ser>
          <c:idx val="2"/>
          <c:order val="2"/>
          <c:tx>
            <c:strRef>
              <c:f>Results!$D$117</c:f>
              <c:strCache>
                <c:ptCount val="1"/>
                <c:pt idx="0">
                  <c:v>IBNR</c:v>
                </c:pt>
              </c:strCache>
            </c:strRef>
          </c:tx>
          <c:spPr>
            <a:solidFill>
              <a:schemeClr val="accent3"/>
            </a:solidFill>
            <a:ln>
              <a:noFill/>
            </a:ln>
            <a:effectLst/>
          </c:spPr>
          <c:invertIfNegative val="0"/>
          <c:cat>
            <c:numRef>
              <c:f>Results!$A$119:$A$134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Results!$D$119:$D$134</c:f>
              <c:numCache>
                <c:formatCode>_-* #,##0_-;\-* #,##0_-;_-* "-"??_-;_-@_-</c:formatCode>
                <c:ptCount val="10"/>
                <c:pt idx="0">
                  <c:v>1383254.4954966977</c:v>
                </c:pt>
                <c:pt idx="1">
                  <c:v>2092140.5631548222</c:v>
                </c:pt>
                <c:pt idx="2">
                  <c:v>838016.74679114576</c:v>
                </c:pt>
                <c:pt idx="3">
                  <c:v>13887835.64984116</c:v>
                </c:pt>
                <c:pt idx="4">
                  <c:v>18887700.082885295</c:v>
                </c:pt>
                <c:pt idx="5">
                  <c:v>10538093.379093349</c:v>
                </c:pt>
                <c:pt idx="6">
                  <c:v>31428187.621998399</c:v>
                </c:pt>
                <c:pt idx="7">
                  <c:v>33993404.774301201</c:v>
                </c:pt>
                <c:pt idx="8">
                  <c:v>48560146.584584564</c:v>
                </c:pt>
                <c:pt idx="9">
                  <c:v>64665733.241577655</c:v>
                </c:pt>
              </c:numCache>
            </c:numRef>
          </c:val>
          <c:extLst>
            <c:ext xmlns:c16="http://schemas.microsoft.com/office/drawing/2014/chart" uri="{C3380CC4-5D6E-409C-BE32-E72D297353CC}">
              <c16:uniqueId val="{00000002-A0D3-46BE-B484-F0C7166F16D5}"/>
            </c:ext>
          </c:extLst>
        </c:ser>
        <c:dLbls>
          <c:showLegendKey val="0"/>
          <c:showVal val="0"/>
          <c:showCatName val="0"/>
          <c:showSerName val="0"/>
          <c:showPercent val="0"/>
          <c:showBubbleSize val="0"/>
        </c:dLbls>
        <c:gapWidth val="219"/>
        <c:overlap val="100"/>
        <c:axId val="770296607"/>
        <c:axId val="770294943"/>
        <c:extLst/>
      </c:barChart>
      <c:lineChart>
        <c:grouping val="standard"/>
        <c:varyColors val="0"/>
        <c:ser>
          <c:idx val="3"/>
          <c:order val="3"/>
          <c:tx>
            <c:strRef>
              <c:f>Results!$F$159</c:f>
              <c:strCache>
                <c:ptCount val="1"/>
                <c:pt idx="0">
                  <c:v>Target Loss Ratio %</c:v>
                </c:pt>
              </c:strCache>
            </c:strRef>
          </c:tx>
          <c:spPr>
            <a:ln w="41275" cap="rnd">
              <a:solidFill>
                <a:srgbClr val="C00000"/>
              </a:solidFill>
              <a:round/>
            </a:ln>
            <a:effectLst/>
          </c:spPr>
          <c:marker>
            <c:symbol val="none"/>
          </c:marker>
          <c:cat>
            <c:numRef>
              <c:f>Results!$A$119:$A$134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extLst xmlns:c15="http://schemas.microsoft.com/office/drawing/2012/chart"/>
            </c:numRef>
          </c:cat>
          <c:val>
            <c:numRef>
              <c:f>Results!$F$161:$F$176</c:f>
              <c:numCache>
                <c:formatCode>0%</c:formatCode>
                <c:ptCount val="10"/>
                <c:pt idx="0">
                  <c:v>0.6</c:v>
                </c:pt>
                <c:pt idx="1">
                  <c:v>0.6</c:v>
                </c:pt>
                <c:pt idx="2">
                  <c:v>0.6</c:v>
                </c:pt>
                <c:pt idx="3">
                  <c:v>0.6</c:v>
                </c:pt>
                <c:pt idx="4">
                  <c:v>0.6</c:v>
                </c:pt>
                <c:pt idx="5">
                  <c:v>0.6</c:v>
                </c:pt>
                <c:pt idx="6">
                  <c:v>0.6</c:v>
                </c:pt>
                <c:pt idx="7">
                  <c:v>0.6</c:v>
                </c:pt>
                <c:pt idx="8">
                  <c:v>0.6</c:v>
                </c:pt>
                <c:pt idx="9">
                  <c:v>0.6</c:v>
                </c:pt>
              </c:numCache>
            </c:numRef>
          </c:val>
          <c:smooth val="0"/>
          <c:extLst xmlns:c15="http://schemas.microsoft.com/office/drawing/2012/chart">
            <c:ext xmlns:c16="http://schemas.microsoft.com/office/drawing/2014/chart" uri="{C3380CC4-5D6E-409C-BE32-E72D297353CC}">
              <c16:uniqueId val="{00000004-A0D3-46BE-B484-F0C7166F16D5}"/>
            </c:ext>
          </c:extLst>
        </c:ser>
        <c:ser>
          <c:idx val="4"/>
          <c:order val="4"/>
          <c:tx>
            <c:strRef>
              <c:f>Results!$D$159</c:f>
              <c:strCache>
                <c:ptCount val="1"/>
                <c:pt idx="0">
                  <c:v>Ultimate Loss Ratio %</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numRef>
              <c:f>Results!$A$119:$A$134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Results!$D$167:$D$176</c:f>
              <c:numCache>
                <c:formatCode>0%</c:formatCode>
                <c:ptCount val="10"/>
                <c:pt idx="0">
                  <c:v>0.43523824575898973</c:v>
                </c:pt>
                <c:pt idx="1">
                  <c:v>0.48744250266845046</c:v>
                </c:pt>
                <c:pt idx="2">
                  <c:v>0.64015903486692327</c:v>
                </c:pt>
                <c:pt idx="3">
                  <c:v>0.73149215905891507</c:v>
                </c:pt>
                <c:pt idx="4">
                  <c:v>0.90670479582000829</c:v>
                </c:pt>
                <c:pt idx="5">
                  <c:v>0.79385085794887023</c:v>
                </c:pt>
                <c:pt idx="6">
                  <c:v>0.78235185853162637</c:v>
                </c:pt>
                <c:pt idx="7">
                  <c:v>0.66347285840698333</c:v>
                </c:pt>
                <c:pt idx="8">
                  <c:v>0.79942420627419575</c:v>
                </c:pt>
                <c:pt idx="9">
                  <c:v>0.7058713802442953</c:v>
                </c:pt>
              </c:numCache>
            </c:numRef>
          </c:val>
          <c:smooth val="0"/>
          <c:extLst>
            <c:ext xmlns:c16="http://schemas.microsoft.com/office/drawing/2014/chart" uri="{C3380CC4-5D6E-409C-BE32-E72D297353CC}">
              <c16:uniqueId val="{00000003-A0D3-46BE-B484-F0C7166F16D5}"/>
            </c:ext>
          </c:extLst>
        </c:ser>
        <c:dLbls>
          <c:showLegendKey val="0"/>
          <c:showVal val="0"/>
          <c:showCatName val="0"/>
          <c:showSerName val="0"/>
          <c:showPercent val="0"/>
          <c:showBubbleSize val="0"/>
        </c:dLbls>
        <c:marker val="1"/>
        <c:smooth val="0"/>
        <c:axId val="1205301567"/>
        <c:axId val="1205293663"/>
      </c:lineChart>
      <c:catAx>
        <c:axId val="770296607"/>
        <c:scaling>
          <c:orientation val="minMax"/>
        </c:scaling>
        <c:delete val="0"/>
        <c:axPos val="b"/>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70294943"/>
        <c:crosses val="autoZero"/>
        <c:auto val="1"/>
        <c:lblAlgn val="ctr"/>
        <c:lblOffset val="100"/>
        <c:noMultiLvlLbl val="0"/>
      </c:catAx>
      <c:valAx>
        <c:axId val="77029494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Ultimate Cost</a:t>
                </a:r>
                <a:r>
                  <a:rPr lang="en-AU" baseline="0"/>
                  <a:t> Cash ($m)</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Red]#,##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70296607"/>
        <c:crosses val="autoZero"/>
        <c:crossBetween val="between"/>
      </c:valAx>
      <c:valAx>
        <c:axId val="120529366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Loss Ratio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5301567"/>
        <c:crosses val="max"/>
        <c:crossBetween val="between"/>
      </c:valAx>
      <c:catAx>
        <c:axId val="1205301567"/>
        <c:scaling>
          <c:orientation val="minMax"/>
        </c:scaling>
        <c:delete val="1"/>
        <c:axPos val="b"/>
        <c:numFmt formatCode="General" sourceLinked="1"/>
        <c:majorTickMark val="out"/>
        <c:minorTickMark val="none"/>
        <c:tickLblPos val="nextTo"/>
        <c:crossAx val="1205293663"/>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2535320567849036E-2"/>
          <c:y val="3.9839614893228695E-2"/>
          <c:w val="0.88557660504842095"/>
          <c:h val="0.79539520213542614"/>
        </c:manualLayout>
      </c:layout>
      <c:lineChart>
        <c:grouping val="standard"/>
        <c:varyColors val="0"/>
        <c:ser>
          <c:idx val="0"/>
          <c:order val="0"/>
          <c:tx>
            <c:strRef>
              <c:f>Results!$D$29</c:f>
              <c:strCache>
                <c:ptCount val="1"/>
                <c:pt idx="0">
                  <c:v>PPCI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Results!$A$36:$A$45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extLst/>
            </c:numRef>
          </c:cat>
          <c:val>
            <c:numRef>
              <c:f>Results!$D$36:$D$45</c:f>
              <c:numCache>
                <c:formatCode>_-* #,##0_-;\-* #,##0_-;_-* "-"??_-;_-@_-</c:formatCode>
                <c:ptCount val="10"/>
                <c:pt idx="0">
                  <c:v>7045105.9283263022</c:v>
                </c:pt>
                <c:pt idx="1">
                  <c:v>9232565.631412141</c:v>
                </c:pt>
                <c:pt idx="2">
                  <c:v>13768036.989385387</c:v>
                </c:pt>
                <c:pt idx="3">
                  <c:v>23653754.893344946</c:v>
                </c:pt>
                <c:pt idx="4">
                  <c:v>37860646.621970996</c:v>
                </c:pt>
                <c:pt idx="5">
                  <c:v>49110400.906722099</c:v>
                </c:pt>
                <c:pt idx="6">
                  <c:v>54409397.890409842</c:v>
                </c:pt>
                <c:pt idx="7">
                  <c:v>58245956.307854764</c:v>
                </c:pt>
                <c:pt idx="8">
                  <c:v>68553516.950476661</c:v>
                </c:pt>
                <c:pt idx="9">
                  <c:v>67488468.218741328</c:v>
                </c:pt>
              </c:numCache>
            </c:numRef>
          </c:val>
          <c:smooth val="0"/>
          <c:extLst>
            <c:ext xmlns:c16="http://schemas.microsoft.com/office/drawing/2014/chart" uri="{C3380CC4-5D6E-409C-BE32-E72D297353CC}">
              <c16:uniqueId val="{00000000-BC2C-4E74-9EB0-BCF57DE4F107}"/>
            </c:ext>
          </c:extLst>
        </c:ser>
        <c:ser>
          <c:idx val="1"/>
          <c:order val="1"/>
          <c:tx>
            <c:strRef>
              <c:f>Results!$E$29</c:f>
              <c:strCache>
                <c:ptCount val="1"/>
                <c:pt idx="0">
                  <c:v>PPCF</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Results!$A$36:$A$45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extLst/>
            </c:numRef>
          </c:cat>
          <c:val>
            <c:numRef>
              <c:f>Results!$E$36:$E$45</c:f>
              <c:numCache>
                <c:formatCode>_-* #,##0_-;\-* #,##0_-;_-* "-"??_-;_-@_-</c:formatCode>
                <c:ptCount val="10"/>
                <c:pt idx="0">
                  <c:v>5735165.3195986645</c:v>
                </c:pt>
                <c:pt idx="1">
                  <c:v>8745394.5238004271</c:v>
                </c:pt>
                <c:pt idx="2">
                  <c:v>4187635.8971041082</c:v>
                </c:pt>
                <c:pt idx="3">
                  <c:v>35558450.694647372</c:v>
                </c:pt>
                <c:pt idx="4">
                  <c:v>51983189.309962891</c:v>
                </c:pt>
                <c:pt idx="5">
                  <c:v>29528796.920422684</c:v>
                </c:pt>
                <c:pt idx="6">
                  <c:v>60350496.950416341</c:v>
                </c:pt>
                <c:pt idx="7">
                  <c:v>51003080.052028291</c:v>
                </c:pt>
                <c:pt idx="8">
                  <c:v>77164248.953001574</c:v>
                </c:pt>
                <c:pt idx="9">
                  <c:v>72764966.497072965</c:v>
                </c:pt>
              </c:numCache>
              <c:extLst/>
            </c:numRef>
          </c:val>
          <c:smooth val="0"/>
          <c:extLst>
            <c:ext xmlns:c16="http://schemas.microsoft.com/office/drawing/2014/chart" uri="{C3380CC4-5D6E-409C-BE32-E72D297353CC}">
              <c16:uniqueId val="{00000001-BC2C-4E74-9EB0-BCF57DE4F107}"/>
            </c:ext>
          </c:extLst>
        </c:ser>
        <c:ser>
          <c:idx val="2"/>
          <c:order val="2"/>
          <c:tx>
            <c:strRef>
              <c:f>Results!$F$29</c:f>
              <c:strCache>
                <c:ptCount val="1"/>
                <c:pt idx="0">
                  <c:v>PCE</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Results!$A$36:$A$45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extLst/>
            </c:numRef>
          </c:cat>
          <c:val>
            <c:numRef>
              <c:f>Results!$F$36:$F$45</c:f>
              <c:numCache>
                <c:formatCode>_-* #,##0_-;\-* #,##0_-;_-* "-"??_-;_-@_-</c:formatCode>
                <c:ptCount val="10"/>
                <c:pt idx="0">
                  <c:v>646154.88746270875</c:v>
                </c:pt>
                <c:pt idx="1">
                  <c:v>1804122.576272954</c:v>
                </c:pt>
                <c:pt idx="2">
                  <c:v>8994441.0300201587</c:v>
                </c:pt>
                <c:pt idx="3">
                  <c:v>19441620.605034944</c:v>
                </c:pt>
                <c:pt idx="4">
                  <c:v>54388968.855807707</c:v>
                </c:pt>
                <c:pt idx="5">
                  <c:v>73228887.83776401</c:v>
                </c:pt>
                <c:pt idx="6">
                  <c:v>84315804.293580472</c:v>
                </c:pt>
                <c:pt idx="7">
                  <c:v>93003239.489533916</c:v>
                </c:pt>
                <c:pt idx="8">
                  <c:v>206136228.16844496</c:v>
                </c:pt>
                <c:pt idx="9">
                  <c:v>188194530.92099124</c:v>
                </c:pt>
              </c:numCache>
              <c:extLst/>
            </c:numRef>
          </c:val>
          <c:smooth val="0"/>
          <c:extLst>
            <c:ext xmlns:c16="http://schemas.microsoft.com/office/drawing/2014/chart" uri="{C3380CC4-5D6E-409C-BE32-E72D297353CC}">
              <c16:uniqueId val="{00000002-BC2C-4E74-9EB0-BCF57DE4F107}"/>
            </c:ext>
          </c:extLst>
        </c:ser>
        <c:ser>
          <c:idx val="3"/>
          <c:order val="3"/>
          <c:tx>
            <c:strRef>
              <c:f>Results!#REF!</c:f>
              <c:strCache>
                <c:ptCount val="1"/>
                <c:pt idx="0">
                  <c:v>#REF!</c:v>
                </c:pt>
              </c:strCache>
              <c:extLst xmlns:c15="http://schemas.microsoft.com/office/drawing/2012/chart"/>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Results!$A$36:$A$45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extLst/>
            </c:numRef>
          </c:cat>
          <c:val>
            <c:numRef>
              <c:f>Results!#REF!</c:f>
              <c:extLst xmlns:c15="http://schemas.microsoft.com/office/drawing/2012/chart"/>
            </c:numRef>
          </c:val>
          <c:smooth val="0"/>
          <c:extLst xmlns:c15="http://schemas.microsoft.com/office/drawing/2012/chart">
            <c:ext xmlns:c16="http://schemas.microsoft.com/office/drawing/2014/chart" uri="{C3380CC4-5D6E-409C-BE32-E72D297353CC}">
              <c16:uniqueId val="{00000003-BC2C-4E74-9EB0-BCF57DE4F107}"/>
            </c:ext>
          </c:extLst>
        </c:ser>
        <c:ser>
          <c:idx val="6"/>
          <c:order val="4"/>
          <c:tx>
            <c:strRef>
              <c:f>Results!$G$29</c:f>
              <c:strCache>
                <c:ptCount val="1"/>
                <c:pt idx="0">
                  <c:v>BF</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numRef>
              <c:f>Results!$A$36:$A$45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extLst/>
            </c:numRef>
          </c:cat>
          <c:val>
            <c:numRef>
              <c:f>Results!$G$36:$G$45</c:f>
              <c:numCache>
                <c:formatCode>_-* #,##0_-;\-* #,##0_-;_-* "-"??_-;_-@_-</c:formatCode>
                <c:ptCount val="10"/>
                <c:pt idx="0">
                  <c:v>922462.23049608339</c:v>
                </c:pt>
                <c:pt idx="1">
                  <c:v>2133984.031293022</c:v>
                </c:pt>
                <c:pt idx="2">
                  <c:v>8598595.990085125</c:v>
                </c:pt>
                <c:pt idx="3">
                  <c:v>18713828.235444307</c:v>
                </c:pt>
                <c:pt idx="4">
                  <c:v>45795024.797702558</c:v>
                </c:pt>
                <c:pt idx="5">
                  <c:v>59599104.844591901</c:v>
                </c:pt>
                <c:pt idx="6">
                  <c:v>72256619.42288141</c:v>
                </c:pt>
                <c:pt idx="7">
                  <c:v>80039247.496574119</c:v>
                </c:pt>
                <c:pt idx="8">
                  <c:v>115113430.21616754</c:v>
                </c:pt>
                <c:pt idx="9">
                  <c:v>109518475.98608233</c:v>
                </c:pt>
              </c:numCache>
              <c:extLst/>
            </c:numRef>
          </c:val>
          <c:smooth val="0"/>
          <c:extLst>
            <c:ext xmlns:c16="http://schemas.microsoft.com/office/drawing/2014/chart" uri="{C3380CC4-5D6E-409C-BE32-E72D297353CC}">
              <c16:uniqueId val="{00000004-BC2C-4E74-9EB0-BCF57DE4F107}"/>
            </c:ext>
          </c:extLst>
        </c:ser>
        <c:dLbls>
          <c:showLegendKey val="0"/>
          <c:showVal val="0"/>
          <c:showCatName val="0"/>
          <c:showSerName val="0"/>
          <c:showPercent val="0"/>
          <c:showBubbleSize val="0"/>
        </c:dLbls>
        <c:marker val="1"/>
        <c:smooth val="0"/>
        <c:axId val="1431645423"/>
        <c:axId val="1431655823"/>
        <c:extLst/>
      </c:lineChart>
      <c:catAx>
        <c:axId val="1431645423"/>
        <c:scaling>
          <c:orientation val="minMax"/>
        </c:scaling>
        <c:delete val="0"/>
        <c:axPos val="b"/>
        <c:title>
          <c:tx>
            <c:rich>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AU" sz="700"/>
                  <a:t>Accident Year</a:t>
                </a:r>
              </a:p>
            </c:rich>
          </c:tx>
          <c:layout>
            <c:manualLayout>
              <c:xMode val="edge"/>
              <c:yMode val="edge"/>
              <c:x val="0.49051268701416739"/>
              <c:y val="0.88770846641722945"/>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431655823"/>
        <c:crosses val="autoZero"/>
        <c:auto val="1"/>
        <c:lblAlgn val="ctr"/>
        <c:lblOffset val="100"/>
        <c:noMultiLvlLbl val="0"/>
      </c:catAx>
      <c:valAx>
        <c:axId val="143165582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AU" sz="700"/>
                  <a:t>Outstanding Claim</a:t>
                </a:r>
                <a:r>
                  <a:rPr lang="en-AU" sz="700" baseline="0"/>
                  <a:t> Liabilities (Cash) $m</a:t>
                </a:r>
                <a:endParaRPr lang="en-AU" sz="700"/>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0,,;[Red]#,##0.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4316454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rtl="0">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6323109997801652E-2"/>
          <c:y val="5.1111856670207054E-2"/>
          <c:w val="0.90821181980281984"/>
          <c:h val="0.74215074448791374"/>
        </c:manualLayout>
      </c:layout>
      <c:barChart>
        <c:barDir val="col"/>
        <c:grouping val="percentStacked"/>
        <c:varyColors val="0"/>
        <c:ser>
          <c:idx val="0"/>
          <c:order val="0"/>
          <c:tx>
            <c:strRef>
              <c:f>Results!$B$95</c:f>
              <c:strCache>
                <c:ptCount val="1"/>
                <c:pt idx="0">
                  <c:v>PPCI</c:v>
                </c:pt>
              </c:strCache>
            </c:strRef>
          </c:tx>
          <c:spPr>
            <a:solidFill>
              <a:schemeClr val="accent1"/>
            </a:solidFill>
            <a:ln>
              <a:noFill/>
            </a:ln>
            <a:effectLst/>
          </c:spPr>
          <c:invertIfNegative val="0"/>
          <c:cat>
            <c:numRef>
              <c:extLst>
                <c:ext xmlns:c15="http://schemas.microsoft.com/office/drawing/2012/chart" uri="{02D57815-91ED-43cb-92C2-25804820EDAC}">
                  <c15:fullRef>
                    <c15:sqref>Results!$A$96:$A$111</c15:sqref>
                  </c15:fullRef>
                </c:ext>
              </c:extLst>
              <c:f>Results!$A$102:$A$111</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xmlns:c15="http://schemas.microsoft.com/office/drawing/2012/chart" uri="{02D57815-91ED-43cb-92C2-25804820EDAC}">
                  <c15:fullRef>
                    <c15:sqref>Results!$B$96:$B$111</c15:sqref>
                  </c15:fullRef>
                </c:ext>
              </c:extLst>
              <c:f>Results!$B$102:$B$111</c:f>
              <c:numCache>
                <c:formatCode>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BD87-4050-BDCD-505EF6F831DF}"/>
            </c:ext>
          </c:extLst>
        </c:ser>
        <c:ser>
          <c:idx val="1"/>
          <c:order val="1"/>
          <c:tx>
            <c:strRef>
              <c:f>Results!$C$95</c:f>
              <c:strCache>
                <c:ptCount val="1"/>
                <c:pt idx="0">
                  <c:v>PPCF</c:v>
                </c:pt>
              </c:strCache>
            </c:strRef>
          </c:tx>
          <c:spPr>
            <a:solidFill>
              <a:schemeClr val="accent2"/>
            </a:solidFill>
            <a:ln>
              <a:noFill/>
            </a:ln>
            <a:effectLst/>
          </c:spPr>
          <c:invertIfNegative val="0"/>
          <c:cat>
            <c:numRef>
              <c:extLst>
                <c:ext xmlns:c15="http://schemas.microsoft.com/office/drawing/2012/chart" uri="{02D57815-91ED-43cb-92C2-25804820EDAC}">
                  <c15:fullRef>
                    <c15:sqref>Results!$A$96:$A$111</c15:sqref>
                  </c15:fullRef>
                </c:ext>
              </c:extLst>
              <c:f>Results!$A$102:$A$111</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xmlns:c15="http://schemas.microsoft.com/office/drawing/2012/chart" uri="{02D57815-91ED-43cb-92C2-25804820EDAC}">
                  <c15:fullRef>
                    <c15:sqref>Results!$C$96:$C$111</c15:sqref>
                  </c15:fullRef>
                </c:ext>
              </c:extLst>
              <c:f>Results!$C$102:$C$111</c:f>
              <c:numCache>
                <c:formatCode>0%</c:formatCode>
                <c:ptCount val="10"/>
                <c:pt idx="0">
                  <c:v>0.25</c:v>
                </c:pt>
                <c:pt idx="1">
                  <c:v>0.25</c:v>
                </c:pt>
                <c:pt idx="2">
                  <c:v>0.25</c:v>
                </c:pt>
                <c:pt idx="3">
                  <c:v>0.5</c:v>
                </c:pt>
                <c:pt idx="4">
                  <c:v>0.5</c:v>
                </c:pt>
                <c:pt idx="5">
                  <c:v>0.5</c:v>
                </c:pt>
                <c:pt idx="6">
                  <c:v>0.5</c:v>
                </c:pt>
                <c:pt idx="7">
                  <c:v>0.5</c:v>
                </c:pt>
                <c:pt idx="8">
                  <c:v>0.5</c:v>
                </c:pt>
                <c:pt idx="9">
                  <c:v>0.5</c:v>
                </c:pt>
              </c:numCache>
            </c:numRef>
          </c:val>
          <c:extLst>
            <c:ext xmlns:c16="http://schemas.microsoft.com/office/drawing/2014/chart" uri="{C3380CC4-5D6E-409C-BE32-E72D297353CC}">
              <c16:uniqueId val="{00000001-BD87-4050-BDCD-505EF6F831DF}"/>
            </c:ext>
          </c:extLst>
        </c:ser>
        <c:ser>
          <c:idx val="2"/>
          <c:order val="2"/>
          <c:tx>
            <c:strRef>
              <c:f>Results!$D$95</c:f>
              <c:strCache>
                <c:ptCount val="1"/>
                <c:pt idx="0">
                  <c:v>PCE</c:v>
                </c:pt>
              </c:strCache>
            </c:strRef>
          </c:tx>
          <c:spPr>
            <a:solidFill>
              <a:schemeClr val="accent3"/>
            </a:solidFill>
            <a:ln>
              <a:noFill/>
            </a:ln>
            <a:effectLst/>
          </c:spPr>
          <c:invertIfNegative val="0"/>
          <c:cat>
            <c:numRef>
              <c:extLst>
                <c:ext xmlns:c15="http://schemas.microsoft.com/office/drawing/2012/chart" uri="{02D57815-91ED-43cb-92C2-25804820EDAC}">
                  <c15:fullRef>
                    <c15:sqref>Results!$A$96:$A$111</c15:sqref>
                  </c15:fullRef>
                </c:ext>
              </c:extLst>
              <c:f>Results!$A$102:$A$111</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xmlns:c15="http://schemas.microsoft.com/office/drawing/2012/chart" uri="{02D57815-91ED-43cb-92C2-25804820EDAC}">
                  <c15:fullRef>
                    <c15:sqref>Results!$D$96:$D$111</c15:sqref>
                  </c15:fullRef>
                </c:ext>
              </c:extLst>
              <c:f>Results!$D$102:$D$111</c:f>
              <c:numCache>
                <c:formatCode>0%</c:formatCode>
                <c:ptCount val="10"/>
                <c:pt idx="0">
                  <c:v>0.75</c:v>
                </c:pt>
                <c:pt idx="1">
                  <c:v>0.75</c:v>
                </c:pt>
                <c:pt idx="2">
                  <c:v>0.75</c:v>
                </c:pt>
                <c:pt idx="3">
                  <c:v>0.5</c:v>
                </c:pt>
                <c:pt idx="4">
                  <c:v>0.5</c:v>
                </c:pt>
                <c:pt idx="5">
                  <c:v>0.5</c:v>
                </c:pt>
                <c:pt idx="6">
                  <c:v>0.5</c:v>
                </c:pt>
                <c:pt idx="7">
                  <c:v>0</c:v>
                </c:pt>
                <c:pt idx="8">
                  <c:v>0</c:v>
                </c:pt>
                <c:pt idx="9">
                  <c:v>0</c:v>
                </c:pt>
              </c:numCache>
            </c:numRef>
          </c:val>
          <c:extLst>
            <c:ext xmlns:c16="http://schemas.microsoft.com/office/drawing/2014/chart" uri="{C3380CC4-5D6E-409C-BE32-E72D297353CC}">
              <c16:uniqueId val="{00000002-BD87-4050-BDCD-505EF6F831DF}"/>
            </c:ext>
          </c:extLst>
        </c:ser>
        <c:ser>
          <c:idx val="3"/>
          <c:order val="3"/>
          <c:tx>
            <c:strRef>
              <c:f>Results!$E$95</c:f>
              <c:strCache>
                <c:ptCount val="1"/>
                <c:pt idx="0">
                  <c:v>BF</c:v>
                </c:pt>
              </c:strCache>
            </c:strRef>
          </c:tx>
          <c:spPr>
            <a:solidFill>
              <a:schemeClr val="accent4"/>
            </a:solidFill>
            <a:ln>
              <a:noFill/>
            </a:ln>
            <a:effectLst/>
          </c:spPr>
          <c:invertIfNegative val="0"/>
          <c:cat>
            <c:numRef>
              <c:extLst>
                <c:ext xmlns:c15="http://schemas.microsoft.com/office/drawing/2012/chart" uri="{02D57815-91ED-43cb-92C2-25804820EDAC}">
                  <c15:fullRef>
                    <c15:sqref>Results!$A$96:$A$111</c15:sqref>
                  </c15:fullRef>
                </c:ext>
              </c:extLst>
              <c:f>Results!$A$102:$A$111</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xmlns:c15="http://schemas.microsoft.com/office/drawing/2012/chart" uri="{02D57815-91ED-43cb-92C2-25804820EDAC}">
                  <c15:fullRef>
                    <c15:sqref>Results!$E$96:$E$111</c15:sqref>
                  </c15:fullRef>
                </c:ext>
              </c:extLst>
              <c:f>Results!$E$102:$E$111</c:f>
              <c:numCache>
                <c:formatCode>0%</c:formatCode>
                <c:ptCount val="10"/>
                <c:pt idx="0">
                  <c:v>0</c:v>
                </c:pt>
                <c:pt idx="1">
                  <c:v>0</c:v>
                </c:pt>
                <c:pt idx="2">
                  <c:v>0</c:v>
                </c:pt>
                <c:pt idx="3">
                  <c:v>0</c:v>
                </c:pt>
                <c:pt idx="4">
                  <c:v>0</c:v>
                </c:pt>
                <c:pt idx="5">
                  <c:v>0</c:v>
                </c:pt>
                <c:pt idx="6">
                  <c:v>0</c:v>
                </c:pt>
                <c:pt idx="7">
                  <c:v>0.5</c:v>
                </c:pt>
                <c:pt idx="8">
                  <c:v>0.5</c:v>
                </c:pt>
                <c:pt idx="9">
                  <c:v>0.5</c:v>
                </c:pt>
              </c:numCache>
            </c:numRef>
          </c:val>
          <c:extLst>
            <c:ext xmlns:c16="http://schemas.microsoft.com/office/drawing/2014/chart" uri="{C3380CC4-5D6E-409C-BE32-E72D297353CC}">
              <c16:uniqueId val="{00000003-BD87-4050-BDCD-505EF6F831DF}"/>
            </c:ext>
          </c:extLst>
        </c:ser>
        <c:dLbls>
          <c:showLegendKey val="0"/>
          <c:showVal val="0"/>
          <c:showCatName val="0"/>
          <c:showSerName val="0"/>
          <c:showPercent val="0"/>
          <c:showBubbleSize val="0"/>
        </c:dLbls>
        <c:gapWidth val="219"/>
        <c:overlap val="100"/>
        <c:axId val="1543958287"/>
        <c:axId val="1543968271"/>
      </c:barChart>
      <c:catAx>
        <c:axId val="1543958287"/>
        <c:scaling>
          <c:orientation val="minMax"/>
        </c:scaling>
        <c:delete val="0"/>
        <c:axPos val="b"/>
        <c:title>
          <c:tx>
            <c:rich>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AU" sz="700"/>
                  <a:t>Accident Year</a:t>
                </a:r>
              </a:p>
            </c:rich>
          </c:tx>
          <c:layout>
            <c:manualLayout>
              <c:xMode val="edge"/>
              <c:yMode val="edge"/>
              <c:x val="0.46829498503995481"/>
              <c:y val="0.85593664032290107"/>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543968271"/>
        <c:crosses val="autoZero"/>
        <c:auto val="1"/>
        <c:lblAlgn val="ctr"/>
        <c:lblOffset val="100"/>
        <c:noMultiLvlLbl val="0"/>
      </c:catAx>
      <c:valAx>
        <c:axId val="15439682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5439582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Ultimate Cost and Loss</a:t>
            </a:r>
            <a:r>
              <a:rPr lang="en-AU" baseline="0"/>
              <a:t> Ratio</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Results!$B$117</c:f>
              <c:strCache>
                <c:ptCount val="1"/>
                <c:pt idx="0">
                  <c:v>Paid to Date</c:v>
                </c:pt>
              </c:strCache>
            </c:strRef>
          </c:tx>
          <c:spPr>
            <a:solidFill>
              <a:schemeClr val="accent1"/>
            </a:solidFill>
            <a:ln>
              <a:noFill/>
            </a:ln>
            <a:effectLst/>
          </c:spPr>
          <c:invertIfNegative val="0"/>
          <c:cat>
            <c:numRef>
              <c:f>Results!$A$119:$A$134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Results!$B$119:$B$134</c:f>
              <c:numCache>
                <c:formatCode>_-* #,##0_-;\-* #,##0_-;_-* "-"??_-;_-@_-</c:formatCode>
                <c:ptCount val="10"/>
                <c:pt idx="0">
                  <c:v>40674634</c:v>
                </c:pt>
                <c:pt idx="1">
                  <c:v>46764422</c:v>
                </c:pt>
                <c:pt idx="2">
                  <c:v>62569219</c:v>
                </c:pt>
                <c:pt idx="3">
                  <c:v>66915703</c:v>
                </c:pt>
                <c:pt idx="4">
                  <c:v>77108000</c:v>
                </c:pt>
                <c:pt idx="5">
                  <c:v>62097952</c:v>
                </c:pt>
                <c:pt idx="6">
                  <c:v>37517191</c:v>
                </c:pt>
                <c:pt idx="7">
                  <c:v>26009438</c:v>
                </c:pt>
                <c:pt idx="8">
                  <c:v>12454088</c:v>
                </c:pt>
                <c:pt idx="9">
                  <c:v>4011011</c:v>
                </c:pt>
              </c:numCache>
            </c:numRef>
          </c:val>
          <c:extLst>
            <c:ext xmlns:c16="http://schemas.microsoft.com/office/drawing/2014/chart" uri="{C3380CC4-5D6E-409C-BE32-E72D297353CC}">
              <c16:uniqueId val="{00000000-5324-476B-B467-E7A6F09864F8}"/>
            </c:ext>
          </c:extLst>
        </c:ser>
        <c:ser>
          <c:idx val="1"/>
          <c:order val="1"/>
          <c:tx>
            <c:strRef>
              <c:f>Results!$C$117</c:f>
              <c:strCache>
                <c:ptCount val="1"/>
                <c:pt idx="0">
                  <c:v>Case Estimate</c:v>
                </c:pt>
              </c:strCache>
            </c:strRef>
          </c:tx>
          <c:spPr>
            <a:solidFill>
              <a:schemeClr val="accent2"/>
            </a:solidFill>
            <a:ln>
              <a:noFill/>
            </a:ln>
            <a:effectLst/>
          </c:spPr>
          <c:invertIfNegative val="0"/>
          <c:cat>
            <c:numRef>
              <c:f>Results!$A$119:$A$134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Results!$C$119:$C$134</c:f>
              <c:numCache>
                <c:formatCode>_-* #,##0_-;\-* #,##0_-;_-* "-"??_-;_-@_-</c:formatCode>
                <c:ptCount val="10"/>
                <c:pt idx="0">
                  <c:v>535153</c:v>
                </c:pt>
                <c:pt idx="1">
                  <c:v>1447300</c:v>
                </c:pt>
                <c:pt idx="2">
                  <c:v>6954723</c:v>
                </c:pt>
                <c:pt idx="3">
                  <c:v>13612200</c:v>
                </c:pt>
                <c:pt idx="4">
                  <c:v>34298379</c:v>
                </c:pt>
                <c:pt idx="5">
                  <c:v>40840749</c:v>
                </c:pt>
                <c:pt idx="6">
                  <c:v>40904963</c:v>
                </c:pt>
                <c:pt idx="7">
                  <c:v>31527759</c:v>
                </c:pt>
                <c:pt idx="8">
                  <c:v>47578693</c:v>
                </c:pt>
                <c:pt idx="9">
                  <c:v>26475988</c:v>
                </c:pt>
              </c:numCache>
            </c:numRef>
          </c:val>
          <c:extLst>
            <c:ext xmlns:c16="http://schemas.microsoft.com/office/drawing/2014/chart" uri="{C3380CC4-5D6E-409C-BE32-E72D297353CC}">
              <c16:uniqueId val="{00000001-5324-476B-B467-E7A6F09864F8}"/>
            </c:ext>
          </c:extLst>
        </c:ser>
        <c:ser>
          <c:idx val="2"/>
          <c:order val="2"/>
          <c:tx>
            <c:strRef>
              <c:f>Results!$D$117</c:f>
              <c:strCache>
                <c:ptCount val="1"/>
                <c:pt idx="0">
                  <c:v>IBNR</c:v>
                </c:pt>
              </c:strCache>
            </c:strRef>
          </c:tx>
          <c:spPr>
            <a:solidFill>
              <a:schemeClr val="accent3"/>
            </a:solidFill>
            <a:ln>
              <a:noFill/>
            </a:ln>
            <a:effectLst/>
          </c:spPr>
          <c:invertIfNegative val="0"/>
          <c:cat>
            <c:numRef>
              <c:f>Results!$A$119:$A$134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Results!$D$119:$D$134</c:f>
              <c:numCache>
                <c:formatCode>_-* #,##0_-;\-* #,##0_-;_-* "-"??_-;_-@_-</c:formatCode>
                <c:ptCount val="10"/>
                <c:pt idx="0">
                  <c:v>1383254.4954966977</c:v>
                </c:pt>
                <c:pt idx="1">
                  <c:v>2092140.5631548222</c:v>
                </c:pt>
                <c:pt idx="2">
                  <c:v>838016.74679114576</c:v>
                </c:pt>
                <c:pt idx="3">
                  <c:v>13887835.64984116</c:v>
                </c:pt>
                <c:pt idx="4">
                  <c:v>18887700.082885295</c:v>
                </c:pt>
                <c:pt idx="5">
                  <c:v>10538093.379093349</c:v>
                </c:pt>
                <c:pt idx="6">
                  <c:v>31428187.621998399</c:v>
                </c:pt>
                <c:pt idx="7">
                  <c:v>33993404.774301201</c:v>
                </c:pt>
                <c:pt idx="8">
                  <c:v>48560146.584584564</c:v>
                </c:pt>
                <c:pt idx="9">
                  <c:v>64665733.241577655</c:v>
                </c:pt>
              </c:numCache>
            </c:numRef>
          </c:val>
          <c:extLst>
            <c:ext xmlns:c16="http://schemas.microsoft.com/office/drawing/2014/chart" uri="{C3380CC4-5D6E-409C-BE32-E72D297353CC}">
              <c16:uniqueId val="{00000002-5324-476B-B467-E7A6F09864F8}"/>
            </c:ext>
          </c:extLst>
        </c:ser>
        <c:dLbls>
          <c:showLegendKey val="0"/>
          <c:showVal val="0"/>
          <c:showCatName val="0"/>
          <c:showSerName val="0"/>
          <c:showPercent val="0"/>
          <c:showBubbleSize val="0"/>
        </c:dLbls>
        <c:gapWidth val="219"/>
        <c:overlap val="100"/>
        <c:axId val="770296607"/>
        <c:axId val="770294943"/>
        <c:extLst/>
      </c:barChart>
      <c:lineChart>
        <c:grouping val="standard"/>
        <c:varyColors val="0"/>
        <c:ser>
          <c:idx val="3"/>
          <c:order val="3"/>
          <c:tx>
            <c:strRef>
              <c:f>Results!$F$159</c:f>
              <c:strCache>
                <c:ptCount val="1"/>
                <c:pt idx="0">
                  <c:v>Target Loss Ratio %</c:v>
                </c:pt>
              </c:strCache>
            </c:strRef>
          </c:tx>
          <c:spPr>
            <a:ln w="41275" cap="rnd">
              <a:solidFill>
                <a:srgbClr val="C00000"/>
              </a:solidFill>
              <a:round/>
            </a:ln>
            <a:effectLst/>
          </c:spPr>
          <c:marker>
            <c:symbol val="none"/>
          </c:marker>
          <c:cat>
            <c:numRef>
              <c:f>Results!$A$119:$A$134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extLst xmlns:c15="http://schemas.microsoft.com/office/drawing/2012/chart"/>
            </c:numRef>
          </c:cat>
          <c:val>
            <c:numRef>
              <c:f>Results!$F$161:$F$176</c:f>
              <c:numCache>
                <c:formatCode>0%</c:formatCode>
                <c:ptCount val="10"/>
                <c:pt idx="0">
                  <c:v>0.6</c:v>
                </c:pt>
                <c:pt idx="1">
                  <c:v>0.6</c:v>
                </c:pt>
                <c:pt idx="2">
                  <c:v>0.6</c:v>
                </c:pt>
                <c:pt idx="3">
                  <c:v>0.6</c:v>
                </c:pt>
                <c:pt idx="4">
                  <c:v>0.6</c:v>
                </c:pt>
                <c:pt idx="5">
                  <c:v>0.6</c:v>
                </c:pt>
                <c:pt idx="6">
                  <c:v>0.6</c:v>
                </c:pt>
                <c:pt idx="7">
                  <c:v>0.6</c:v>
                </c:pt>
                <c:pt idx="8">
                  <c:v>0.6</c:v>
                </c:pt>
                <c:pt idx="9">
                  <c:v>0.6</c:v>
                </c:pt>
              </c:numCache>
            </c:numRef>
          </c:val>
          <c:smooth val="0"/>
          <c:extLst xmlns:c15="http://schemas.microsoft.com/office/drawing/2012/chart">
            <c:ext xmlns:c16="http://schemas.microsoft.com/office/drawing/2014/chart" uri="{C3380CC4-5D6E-409C-BE32-E72D297353CC}">
              <c16:uniqueId val="{00000003-5324-476B-B467-E7A6F09864F8}"/>
            </c:ext>
          </c:extLst>
        </c:ser>
        <c:ser>
          <c:idx val="4"/>
          <c:order val="4"/>
          <c:tx>
            <c:strRef>
              <c:f>Results!$D$159</c:f>
              <c:strCache>
                <c:ptCount val="1"/>
                <c:pt idx="0">
                  <c:v>Ultimate Loss Ratio %</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numRef>
              <c:f>Results!$A$119:$A$134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Results!$D$167:$D$176</c:f>
              <c:numCache>
                <c:formatCode>0%</c:formatCode>
                <c:ptCount val="10"/>
                <c:pt idx="0">
                  <c:v>0.43523824575898973</c:v>
                </c:pt>
                <c:pt idx="1">
                  <c:v>0.48744250266845046</c:v>
                </c:pt>
                <c:pt idx="2">
                  <c:v>0.64015903486692327</c:v>
                </c:pt>
                <c:pt idx="3">
                  <c:v>0.73149215905891507</c:v>
                </c:pt>
                <c:pt idx="4">
                  <c:v>0.90670479582000829</c:v>
                </c:pt>
                <c:pt idx="5">
                  <c:v>0.79385085794887023</c:v>
                </c:pt>
                <c:pt idx="6">
                  <c:v>0.78235185853162637</c:v>
                </c:pt>
                <c:pt idx="7">
                  <c:v>0.66347285840698333</c:v>
                </c:pt>
                <c:pt idx="8">
                  <c:v>0.79942420627419575</c:v>
                </c:pt>
                <c:pt idx="9">
                  <c:v>0.7058713802442953</c:v>
                </c:pt>
              </c:numCache>
            </c:numRef>
          </c:val>
          <c:smooth val="0"/>
          <c:extLst>
            <c:ext xmlns:c16="http://schemas.microsoft.com/office/drawing/2014/chart" uri="{C3380CC4-5D6E-409C-BE32-E72D297353CC}">
              <c16:uniqueId val="{00000004-5324-476B-B467-E7A6F09864F8}"/>
            </c:ext>
          </c:extLst>
        </c:ser>
        <c:dLbls>
          <c:showLegendKey val="0"/>
          <c:showVal val="0"/>
          <c:showCatName val="0"/>
          <c:showSerName val="0"/>
          <c:showPercent val="0"/>
          <c:showBubbleSize val="0"/>
        </c:dLbls>
        <c:marker val="1"/>
        <c:smooth val="0"/>
        <c:axId val="1205301567"/>
        <c:axId val="1205293663"/>
      </c:lineChart>
      <c:catAx>
        <c:axId val="770296607"/>
        <c:scaling>
          <c:orientation val="minMax"/>
        </c:scaling>
        <c:delete val="0"/>
        <c:axPos val="b"/>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70294943"/>
        <c:crosses val="autoZero"/>
        <c:auto val="1"/>
        <c:lblAlgn val="ctr"/>
        <c:lblOffset val="100"/>
        <c:noMultiLvlLbl val="0"/>
      </c:catAx>
      <c:valAx>
        <c:axId val="77029494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Ultimate Cost</a:t>
                </a:r>
                <a:r>
                  <a:rPr lang="en-AU" baseline="0"/>
                  <a:t> Cash ($m)</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Red]#,##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70296607"/>
        <c:crosses val="autoZero"/>
        <c:crossBetween val="between"/>
      </c:valAx>
      <c:valAx>
        <c:axId val="120529366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Loss Ratio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5301567"/>
        <c:crosses val="max"/>
        <c:crossBetween val="between"/>
      </c:valAx>
      <c:catAx>
        <c:axId val="1205301567"/>
        <c:scaling>
          <c:orientation val="minMax"/>
        </c:scaling>
        <c:delete val="1"/>
        <c:axPos val="b"/>
        <c:numFmt formatCode="General" sourceLinked="1"/>
        <c:majorTickMark val="out"/>
        <c:minorTickMark val="none"/>
        <c:tickLblPos val="nextTo"/>
        <c:crossAx val="1205293663"/>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8927996952783731E-2"/>
          <c:y val="4.6115061865814745E-2"/>
          <c:w val="0.80280346577300421"/>
          <c:h val="0.75478175560073535"/>
        </c:manualLayout>
      </c:layout>
      <c:barChart>
        <c:barDir val="col"/>
        <c:grouping val="stacked"/>
        <c:varyColors val="0"/>
        <c:ser>
          <c:idx val="0"/>
          <c:order val="0"/>
          <c:tx>
            <c:strRef>
              <c:f>Results!$B$117</c:f>
              <c:strCache>
                <c:ptCount val="1"/>
                <c:pt idx="0">
                  <c:v>Paid to Date</c:v>
                </c:pt>
              </c:strCache>
            </c:strRef>
          </c:tx>
          <c:spPr>
            <a:solidFill>
              <a:schemeClr val="accent1"/>
            </a:solidFill>
            <a:ln>
              <a:noFill/>
            </a:ln>
            <a:effectLst/>
          </c:spPr>
          <c:invertIfNegative val="0"/>
          <c:cat>
            <c:numRef>
              <c:f>Results!$A$119:$A$134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Results!$B$119:$B$134</c:f>
              <c:numCache>
                <c:formatCode>_-* #,##0_-;\-* #,##0_-;_-* "-"??_-;_-@_-</c:formatCode>
                <c:ptCount val="10"/>
                <c:pt idx="0">
                  <c:v>40674634</c:v>
                </c:pt>
                <c:pt idx="1">
                  <c:v>46764422</c:v>
                </c:pt>
                <c:pt idx="2">
                  <c:v>62569219</c:v>
                </c:pt>
                <c:pt idx="3">
                  <c:v>66915703</c:v>
                </c:pt>
                <c:pt idx="4">
                  <c:v>77108000</c:v>
                </c:pt>
                <c:pt idx="5">
                  <c:v>62097952</c:v>
                </c:pt>
                <c:pt idx="6">
                  <c:v>37517191</c:v>
                </c:pt>
                <c:pt idx="7">
                  <c:v>26009438</c:v>
                </c:pt>
                <c:pt idx="8">
                  <c:v>12454088</c:v>
                </c:pt>
                <c:pt idx="9">
                  <c:v>4011011</c:v>
                </c:pt>
              </c:numCache>
            </c:numRef>
          </c:val>
          <c:extLst>
            <c:ext xmlns:c16="http://schemas.microsoft.com/office/drawing/2014/chart" uri="{C3380CC4-5D6E-409C-BE32-E72D297353CC}">
              <c16:uniqueId val="{00000000-2B23-42A5-90B0-4CBAA0408CE2}"/>
            </c:ext>
          </c:extLst>
        </c:ser>
        <c:ser>
          <c:idx val="1"/>
          <c:order val="1"/>
          <c:tx>
            <c:strRef>
              <c:f>Results!$C$117</c:f>
              <c:strCache>
                <c:ptCount val="1"/>
                <c:pt idx="0">
                  <c:v>Case Estimate</c:v>
                </c:pt>
              </c:strCache>
            </c:strRef>
          </c:tx>
          <c:spPr>
            <a:solidFill>
              <a:schemeClr val="accent2"/>
            </a:solidFill>
            <a:ln>
              <a:noFill/>
            </a:ln>
            <a:effectLst/>
          </c:spPr>
          <c:invertIfNegative val="0"/>
          <c:cat>
            <c:numRef>
              <c:f>Results!$A$119:$A$134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Results!$C$119:$C$134</c:f>
              <c:numCache>
                <c:formatCode>_-* #,##0_-;\-* #,##0_-;_-* "-"??_-;_-@_-</c:formatCode>
                <c:ptCount val="10"/>
                <c:pt idx="0">
                  <c:v>535153</c:v>
                </c:pt>
                <c:pt idx="1">
                  <c:v>1447300</c:v>
                </c:pt>
                <c:pt idx="2">
                  <c:v>6954723</c:v>
                </c:pt>
                <c:pt idx="3">
                  <c:v>13612200</c:v>
                </c:pt>
                <c:pt idx="4">
                  <c:v>34298379</c:v>
                </c:pt>
                <c:pt idx="5">
                  <c:v>40840749</c:v>
                </c:pt>
                <c:pt idx="6">
                  <c:v>40904963</c:v>
                </c:pt>
                <c:pt idx="7">
                  <c:v>31527759</c:v>
                </c:pt>
                <c:pt idx="8">
                  <c:v>47578693</c:v>
                </c:pt>
                <c:pt idx="9">
                  <c:v>26475988</c:v>
                </c:pt>
              </c:numCache>
            </c:numRef>
          </c:val>
          <c:extLst>
            <c:ext xmlns:c16="http://schemas.microsoft.com/office/drawing/2014/chart" uri="{C3380CC4-5D6E-409C-BE32-E72D297353CC}">
              <c16:uniqueId val="{00000001-2B23-42A5-90B0-4CBAA0408CE2}"/>
            </c:ext>
          </c:extLst>
        </c:ser>
        <c:ser>
          <c:idx val="2"/>
          <c:order val="2"/>
          <c:tx>
            <c:strRef>
              <c:f>Results!$D$117</c:f>
              <c:strCache>
                <c:ptCount val="1"/>
                <c:pt idx="0">
                  <c:v>IBNR</c:v>
                </c:pt>
              </c:strCache>
            </c:strRef>
          </c:tx>
          <c:spPr>
            <a:solidFill>
              <a:schemeClr val="accent3"/>
            </a:solidFill>
            <a:ln>
              <a:noFill/>
            </a:ln>
            <a:effectLst/>
          </c:spPr>
          <c:invertIfNegative val="0"/>
          <c:cat>
            <c:numRef>
              <c:f>Results!$A$119:$A$134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Results!$D$119:$D$134</c:f>
              <c:numCache>
                <c:formatCode>_-* #,##0_-;\-* #,##0_-;_-* "-"??_-;_-@_-</c:formatCode>
                <c:ptCount val="10"/>
                <c:pt idx="0">
                  <c:v>1383254.4954966977</c:v>
                </c:pt>
                <c:pt idx="1">
                  <c:v>2092140.5631548222</c:v>
                </c:pt>
                <c:pt idx="2">
                  <c:v>838016.74679114576</c:v>
                </c:pt>
                <c:pt idx="3">
                  <c:v>13887835.64984116</c:v>
                </c:pt>
                <c:pt idx="4">
                  <c:v>18887700.082885295</c:v>
                </c:pt>
                <c:pt idx="5">
                  <c:v>10538093.379093349</c:v>
                </c:pt>
                <c:pt idx="6">
                  <c:v>31428187.621998399</c:v>
                </c:pt>
                <c:pt idx="7">
                  <c:v>33993404.774301201</c:v>
                </c:pt>
                <c:pt idx="8">
                  <c:v>48560146.584584564</c:v>
                </c:pt>
                <c:pt idx="9">
                  <c:v>64665733.241577655</c:v>
                </c:pt>
              </c:numCache>
            </c:numRef>
          </c:val>
          <c:extLst>
            <c:ext xmlns:c16="http://schemas.microsoft.com/office/drawing/2014/chart" uri="{C3380CC4-5D6E-409C-BE32-E72D297353CC}">
              <c16:uniqueId val="{00000002-2B23-42A5-90B0-4CBAA0408CE2}"/>
            </c:ext>
          </c:extLst>
        </c:ser>
        <c:dLbls>
          <c:showLegendKey val="0"/>
          <c:showVal val="0"/>
          <c:showCatName val="0"/>
          <c:showSerName val="0"/>
          <c:showPercent val="0"/>
          <c:showBubbleSize val="0"/>
        </c:dLbls>
        <c:gapWidth val="219"/>
        <c:overlap val="100"/>
        <c:axId val="770296607"/>
        <c:axId val="770294943"/>
        <c:extLst/>
      </c:barChart>
      <c:lineChart>
        <c:grouping val="standard"/>
        <c:varyColors val="0"/>
        <c:ser>
          <c:idx val="3"/>
          <c:order val="3"/>
          <c:tx>
            <c:strRef>
              <c:f>Results!$F$159</c:f>
              <c:strCache>
                <c:ptCount val="1"/>
                <c:pt idx="0">
                  <c:v>Target Loss Ratio %</c:v>
                </c:pt>
              </c:strCache>
            </c:strRef>
          </c:tx>
          <c:spPr>
            <a:ln w="41275" cap="rnd">
              <a:solidFill>
                <a:srgbClr val="C00000"/>
              </a:solidFill>
              <a:round/>
            </a:ln>
            <a:effectLst/>
          </c:spPr>
          <c:marker>
            <c:symbol val="none"/>
          </c:marker>
          <c:cat>
            <c:numRef>
              <c:f>Results!$A$119:$A$134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extLst xmlns:c15="http://schemas.microsoft.com/office/drawing/2012/chart"/>
            </c:numRef>
          </c:cat>
          <c:val>
            <c:numRef>
              <c:f>Results!$F$161:$F$176</c:f>
              <c:numCache>
                <c:formatCode>0%</c:formatCode>
                <c:ptCount val="10"/>
                <c:pt idx="0">
                  <c:v>0.6</c:v>
                </c:pt>
                <c:pt idx="1">
                  <c:v>0.6</c:v>
                </c:pt>
                <c:pt idx="2">
                  <c:v>0.6</c:v>
                </c:pt>
                <c:pt idx="3">
                  <c:v>0.6</c:v>
                </c:pt>
                <c:pt idx="4">
                  <c:v>0.6</c:v>
                </c:pt>
                <c:pt idx="5">
                  <c:v>0.6</c:v>
                </c:pt>
                <c:pt idx="6">
                  <c:v>0.6</c:v>
                </c:pt>
                <c:pt idx="7">
                  <c:v>0.6</c:v>
                </c:pt>
                <c:pt idx="8">
                  <c:v>0.6</c:v>
                </c:pt>
                <c:pt idx="9">
                  <c:v>0.6</c:v>
                </c:pt>
              </c:numCache>
            </c:numRef>
          </c:val>
          <c:smooth val="0"/>
          <c:extLst xmlns:c15="http://schemas.microsoft.com/office/drawing/2012/chart">
            <c:ext xmlns:c16="http://schemas.microsoft.com/office/drawing/2014/chart" uri="{C3380CC4-5D6E-409C-BE32-E72D297353CC}">
              <c16:uniqueId val="{00000003-2B23-42A5-90B0-4CBAA0408CE2}"/>
            </c:ext>
          </c:extLst>
        </c:ser>
        <c:ser>
          <c:idx val="4"/>
          <c:order val="4"/>
          <c:tx>
            <c:strRef>
              <c:f>Results!$D$159</c:f>
              <c:strCache>
                <c:ptCount val="1"/>
                <c:pt idx="0">
                  <c:v>Ultimate Loss Ratio %</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numRef>
              <c:f>Results!$A$119:$A$134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Results!$D$167:$D$176</c:f>
              <c:numCache>
                <c:formatCode>0%</c:formatCode>
                <c:ptCount val="10"/>
                <c:pt idx="0">
                  <c:v>0.43523824575898973</c:v>
                </c:pt>
                <c:pt idx="1">
                  <c:v>0.48744250266845046</c:v>
                </c:pt>
                <c:pt idx="2">
                  <c:v>0.64015903486692327</c:v>
                </c:pt>
                <c:pt idx="3">
                  <c:v>0.73149215905891507</c:v>
                </c:pt>
                <c:pt idx="4">
                  <c:v>0.90670479582000829</c:v>
                </c:pt>
                <c:pt idx="5">
                  <c:v>0.79385085794887023</c:v>
                </c:pt>
                <c:pt idx="6">
                  <c:v>0.78235185853162637</c:v>
                </c:pt>
                <c:pt idx="7">
                  <c:v>0.66347285840698333</c:v>
                </c:pt>
                <c:pt idx="8">
                  <c:v>0.79942420627419575</c:v>
                </c:pt>
                <c:pt idx="9">
                  <c:v>0.7058713802442953</c:v>
                </c:pt>
              </c:numCache>
            </c:numRef>
          </c:val>
          <c:smooth val="0"/>
          <c:extLst>
            <c:ext xmlns:c16="http://schemas.microsoft.com/office/drawing/2014/chart" uri="{C3380CC4-5D6E-409C-BE32-E72D297353CC}">
              <c16:uniqueId val="{00000004-2B23-42A5-90B0-4CBAA0408CE2}"/>
            </c:ext>
          </c:extLst>
        </c:ser>
        <c:dLbls>
          <c:showLegendKey val="0"/>
          <c:showVal val="0"/>
          <c:showCatName val="0"/>
          <c:showSerName val="0"/>
          <c:showPercent val="0"/>
          <c:showBubbleSize val="0"/>
        </c:dLbls>
        <c:marker val="1"/>
        <c:smooth val="0"/>
        <c:axId val="1205301567"/>
        <c:axId val="1205293663"/>
      </c:lineChart>
      <c:catAx>
        <c:axId val="770296607"/>
        <c:scaling>
          <c:orientation val="minMax"/>
        </c:scaling>
        <c:delete val="0"/>
        <c:axPos val="b"/>
        <c:title>
          <c:tx>
            <c:rich>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AU" sz="700"/>
                  <a:t>Accident Year</a:t>
                </a:r>
              </a:p>
            </c:rich>
          </c:tx>
          <c:layout>
            <c:manualLayout>
              <c:xMode val="edge"/>
              <c:yMode val="edge"/>
              <c:x val="0.45242317512498664"/>
              <c:y val="0.8616359986650729"/>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770294943"/>
        <c:crosses val="autoZero"/>
        <c:auto val="1"/>
        <c:lblAlgn val="ctr"/>
        <c:lblOffset val="100"/>
        <c:noMultiLvlLbl val="0"/>
      </c:catAx>
      <c:valAx>
        <c:axId val="77029494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AU" sz="700"/>
                  <a:t>Ultimate Cost</a:t>
                </a:r>
                <a:r>
                  <a:rPr lang="en-AU" sz="700" baseline="0"/>
                  <a:t> Cash ($m)</a:t>
                </a:r>
                <a:endParaRPr lang="en-AU" sz="700"/>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0,,;[Red]#,##0.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770296607"/>
        <c:crosses val="autoZero"/>
        <c:crossBetween val="between"/>
      </c:valAx>
      <c:valAx>
        <c:axId val="1205293663"/>
        <c:scaling>
          <c:orientation val="minMax"/>
        </c:scaling>
        <c:delete val="0"/>
        <c:axPos val="r"/>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AU" sz="700"/>
                  <a:t>Loss Ratio %</a:t>
                </a:r>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205301567"/>
        <c:crosses val="max"/>
        <c:crossBetween val="between"/>
      </c:valAx>
      <c:catAx>
        <c:axId val="1205301567"/>
        <c:scaling>
          <c:orientation val="minMax"/>
        </c:scaling>
        <c:delete val="1"/>
        <c:axPos val="b"/>
        <c:numFmt formatCode="General" sourceLinked="1"/>
        <c:majorTickMark val="out"/>
        <c:minorTickMark val="none"/>
        <c:tickLblPos val="nextTo"/>
        <c:crossAx val="1205293663"/>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798428160868598E-2"/>
          <c:y val="4.1767747405885035E-2"/>
          <c:w val="0.80238186093537212"/>
          <c:h val="0.7816958004428517"/>
        </c:manualLayout>
      </c:layout>
      <c:barChart>
        <c:barDir val="col"/>
        <c:grouping val="clustered"/>
        <c:varyColors val="0"/>
        <c:ser>
          <c:idx val="4"/>
          <c:order val="5"/>
          <c:tx>
            <c:v>Ultimate Claim Numbers</c:v>
          </c:tx>
          <c:spPr>
            <a:solidFill>
              <a:schemeClr val="accent5"/>
            </a:solidFill>
            <a:ln>
              <a:noFill/>
            </a:ln>
            <a:effectLst/>
          </c:spPr>
          <c:invertIfNegative val="0"/>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Results!$B$77:$B$86</c:f>
              <c:numCache>
                <c:formatCode>_-* #,##0_-;\-* #,##0_-;_-* "-"??_-;_-@_-</c:formatCode>
                <c:ptCount val="10"/>
                <c:pt idx="0">
                  <c:v>1444.3243214399995</c:v>
                </c:pt>
                <c:pt idx="1">
                  <c:v>1581.3094563015743</c:v>
                </c:pt>
                <c:pt idx="2">
                  <c:v>1820.0731281190558</c:v>
                </c:pt>
                <c:pt idx="3">
                  <c:v>2468.6533230457521</c:v>
                </c:pt>
                <c:pt idx="4">
                  <c:v>2951.7392432321335</c:v>
                </c:pt>
                <c:pt idx="5">
                  <c:v>2656.3814067564149</c:v>
                </c:pt>
                <c:pt idx="6">
                  <c:v>2163.5042412710741</c:v>
                </c:pt>
                <c:pt idx="7">
                  <c:v>1803.5038052861605</c:v>
                </c:pt>
                <c:pt idx="8">
                  <c:v>1756.3604741696051</c:v>
                </c:pt>
                <c:pt idx="9">
                  <c:v>1460.6036375500846</c:v>
                </c:pt>
              </c:numCache>
            </c:numRef>
          </c:val>
          <c:extLst>
            <c:ext xmlns:c16="http://schemas.microsoft.com/office/drawing/2014/chart" uri="{C3380CC4-5D6E-409C-BE32-E72D297353CC}">
              <c16:uniqueId val="{00000000-5E86-4431-A9E4-471BC86BE997}"/>
            </c:ext>
          </c:extLst>
        </c:ser>
        <c:dLbls>
          <c:showLegendKey val="0"/>
          <c:showVal val="0"/>
          <c:showCatName val="0"/>
          <c:showSerName val="0"/>
          <c:showPercent val="0"/>
          <c:showBubbleSize val="0"/>
        </c:dLbls>
        <c:gapWidth val="150"/>
        <c:axId val="1431645423"/>
        <c:axId val="1431655823"/>
      </c:barChart>
      <c:lineChart>
        <c:grouping val="standard"/>
        <c:varyColors val="0"/>
        <c:ser>
          <c:idx val="3"/>
          <c:order val="3"/>
          <c:tx>
            <c:strRef>
              <c:f>Results!#REF!</c:f>
              <c:strCache>
                <c:ptCount val="1"/>
                <c:pt idx="0">
                  <c:v>#REF!</c:v>
                </c:pt>
              </c:strCache>
              <c:extLst xmlns:c15="http://schemas.microsoft.com/office/drawing/2012/chart"/>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Results!#REF!</c:f>
              <c:extLst xmlns:c15="http://schemas.microsoft.com/office/drawing/2012/chart"/>
            </c:numRef>
          </c:val>
          <c:smooth val="0"/>
          <c:extLst xmlns:c15="http://schemas.microsoft.com/office/drawing/2012/chart">
            <c:ext xmlns:c16="http://schemas.microsoft.com/office/drawing/2014/chart" uri="{C3380CC4-5D6E-409C-BE32-E72D297353CC}">
              <c16:uniqueId val="{00000001-5E86-4431-A9E4-471BC86BE997}"/>
            </c:ext>
          </c:extLst>
        </c:ser>
        <c:dLbls>
          <c:showLegendKey val="0"/>
          <c:showVal val="0"/>
          <c:showCatName val="0"/>
          <c:showSerName val="0"/>
          <c:showPercent val="0"/>
          <c:showBubbleSize val="0"/>
        </c:dLbls>
        <c:marker val="1"/>
        <c:smooth val="0"/>
        <c:axId val="1009416383"/>
        <c:axId val="1009414303"/>
        <c:extLst/>
      </c:lineChart>
      <c:lineChart>
        <c:grouping val="standard"/>
        <c:varyColors val="0"/>
        <c:dLbls>
          <c:showLegendKey val="0"/>
          <c:showVal val="0"/>
          <c:showCatName val="0"/>
          <c:showSerName val="0"/>
          <c:showPercent val="0"/>
          <c:showBubbleSize val="0"/>
        </c:dLbls>
        <c:marker val="1"/>
        <c:smooth val="0"/>
        <c:axId val="1009416383"/>
        <c:axId val="1009414303"/>
        <c:extLst>
          <c:ext xmlns:c15="http://schemas.microsoft.com/office/drawing/2012/chart" uri="{02D57815-91ED-43cb-92C2-25804820EDAC}">
            <c15:filteredLineSeries>
              <c15:ser>
                <c:idx val="6"/>
                <c:order val="4"/>
                <c:tx>
                  <c:strRef>
                    <c:extLst>
                      <c:ext uri="{02D57815-91ED-43cb-92C2-25804820EDAC}">
                        <c15:formulaRef>
                          <c15:sqref>Results!$G$29</c15:sqref>
                        </c15:formulaRef>
                      </c:ext>
                    </c:extLst>
                    <c:strCache>
                      <c:ptCount val="1"/>
                      <c:pt idx="0">
                        <c:v>BF</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numRef>
                    <c:extLst>
                      <c:ext uri="{02D57815-91ED-43cb-92C2-25804820EDAC}">
                        <c15:formulaRef>
                          <c15:sqref>Results!$A$57:$A$66</c15:sqref>
                        </c15:formulaRef>
                      </c:ext>
                    </c:extLst>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uri="{02D57815-91ED-43cb-92C2-25804820EDAC}">
                        <c15:formulaRef>
                          <c15:sqref>Results!$F$77:$F$86</c15:sqref>
                        </c15:formulaRef>
                      </c:ext>
                    </c:extLst>
                    <c:numCache>
                      <c:formatCode>_-* #,##0_-;\-* #,##0_-;_-* "-"??_-;_-@_-</c:formatCode>
                      <c:ptCount val="10"/>
                      <c:pt idx="0">
                        <c:v>28800.384797940358</c:v>
                      </c:pt>
                      <c:pt idx="1">
                        <c:v>30922.730422202396</c:v>
                      </c:pt>
                      <c:pt idx="2">
                        <c:v>39101.623935096002</c:v>
                      </c:pt>
                      <c:pt idx="3">
                        <c:v>34686.73808349773</c:v>
                      </c:pt>
                      <c:pt idx="4">
                        <c:v>41637.493921422618</c:v>
                      </c:pt>
                      <c:pt idx="5">
                        <c:v>45813.096167236981</c:v>
                      </c:pt>
                      <c:pt idx="6">
                        <c:v>50738.893101678652</c:v>
                      </c:pt>
                      <c:pt idx="7">
                        <c:v>58801.475874761163</c:v>
                      </c:pt>
                      <c:pt idx="8">
                        <c:v>72631.740518119186</c:v>
                      </c:pt>
                      <c:pt idx="9">
                        <c:v>77727.786010795389</c:v>
                      </c:pt>
                    </c:numCache>
                  </c:numRef>
                </c:val>
                <c:smooth val="0"/>
                <c:extLst>
                  <c:ext xmlns:c16="http://schemas.microsoft.com/office/drawing/2014/chart" uri="{C3380CC4-5D6E-409C-BE32-E72D297353CC}">
                    <c16:uniqueId val="{00000002-5E86-4431-A9E4-471BC86BE997}"/>
                  </c:ext>
                </c:extLst>
              </c15:ser>
            </c15:filteredLineSeries>
          </c:ext>
        </c:extLst>
      </c:lineChart>
      <c:lineChart>
        <c:grouping val="standard"/>
        <c:varyColors val="0"/>
        <c:dLbls>
          <c:showLegendKey val="0"/>
          <c:showVal val="0"/>
          <c:showCatName val="0"/>
          <c:showSerName val="0"/>
          <c:showPercent val="0"/>
          <c:showBubbleSize val="0"/>
        </c:dLbls>
        <c:marker val="1"/>
        <c:smooth val="0"/>
        <c:axId val="1009416383"/>
        <c:axId val="1009414303"/>
        <c:extLst>
          <c:ext xmlns:c15="http://schemas.microsoft.com/office/drawing/2012/chart" uri="{02D57815-91ED-43cb-92C2-25804820EDAC}">
            <c15:filteredLineSeries>
              <c15:ser>
                <c:idx val="0"/>
                <c:order val="0"/>
                <c:tx>
                  <c:strRef>
                    <c:extLst>
                      <c:ext uri="{02D57815-91ED-43cb-92C2-25804820EDAC}">
                        <c15:formulaRef>
                          <c15:sqref>Results!$H$29</c15:sqref>
                        </c15:formulaRef>
                      </c:ext>
                    </c:extLst>
                    <c:strCache>
                      <c:ptCount val="1"/>
                      <c:pt idx="0">
                        <c:v>PPCI</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uri="{02D57815-91ED-43cb-92C2-25804820EDAC}">
                        <c15:formulaRef>
                          <c15:sqref>Results!$A$57:$A$66</c15:sqref>
                        </c15:formulaRef>
                      </c:ext>
                    </c:extLst>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uri="{02D57815-91ED-43cb-92C2-25804820EDAC}">
                        <c15:formulaRef>
                          <c15:sqref>Results!$C$77:$C$86</c15:sqref>
                        </c15:formulaRef>
                      </c:ext>
                    </c:extLst>
                    <c:numCache>
                      <c:formatCode>_-* #,##0_-;\-* #,##0_-;_-* "-"??_-;_-@_-</c:formatCode>
                      <c:ptCount val="10"/>
                      <c:pt idx="0">
                        <c:v>33039.490660068266</c:v>
                      </c:pt>
                      <c:pt idx="1">
                        <c:v>35411.783195415774</c:v>
                      </c:pt>
                      <c:pt idx="2">
                        <c:v>41941.862010937817</c:v>
                      </c:pt>
                      <c:pt idx="3">
                        <c:v>36687.799395665243</c:v>
                      </c:pt>
                      <c:pt idx="4">
                        <c:v>38949.458996276764</c:v>
                      </c:pt>
                      <c:pt idx="5">
                        <c:v>41864.602960955635</c:v>
                      </c:pt>
                      <c:pt idx="6">
                        <c:v>42489.673529090156</c:v>
                      </c:pt>
                      <c:pt idx="7">
                        <c:v>46717.613825320448</c:v>
                      </c:pt>
                      <c:pt idx="8">
                        <c:v>46122.425402892586</c:v>
                      </c:pt>
                      <c:pt idx="9">
                        <c:v>48952.00681457264</c:v>
                      </c:pt>
                    </c:numCache>
                  </c:numRef>
                </c:val>
                <c:smooth val="0"/>
                <c:extLst>
                  <c:ext xmlns:c16="http://schemas.microsoft.com/office/drawing/2014/chart" uri="{C3380CC4-5D6E-409C-BE32-E72D297353CC}">
                    <c16:uniqueId val="{00000003-5E86-4431-A9E4-471BC86BE997}"/>
                  </c:ext>
                </c:extLst>
              </c15:ser>
            </c15:filteredLineSeries>
          </c:ext>
        </c:extLst>
      </c:lineChart>
      <c:lineChart>
        <c:grouping val="standard"/>
        <c:varyColors val="0"/>
        <c:dLbls>
          <c:showLegendKey val="0"/>
          <c:showVal val="0"/>
          <c:showCatName val="0"/>
          <c:showSerName val="0"/>
          <c:showPercent val="0"/>
          <c:showBubbleSize val="0"/>
        </c:dLbls>
        <c:marker val="1"/>
        <c:smooth val="0"/>
        <c:axId val="1009416383"/>
        <c:axId val="1009414303"/>
        <c:extLst>
          <c:ext xmlns:c15="http://schemas.microsoft.com/office/drawing/2012/chart" uri="{02D57815-91ED-43cb-92C2-25804820EDAC}">
            <c15:filteredLineSeries>
              <c15:ser>
                <c:idx val="1"/>
                <c:order val="1"/>
                <c:tx>
                  <c:strRef>
                    <c:extLst>
                      <c:ext uri="{02D57815-91ED-43cb-92C2-25804820EDAC}">
                        <c15:formulaRef>
                          <c15:sqref>Results!$E$29</c15:sqref>
                        </c15:formulaRef>
                      </c:ext>
                    </c:extLst>
                    <c:strCache>
                      <c:ptCount val="1"/>
                      <c:pt idx="0">
                        <c:v>PPCF</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uri="{02D57815-91ED-43cb-92C2-25804820EDAC}">
                        <c15:formulaRef>
                          <c15:sqref>Results!$A$57:$A$66</c15:sqref>
                        </c15:formulaRef>
                      </c:ext>
                    </c:extLst>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uri="{02D57815-91ED-43cb-92C2-25804820EDAC}">
                        <c15:formulaRef>
                          <c15:sqref>Results!$D$77:$D$86</c15:sqref>
                        </c15:formulaRef>
                      </c:ext>
                    </c:extLst>
                    <c:numCache>
                      <c:formatCode>_-* #,##0_-;\-* #,##0_-;_-* "-"??_-;_-@_-</c:formatCode>
                      <c:ptCount val="10"/>
                      <c:pt idx="0">
                        <c:v>32132.533275717353</c:v>
                      </c:pt>
                      <c:pt idx="1">
                        <c:v>35103.702379437396</c:v>
                      </c:pt>
                      <c:pt idx="2">
                        <c:v>36678.116865608361</c:v>
                      </c:pt>
                      <c:pt idx="3">
                        <c:v>41510.143501323131</c:v>
                      </c:pt>
                      <c:pt idx="4">
                        <c:v>43733.94079641295</c:v>
                      </c:pt>
                      <c:pt idx="5">
                        <c:v>34493.069665136638</c:v>
                      </c:pt>
                      <c:pt idx="6">
                        <c:v>45235.727336923723</c:v>
                      </c:pt>
                      <c:pt idx="7">
                        <c:v>42701.611067468075</c:v>
                      </c:pt>
                      <c:pt idx="8">
                        <c:v>51025.024914303249</c:v>
                      </c:pt>
                      <c:pt idx="9">
                        <c:v>52564.55312260599</c:v>
                      </c:pt>
                    </c:numCache>
                  </c:numRef>
                </c:val>
                <c:smooth val="0"/>
                <c:extLst>
                  <c:ext xmlns:c16="http://schemas.microsoft.com/office/drawing/2014/chart" uri="{C3380CC4-5D6E-409C-BE32-E72D297353CC}">
                    <c16:uniqueId val="{00000004-5E86-4431-A9E4-471BC86BE997}"/>
                  </c:ext>
                </c:extLst>
              </c15:ser>
            </c15:filteredLineSeries>
          </c:ext>
        </c:extLst>
      </c:lineChart>
      <c:lineChart>
        <c:grouping val="standard"/>
        <c:varyColors val="0"/>
        <c:ser>
          <c:idx val="7"/>
          <c:order val="7"/>
          <c:tx>
            <c:v>Adopted ACS</c:v>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val>
            <c:numRef>
              <c:f>Results!$F$146:$F$155</c:f>
              <c:numCache>
                <c:formatCode>_-* #,##0_-;\-* #,##0_-;_-* "-"??_-;_-@_-</c:formatCode>
                <c:ptCount val="10"/>
                <c:pt idx="0">
                  <c:v>29489.942711088042</c:v>
                </c:pt>
                <c:pt idx="1">
                  <c:v>31811.523268068846</c:v>
                </c:pt>
                <c:pt idx="2">
                  <c:v>38658.86356967772</c:v>
                </c:pt>
                <c:pt idx="3">
                  <c:v>38245.847551147352</c:v>
                </c:pt>
                <c:pt idx="4">
                  <c:v>44141.459778884193</c:v>
                </c:pt>
                <c:pt idx="5">
                  <c:v>42718.56221040737</c:v>
                </c:pt>
                <c:pt idx="6">
                  <c:v>50774.266824390666</c:v>
                </c:pt>
                <c:pt idx="7">
                  <c:v>50751.543471114615</c:v>
                </c:pt>
                <c:pt idx="8">
                  <c:v>61828.382716211221</c:v>
                </c:pt>
                <c:pt idx="9">
                  <c:v>65146.169566700693</c:v>
                </c:pt>
              </c:numCache>
            </c:numRef>
          </c:val>
          <c:smooth val="0"/>
          <c:extLst>
            <c:ext xmlns:c16="http://schemas.microsoft.com/office/drawing/2014/chart" uri="{C3380CC4-5D6E-409C-BE32-E72D297353CC}">
              <c16:uniqueId val="{00000006-5E86-4431-A9E4-471BC86BE997}"/>
            </c:ext>
          </c:extLst>
        </c:ser>
        <c:dLbls>
          <c:showLegendKey val="0"/>
          <c:showVal val="0"/>
          <c:showCatName val="0"/>
          <c:showSerName val="0"/>
          <c:showPercent val="0"/>
          <c:showBubbleSize val="0"/>
        </c:dLbls>
        <c:marker val="1"/>
        <c:smooth val="0"/>
        <c:axId val="1009416383"/>
        <c:axId val="1009414303"/>
        <c:extLst>
          <c:ext xmlns:c15="http://schemas.microsoft.com/office/drawing/2012/chart" uri="{02D57815-91ED-43cb-92C2-25804820EDAC}">
            <c15:filteredLineSeries>
              <c15:ser>
                <c:idx val="2"/>
                <c:order val="2"/>
                <c:tx>
                  <c:strRef>
                    <c:extLst>
                      <c:ext uri="{02D57815-91ED-43cb-92C2-25804820EDAC}">
                        <c15:formulaRef>
                          <c15:sqref>Results!$F$29</c15:sqref>
                        </c15:formulaRef>
                      </c:ext>
                    </c:extLst>
                    <c:strCache>
                      <c:ptCount val="1"/>
                      <c:pt idx="0">
                        <c:v>PCE</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uri="{02D57815-91ED-43cb-92C2-25804820EDAC}">
                        <c15:formulaRef>
                          <c15:sqref>Results!$A$57:$A$66</c15:sqref>
                        </c15:formulaRef>
                      </c:ext>
                    </c:extLst>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uri="{02D57815-91ED-43cb-92C2-25804820EDAC}">
                        <c15:formulaRef>
                          <c15:sqref>Results!$E$77:$E$86</c15:sqref>
                        </c15:formulaRef>
                      </c:ext>
                    </c:extLst>
                    <c:numCache>
                      <c:formatCode>_-* #,##0_-;\-* #,##0_-;_-* "-"??_-;_-@_-</c:formatCode>
                      <c:ptCount val="10"/>
                      <c:pt idx="0">
                        <c:v>28609.07918954494</c:v>
                      </c:pt>
                      <c:pt idx="1">
                        <c:v>30714.130230945993</c:v>
                      </c:pt>
                      <c:pt idx="2">
                        <c:v>39319.112471034183</c:v>
                      </c:pt>
                      <c:pt idx="3">
                        <c:v>34981.551600971579</c:v>
                      </c:pt>
                      <c:pt idx="4">
                        <c:v>44548.978761355444</c:v>
                      </c:pt>
                      <c:pt idx="5">
                        <c:v>50944.054755678102</c:v>
                      </c:pt>
                      <c:pt idx="6">
                        <c:v>56312.806311857617</c:v>
                      </c:pt>
                      <c:pt idx="7">
                        <c:v>65989.70134728952</c:v>
                      </c:pt>
                      <c:pt idx="8">
                        <c:v>124456.40822781151</c:v>
                      </c:pt>
                      <c:pt idx="9">
                        <c:v>131593.22418461417</c:v>
                      </c:pt>
                    </c:numCache>
                  </c:numRef>
                </c:val>
                <c:smooth val="0"/>
                <c:extLst>
                  <c:ext xmlns:c16="http://schemas.microsoft.com/office/drawing/2014/chart" uri="{C3380CC4-5D6E-409C-BE32-E72D297353CC}">
                    <c16:uniqueId val="{00000005-5E86-4431-A9E4-471BC86BE997}"/>
                  </c:ext>
                </c:extLst>
              </c15:ser>
            </c15:filteredLineSeries>
            <c15:filteredLineSeries>
              <c15:ser>
                <c:idx val="5"/>
                <c:order val="6"/>
                <c:tx>
                  <c:strRef>
                    <c:extLst xmlns:c15="http://schemas.microsoft.com/office/drawing/2012/chart">
                      <c:ext xmlns:c15="http://schemas.microsoft.com/office/drawing/2012/chart" uri="{02D57815-91ED-43cb-92C2-25804820EDAC}">
                        <c15:formulaRef>
                          <c15:sqref>Results!$K$50</c15:sqref>
                        </c15:formulaRef>
                      </c:ext>
                    </c:extLst>
                    <c:strCache>
                      <c:ptCount val="1"/>
                      <c:pt idx="0">
                        <c:v>Target Loss Ratio</c:v>
                      </c:pt>
                    </c:strCache>
                  </c:strRef>
                </c:tx>
                <c:spPr>
                  <a:ln w="28575" cap="rnd">
                    <a:solidFill>
                      <a:srgbClr val="C00000"/>
                    </a:solidFill>
                    <a:round/>
                  </a:ln>
                  <a:effectLst/>
                </c:spPr>
                <c:marker>
                  <c:symbol val="circle"/>
                  <c:size val="5"/>
                  <c:spPr>
                    <a:noFill/>
                    <a:ln w="9525">
                      <a:noFill/>
                    </a:ln>
                    <a:effectLst/>
                  </c:spPr>
                </c:marker>
                <c:cat>
                  <c:numRef>
                    <c:extLst xmlns:c15="http://schemas.microsoft.com/office/drawing/2012/chart">
                      <c:ext xmlns:c15="http://schemas.microsoft.com/office/drawing/2012/chart" uri="{02D57815-91ED-43cb-92C2-25804820EDAC}">
                        <c15:formulaRef>
                          <c15:sqref>Results!$A$57:$A$66</c15:sqref>
                        </c15:formulaRef>
                      </c:ext>
                    </c:extLst>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xmlns:c15="http://schemas.microsoft.com/office/drawing/2012/chart">
                      <c:ext xmlns:c15="http://schemas.microsoft.com/office/drawing/2012/chart" uri="{02D57815-91ED-43cb-92C2-25804820EDAC}">
                        <c15:formulaRef>
                          <c15:sqref>Results!$K$57:$K$66</c15:sqref>
                        </c15:formulaRef>
                      </c:ext>
                    </c:extLst>
                    <c:numCache>
                      <c:formatCode>0.0%</c:formatCode>
                      <c:ptCount val="10"/>
                      <c:pt idx="0">
                        <c:v>0.6</c:v>
                      </c:pt>
                      <c:pt idx="1">
                        <c:v>0.6</c:v>
                      </c:pt>
                      <c:pt idx="2">
                        <c:v>0.6</c:v>
                      </c:pt>
                      <c:pt idx="3">
                        <c:v>0.6</c:v>
                      </c:pt>
                      <c:pt idx="4">
                        <c:v>0.6</c:v>
                      </c:pt>
                      <c:pt idx="5">
                        <c:v>0.6</c:v>
                      </c:pt>
                      <c:pt idx="6">
                        <c:v>0.6</c:v>
                      </c:pt>
                      <c:pt idx="7">
                        <c:v>0.6</c:v>
                      </c:pt>
                      <c:pt idx="8">
                        <c:v>0.6</c:v>
                      </c:pt>
                      <c:pt idx="9">
                        <c:v>0.6</c:v>
                      </c:pt>
                    </c:numCache>
                  </c:numRef>
                </c:val>
                <c:smooth val="0"/>
                <c:extLst xmlns:c15="http://schemas.microsoft.com/office/drawing/2012/chart">
                  <c:ext xmlns:c16="http://schemas.microsoft.com/office/drawing/2014/chart" uri="{C3380CC4-5D6E-409C-BE32-E72D297353CC}">
                    <c16:uniqueId val="{00000007-5E86-4431-A9E4-471BC86BE997}"/>
                  </c:ext>
                </c:extLst>
              </c15:ser>
            </c15:filteredLineSeries>
          </c:ext>
        </c:extLst>
      </c:lineChart>
      <c:catAx>
        <c:axId val="1431645423"/>
        <c:scaling>
          <c:orientation val="minMax"/>
        </c:scaling>
        <c:delete val="0"/>
        <c:axPos val="b"/>
        <c:title>
          <c:tx>
            <c:rich>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AU" sz="700"/>
                  <a:t>Accident Year</a:t>
                </a:r>
              </a:p>
            </c:rich>
          </c:tx>
          <c:layout>
            <c:manualLayout>
              <c:xMode val="edge"/>
              <c:yMode val="edge"/>
              <c:x val="0.45839036233905534"/>
              <c:y val="0.87467971582384718"/>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431655823"/>
        <c:crosses val="autoZero"/>
        <c:auto val="1"/>
        <c:lblAlgn val="ctr"/>
        <c:lblOffset val="100"/>
        <c:noMultiLvlLbl val="0"/>
      </c:catAx>
      <c:valAx>
        <c:axId val="143165582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AU" sz="700"/>
                  <a:t>Ultimate Claim Numbers</a:t>
                </a:r>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431645423"/>
        <c:crosses val="autoZero"/>
        <c:crossBetween val="between"/>
      </c:valAx>
      <c:valAx>
        <c:axId val="1009414303"/>
        <c:scaling>
          <c:orientation val="minMax"/>
        </c:scaling>
        <c:delete val="0"/>
        <c:axPos val="r"/>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AU" sz="700"/>
                  <a:t>Average Claim</a:t>
                </a:r>
                <a:r>
                  <a:rPr lang="en-AU" sz="700" baseline="0"/>
                  <a:t> Size</a:t>
                </a:r>
                <a:endParaRPr lang="en-AU" sz="700"/>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009416383"/>
        <c:crosses val="max"/>
        <c:crossBetween val="between"/>
      </c:valAx>
      <c:catAx>
        <c:axId val="1009416383"/>
        <c:scaling>
          <c:orientation val="minMax"/>
        </c:scaling>
        <c:delete val="1"/>
        <c:axPos val="b"/>
        <c:majorTickMark val="out"/>
        <c:minorTickMark val="none"/>
        <c:tickLblPos val="nextTo"/>
        <c:crossAx val="1009414303"/>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rtl="0">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889220873056815E-2"/>
          <c:y val="4.1734406657429529E-2"/>
          <c:w val="0.8168340970490473"/>
          <c:h val="0.76779448149854301"/>
        </c:manualLayout>
      </c:layout>
      <c:barChart>
        <c:barDir val="col"/>
        <c:grouping val="clustered"/>
        <c:varyColors val="0"/>
        <c:ser>
          <c:idx val="4"/>
          <c:order val="1"/>
          <c:tx>
            <c:v>Gross Earned Premium</c:v>
          </c:tx>
          <c:spPr>
            <a:solidFill>
              <a:schemeClr val="accent5"/>
            </a:solidFill>
            <a:ln>
              <a:noFill/>
            </a:ln>
            <a:effectLst/>
          </c:spPr>
          <c:invertIfNegative val="0"/>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Results!$B$57:$B$66</c:f>
              <c:numCache>
                <c:formatCode>_-* #,##0_-;\-* #,##0_-;_-* "-"??_-;_-@_-</c:formatCode>
                <c:ptCount val="10"/>
                <c:pt idx="0">
                  <c:v>97861440.05157651</c:v>
                </c:pt>
                <c:pt idx="1">
                  <c:v>103199582.07946958</c:v>
                </c:pt>
                <c:pt idx="2">
                  <c:v>109913247.98128958</c:v>
                </c:pt>
                <c:pt idx="3">
                  <c:v>129072796.58514675</c:v>
                </c:pt>
                <c:pt idx="4">
                  <c:v>143700661.65256086</c:v>
                </c:pt>
                <c:pt idx="5">
                  <c:v>142944727.26563719</c:v>
                </c:pt>
                <c:pt idx="6">
                  <c:v>140410405.40016526</c:v>
                </c:pt>
                <c:pt idx="7">
                  <c:v>137956814.07988369</c:v>
                </c:pt>
                <c:pt idx="8">
                  <c:v>135838928.48415715</c:v>
                </c:pt>
                <c:pt idx="9">
                  <c:v>134801799.45622134</c:v>
                </c:pt>
              </c:numCache>
            </c:numRef>
          </c:val>
          <c:extLst>
            <c:ext xmlns:c16="http://schemas.microsoft.com/office/drawing/2014/chart" uri="{C3380CC4-5D6E-409C-BE32-E72D297353CC}">
              <c16:uniqueId val="{00000000-45E2-427A-A6FD-793F89384479}"/>
            </c:ext>
          </c:extLst>
        </c:ser>
        <c:ser>
          <c:idx val="8"/>
          <c:order val="4"/>
          <c:tx>
            <c:v>Ultimate Cost</c:v>
          </c:tx>
          <c:spPr>
            <a:solidFill>
              <a:schemeClr val="accent3">
                <a:lumMod val="60000"/>
              </a:schemeClr>
            </a:solidFill>
            <a:ln>
              <a:noFill/>
            </a:ln>
            <a:effectLst/>
          </c:spPr>
          <c:invertIfNegative val="0"/>
          <c:val>
            <c:numRef>
              <c:f>Results!$C$167:$C$176</c:f>
              <c:numCache>
                <c:formatCode>_-* #,##0_-;\-* #,##0_-;_-* "-"??_-;_-@_-</c:formatCode>
                <c:ptCount val="10"/>
                <c:pt idx="0">
                  <c:v>42593041.495496698</c:v>
                </c:pt>
                <c:pt idx="1">
                  <c:v>50303862.563154824</c:v>
                </c:pt>
                <c:pt idx="2">
                  <c:v>70361958.746791139</c:v>
                </c:pt>
                <c:pt idx="3">
                  <c:v>94415738.64984116</c:v>
                </c:pt>
                <c:pt idx="4">
                  <c:v>130294079.0828853</c:v>
                </c:pt>
                <c:pt idx="5">
                  <c:v>113476794.37909335</c:v>
                </c:pt>
                <c:pt idx="6">
                  <c:v>109850341.6219984</c:v>
                </c:pt>
                <c:pt idx="7">
                  <c:v>91530601.774301201</c:v>
                </c:pt>
                <c:pt idx="8">
                  <c:v>108592927.58458456</c:v>
                </c:pt>
                <c:pt idx="9">
                  <c:v>95152732.241577655</c:v>
                </c:pt>
              </c:numCache>
            </c:numRef>
          </c:val>
          <c:extLst>
            <c:ext xmlns:c16="http://schemas.microsoft.com/office/drawing/2014/chart" uri="{C3380CC4-5D6E-409C-BE32-E72D297353CC}">
              <c16:uniqueId val="{00000001-45E2-427A-A6FD-793F89384479}"/>
            </c:ext>
          </c:extLst>
        </c:ser>
        <c:dLbls>
          <c:showLegendKey val="0"/>
          <c:showVal val="0"/>
          <c:showCatName val="0"/>
          <c:showSerName val="0"/>
          <c:showPercent val="0"/>
          <c:showBubbleSize val="0"/>
        </c:dLbls>
        <c:gapWidth val="150"/>
        <c:axId val="1431645423"/>
        <c:axId val="1431655823"/>
      </c:barChart>
      <c:lineChart>
        <c:grouping val="standard"/>
        <c:varyColors val="0"/>
        <c:ser>
          <c:idx val="3"/>
          <c:order val="0"/>
          <c:tx>
            <c:strRef>
              <c:f>Results!#REF!</c:f>
              <c:strCache>
                <c:ptCount val="1"/>
                <c:pt idx="0">
                  <c:v>#REF!</c:v>
                </c:pt>
              </c:strCache>
              <c:extLst xmlns:c15="http://schemas.microsoft.com/office/drawing/2012/chart"/>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Results!#REF!</c:f>
              <c:extLst xmlns:c15="http://schemas.microsoft.com/office/drawing/2012/chart"/>
            </c:numRef>
          </c:val>
          <c:smooth val="0"/>
          <c:extLst xmlns:c15="http://schemas.microsoft.com/office/drawing/2012/chart">
            <c:ext xmlns:c16="http://schemas.microsoft.com/office/drawing/2014/chart" uri="{C3380CC4-5D6E-409C-BE32-E72D297353CC}">
              <c16:uniqueId val="{00000002-45E2-427A-A6FD-793F89384479}"/>
            </c:ext>
          </c:extLst>
        </c:ser>
        <c:dLbls>
          <c:showLegendKey val="0"/>
          <c:showVal val="0"/>
          <c:showCatName val="0"/>
          <c:showSerName val="0"/>
          <c:showPercent val="0"/>
          <c:showBubbleSize val="0"/>
        </c:dLbls>
        <c:marker val="1"/>
        <c:smooth val="0"/>
        <c:axId val="1009416383"/>
        <c:axId val="1009414303"/>
        <c:extLst/>
      </c:lineChart>
      <c:lineChart>
        <c:grouping val="standard"/>
        <c:varyColors val="0"/>
        <c:ser>
          <c:idx val="5"/>
          <c:order val="2"/>
          <c:tx>
            <c:strRef>
              <c:f>Results!$K$50</c:f>
              <c:strCache>
                <c:ptCount val="1"/>
                <c:pt idx="0">
                  <c:v>Target Loss Ratio</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cat>
            <c:numRef>
              <c:f>Results!$A$57:$A$66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Results!$K$57:$K$66</c:f>
              <c:numCache>
                <c:formatCode>0.0%</c:formatCode>
                <c:ptCount val="10"/>
                <c:pt idx="0">
                  <c:v>0.6</c:v>
                </c:pt>
                <c:pt idx="1">
                  <c:v>0.6</c:v>
                </c:pt>
                <c:pt idx="2">
                  <c:v>0.6</c:v>
                </c:pt>
                <c:pt idx="3">
                  <c:v>0.6</c:v>
                </c:pt>
                <c:pt idx="4">
                  <c:v>0.6</c:v>
                </c:pt>
                <c:pt idx="5">
                  <c:v>0.6</c:v>
                </c:pt>
                <c:pt idx="6">
                  <c:v>0.6</c:v>
                </c:pt>
                <c:pt idx="7">
                  <c:v>0.6</c:v>
                </c:pt>
                <c:pt idx="8">
                  <c:v>0.6</c:v>
                </c:pt>
                <c:pt idx="9">
                  <c:v>0.6</c:v>
                </c:pt>
              </c:numCache>
            </c:numRef>
          </c:val>
          <c:smooth val="0"/>
          <c:extLst>
            <c:ext xmlns:c16="http://schemas.microsoft.com/office/drawing/2014/chart" uri="{C3380CC4-5D6E-409C-BE32-E72D297353CC}">
              <c16:uniqueId val="{00000007-45E2-427A-A6FD-793F89384479}"/>
            </c:ext>
          </c:extLst>
        </c:ser>
        <c:ser>
          <c:idx val="7"/>
          <c:order val="3"/>
          <c:tx>
            <c:v>Adopted Loss Ratio</c:v>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val>
            <c:numRef>
              <c:f>Results!$D$167:$D$176</c:f>
              <c:numCache>
                <c:formatCode>0%</c:formatCode>
                <c:ptCount val="10"/>
                <c:pt idx="0">
                  <c:v>0.43523824575898973</c:v>
                </c:pt>
                <c:pt idx="1">
                  <c:v>0.48744250266845046</c:v>
                </c:pt>
                <c:pt idx="2">
                  <c:v>0.64015903486692327</c:v>
                </c:pt>
                <c:pt idx="3">
                  <c:v>0.73149215905891507</c:v>
                </c:pt>
                <c:pt idx="4">
                  <c:v>0.90670479582000829</c:v>
                </c:pt>
                <c:pt idx="5">
                  <c:v>0.79385085794887023</c:v>
                </c:pt>
                <c:pt idx="6">
                  <c:v>0.78235185853162637</c:v>
                </c:pt>
                <c:pt idx="7">
                  <c:v>0.66347285840698333</c:v>
                </c:pt>
                <c:pt idx="8">
                  <c:v>0.79942420627419575</c:v>
                </c:pt>
                <c:pt idx="9">
                  <c:v>0.7058713802442953</c:v>
                </c:pt>
              </c:numCache>
            </c:numRef>
          </c:val>
          <c:smooth val="0"/>
          <c:extLst>
            <c:ext xmlns:c16="http://schemas.microsoft.com/office/drawing/2014/chart" uri="{C3380CC4-5D6E-409C-BE32-E72D297353CC}">
              <c16:uniqueId val="{00000008-45E2-427A-A6FD-793F89384479}"/>
            </c:ext>
          </c:extLst>
        </c:ser>
        <c:dLbls>
          <c:showLegendKey val="0"/>
          <c:showVal val="0"/>
          <c:showCatName val="0"/>
          <c:showSerName val="0"/>
          <c:showPercent val="0"/>
          <c:showBubbleSize val="0"/>
        </c:dLbls>
        <c:marker val="1"/>
        <c:smooth val="0"/>
        <c:axId val="1009416383"/>
        <c:axId val="1009414303"/>
      </c:lineChart>
      <c:catAx>
        <c:axId val="1431645423"/>
        <c:scaling>
          <c:orientation val="minMax"/>
        </c:scaling>
        <c:delete val="0"/>
        <c:axPos val="b"/>
        <c:title>
          <c:tx>
            <c:rich>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AU" sz="700"/>
                  <a:t>Accident Year</a:t>
                </a:r>
              </a:p>
            </c:rich>
          </c:tx>
          <c:layout>
            <c:manualLayout>
              <c:xMode val="edge"/>
              <c:yMode val="edge"/>
              <c:x val="0.45185634883936576"/>
              <c:y val="0.87477975167281186"/>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1655823"/>
        <c:crosses val="autoZero"/>
        <c:auto val="1"/>
        <c:lblAlgn val="ctr"/>
        <c:lblOffset val="100"/>
        <c:noMultiLvlLbl val="0"/>
      </c:catAx>
      <c:valAx>
        <c:axId val="143165582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AU" sz="700"/>
                  <a:t>Gross Earned Premium</a:t>
                </a:r>
                <a:r>
                  <a:rPr lang="en-AU" sz="700" baseline="0"/>
                  <a:t> (Cash) $m</a:t>
                </a:r>
                <a:endParaRPr lang="en-AU" sz="700"/>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0,,;[Red]#,##0.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431645423"/>
        <c:crosses val="autoZero"/>
        <c:crossBetween val="between"/>
      </c:valAx>
      <c:valAx>
        <c:axId val="1009414303"/>
        <c:scaling>
          <c:orientation val="minMax"/>
        </c:scaling>
        <c:delete val="0"/>
        <c:axPos val="r"/>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AU" sz="700"/>
                  <a:t>Loss</a:t>
                </a:r>
                <a:r>
                  <a:rPr lang="en-AU" sz="700" baseline="0"/>
                  <a:t> Ratio %</a:t>
                </a:r>
                <a:endParaRPr lang="en-AU" sz="700"/>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009416383"/>
        <c:crosses val="max"/>
        <c:crossBetween val="between"/>
      </c:valAx>
      <c:catAx>
        <c:axId val="1009416383"/>
        <c:scaling>
          <c:orientation val="minMax"/>
        </c:scaling>
        <c:delete val="1"/>
        <c:axPos val="b"/>
        <c:majorTickMark val="out"/>
        <c:minorTickMark val="none"/>
        <c:tickLblPos val="nextTo"/>
        <c:crossAx val="1009414303"/>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rtl="0">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Reported Claims</a:t>
            </a:r>
            <a:r>
              <a:rPr lang="en-AU" baseline="0"/>
              <a:t> Frequency</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Exposure!$K$5</c:f>
              <c:strCache>
                <c:ptCount val="1"/>
                <c:pt idx="0">
                  <c:v>Reported Claims / Nominal Exposure</c:v>
                </c:pt>
              </c:strCache>
            </c:strRef>
          </c:tx>
          <c:spPr>
            <a:ln w="28575" cap="rnd">
              <a:solidFill>
                <a:schemeClr val="accent1"/>
              </a:solidFill>
              <a:round/>
            </a:ln>
            <a:effectLst/>
          </c:spPr>
          <c:marker>
            <c:symbol val="none"/>
          </c:marker>
          <c:cat>
            <c:numRef>
              <c:f>Exposure!$A$6:$A$15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Exposure!$K$6:$K$15</c:f>
              <c:numCache>
                <c:formatCode>0.000</c:formatCode>
                <c:ptCount val="10"/>
                <c:pt idx="0">
                  <c:v>2.1145095828410927</c:v>
                </c:pt>
                <c:pt idx="1">
                  <c:v>2.1931149094043567</c:v>
                </c:pt>
                <c:pt idx="2">
                  <c:v>2.3677027385915155</c:v>
                </c:pt>
                <c:pt idx="3">
                  <c:v>2.7265460243976736</c:v>
                </c:pt>
                <c:pt idx="4">
                  <c:v>2.9049999999999998</c:v>
                </c:pt>
                <c:pt idx="5">
                  <c:v>2.6047019814160719</c:v>
                </c:pt>
                <c:pt idx="6">
                  <c:v>2.1246471922113348</c:v>
                </c:pt>
                <c:pt idx="7">
                  <c:v>1.7332808283859062</c:v>
                </c:pt>
                <c:pt idx="8">
                  <c:v>1.6767325188807949</c:v>
                </c:pt>
                <c:pt idx="9">
                  <c:v>1.1118530368898853</c:v>
                </c:pt>
              </c:numCache>
            </c:numRef>
          </c:val>
          <c:smooth val="0"/>
          <c:extLst>
            <c:ext xmlns:c16="http://schemas.microsoft.com/office/drawing/2014/chart" uri="{C3380CC4-5D6E-409C-BE32-E72D297353CC}">
              <c16:uniqueId val="{00000000-F67E-4BF0-BEC6-A9E97F4913BA}"/>
            </c:ext>
          </c:extLst>
        </c:ser>
        <c:ser>
          <c:idx val="1"/>
          <c:order val="1"/>
          <c:tx>
            <c:strRef>
              <c:f>Exposure!$L$5</c:f>
              <c:strCache>
                <c:ptCount val="1"/>
                <c:pt idx="0">
                  <c:v>Reported Claims / Real Exposure</c:v>
                </c:pt>
              </c:strCache>
            </c:strRef>
          </c:tx>
          <c:spPr>
            <a:ln w="28575" cap="rnd">
              <a:solidFill>
                <a:schemeClr val="accent2"/>
              </a:solidFill>
              <a:round/>
            </a:ln>
            <a:effectLst/>
          </c:spPr>
          <c:marker>
            <c:symbol val="none"/>
          </c:marker>
          <c:cat>
            <c:numRef>
              <c:f>Exposure!$A$6:$A$15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Exposure!$L$6:$L$15</c:f>
              <c:numCache>
                <c:formatCode>0.000</c:formatCode>
                <c:ptCount val="10"/>
                <c:pt idx="0">
                  <c:v>1.7020225012811305</c:v>
                </c:pt>
                <c:pt idx="1">
                  <c:v>1.8637090626956261</c:v>
                </c:pt>
                <c:pt idx="2">
                  <c:v>2.1242469153514807</c:v>
                </c:pt>
                <c:pt idx="3">
                  <c:v>2.5825678658751352</c:v>
                </c:pt>
                <c:pt idx="4">
                  <c:v>2.9049999999999998</c:v>
                </c:pt>
                <c:pt idx="5">
                  <c:v>2.9443181818181818</c:v>
                </c:pt>
                <c:pt idx="6">
                  <c:v>2.6807851239669422</c:v>
                </c:pt>
                <c:pt idx="7">
                  <c:v>2.4417731029301279</c:v>
                </c:pt>
                <c:pt idx="8">
                  <c:v>2.6430086102383719</c:v>
                </c:pt>
                <c:pt idx="9">
                  <c:v>1.9763822630331389</c:v>
                </c:pt>
              </c:numCache>
            </c:numRef>
          </c:val>
          <c:smooth val="0"/>
          <c:extLst>
            <c:ext xmlns:c16="http://schemas.microsoft.com/office/drawing/2014/chart" uri="{C3380CC4-5D6E-409C-BE32-E72D297353CC}">
              <c16:uniqueId val="{00000001-F67E-4BF0-BEC6-A9E97F4913BA}"/>
            </c:ext>
          </c:extLst>
        </c:ser>
        <c:dLbls>
          <c:showLegendKey val="0"/>
          <c:showVal val="0"/>
          <c:showCatName val="0"/>
          <c:showSerName val="0"/>
          <c:showPercent val="0"/>
          <c:showBubbleSize val="0"/>
        </c:dLbls>
        <c:smooth val="0"/>
        <c:axId val="1704659504"/>
        <c:axId val="1870182800"/>
      </c:lineChart>
      <c:catAx>
        <c:axId val="17046595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70182800"/>
        <c:crosses val="autoZero"/>
        <c:auto val="1"/>
        <c:lblAlgn val="ctr"/>
        <c:lblOffset val="100"/>
        <c:noMultiLvlLbl val="0"/>
      </c:catAx>
      <c:valAx>
        <c:axId val="1870182800"/>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46595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Exposure!$Q$4</c:f>
          <c:strCache>
            <c:ptCount val="1"/>
            <c:pt idx="0">
              <c:v>Claims Frequency Difference b/w Real and Nominal Exposure Basis</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Exposure!$Q$5</c:f>
              <c:strCache>
                <c:ptCount val="1"/>
                <c:pt idx="0">
                  <c:v>Reported Claims</c:v>
                </c:pt>
              </c:strCache>
            </c:strRef>
          </c:tx>
          <c:spPr>
            <a:ln w="28575" cap="rnd">
              <a:solidFill>
                <a:schemeClr val="accent1"/>
              </a:solidFill>
              <a:round/>
            </a:ln>
            <a:effectLst/>
          </c:spPr>
          <c:marker>
            <c:symbol val="none"/>
          </c:marker>
          <c:cat>
            <c:numRef>
              <c:f>Exposure!$A$6:$A$15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Exposure!$Q$6:$Q$15</c:f>
              <c:numCache>
                <c:formatCode>0.000</c:formatCode>
                <c:ptCount val="10"/>
                <c:pt idx="0">
                  <c:v>-0.41248708155996217</c:v>
                </c:pt>
                <c:pt idx="1">
                  <c:v>-0.32940584670873063</c:v>
                </c:pt>
                <c:pt idx="2">
                  <c:v>-0.24345582324003479</c:v>
                </c:pt>
                <c:pt idx="3">
                  <c:v>-0.14397815852253837</c:v>
                </c:pt>
                <c:pt idx="4">
                  <c:v>0</c:v>
                </c:pt>
                <c:pt idx="5">
                  <c:v>0.33961620040210994</c:v>
                </c:pt>
                <c:pt idx="6">
                  <c:v>0.55613793175560744</c:v>
                </c:pt>
                <c:pt idx="7">
                  <c:v>0.7084922745442217</c:v>
                </c:pt>
                <c:pt idx="8">
                  <c:v>0.96627609135757697</c:v>
                </c:pt>
                <c:pt idx="9">
                  <c:v>0.86452922614325356</c:v>
                </c:pt>
              </c:numCache>
            </c:numRef>
          </c:val>
          <c:smooth val="0"/>
          <c:extLst>
            <c:ext xmlns:c16="http://schemas.microsoft.com/office/drawing/2014/chart" uri="{C3380CC4-5D6E-409C-BE32-E72D297353CC}">
              <c16:uniqueId val="{00000000-3E8F-48CD-9943-38E83AD138A5}"/>
            </c:ext>
          </c:extLst>
        </c:ser>
        <c:ser>
          <c:idx val="1"/>
          <c:order val="1"/>
          <c:tx>
            <c:strRef>
              <c:f>Exposure!$S$5</c:f>
              <c:strCache>
                <c:ptCount val="1"/>
                <c:pt idx="0">
                  <c:v>Ultimate Claims</c:v>
                </c:pt>
              </c:strCache>
            </c:strRef>
          </c:tx>
          <c:spPr>
            <a:ln w="28575" cap="rnd">
              <a:solidFill>
                <a:schemeClr val="accent2"/>
              </a:solidFill>
              <a:round/>
            </a:ln>
            <a:effectLst/>
          </c:spPr>
          <c:marker>
            <c:symbol val="none"/>
          </c:marker>
          <c:cat>
            <c:numRef>
              <c:f>Exposure!$A$6:$A$15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Exposure!$S$6:$S$15</c:f>
              <c:numCache>
                <c:formatCode>0.000</c:formatCode>
                <c:ptCount val="10"/>
                <c:pt idx="0">
                  <c:v>-0.41372578067837384</c:v>
                </c:pt>
                <c:pt idx="1">
                  <c:v>-0.33072544784859814</c:v>
                </c:pt>
                <c:pt idx="2">
                  <c:v>-0.24467553935024311</c:v>
                </c:pt>
                <c:pt idx="3">
                  <c:v>-0.14513358900884965</c:v>
                </c:pt>
                <c:pt idx="4">
                  <c:v>0</c:v>
                </c:pt>
                <c:pt idx="5">
                  <c:v>0.34818609038264192</c:v>
                </c:pt>
                <c:pt idx="6">
                  <c:v>0.57957937094652223</c:v>
                </c:pt>
                <c:pt idx="7">
                  <c:v>0.76788973146415307</c:v>
                </c:pt>
                <c:pt idx="8">
                  <c:v>1.105933193361041</c:v>
                </c:pt>
                <c:pt idx="9">
                  <c:v>1.2665353285244334</c:v>
                </c:pt>
              </c:numCache>
            </c:numRef>
          </c:val>
          <c:smooth val="0"/>
          <c:extLst>
            <c:ext xmlns:c16="http://schemas.microsoft.com/office/drawing/2014/chart" uri="{C3380CC4-5D6E-409C-BE32-E72D297353CC}">
              <c16:uniqueId val="{00000001-3E8F-48CD-9943-38E83AD138A5}"/>
            </c:ext>
          </c:extLst>
        </c:ser>
        <c:dLbls>
          <c:showLegendKey val="0"/>
          <c:showVal val="0"/>
          <c:showCatName val="0"/>
          <c:showSerName val="0"/>
          <c:showPercent val="0"/>
          <c:showBubbleSize val="0"/>
        </c:dLbls>
        <c:smooth val="0"/>
        <c:axId val="1704699408"/>
        <c:axId val="1759961072"/>
      </c:lineChart>
      <c:catAx>
        <c:axId val="1704699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59961072"/>
        <c:crosses val="autoZero"/>
        <c:auto val="1"/>
        <c:lblAlgn val="ctr"/>
        <c:lblOffset val="100"/>
        <c:noMultiLvlLbl val="0"/>
      </c:catAx>
      <c:valAx>
        <c:axId val="1759961072"/>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46994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Ultimate Claims Frequency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Exposure!$O$5</c:f>
              <c:strCache>
                <c:ptCount val="1"/>
                <c:pt idx="0">
                  <c:v>Ultimate Claims / Nominal Exposure</c:v>
                </c:pt>
              </c:strCache>
            </c:strRef>
          </c:tx>
          <c:spPr>
            <a:ln w="28575" cap="rnd">
              <a:solidFill>
                <a:schemeClr val="accent1"/>
              </a:solidFill>
              <a:round/>
            </a:ln>
            <a:effectLst/>
          </c:spPr>
          <c:marker>
            <c:symbol val="none"/>
          </c:marker>
          <c:cat>
            <c:numRef>
              <c:f>Exposure!$A$6:$A$15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Exposure!$O$6:$O$15</c:f>
              <c:numCache>
                <c:formatCode>0.000</c:formatCode>
                <c:ptCount val="10"/>
                <c:pt idx="0">
                  <c:v>2.1208594572328736</c:v>
                </c:pt>
                <c:pt idx="1">
                  <c:v>2.201900536506082</c:v>
                </c:pt>
                <c:pt idx="2">
                  <c:v>2.3795649530007261</c:v>
                </c:pt>
                <c:pt idx="3">
                  <c:v>2.7484266654007765</c:v>
                </c:pt>
                <c:pt idx="4">
                  <c:v>2.9517392432321334</c:v>
                </c:pt>
                <c:pt idx="5">
                  <c:v>2.6704291445678296</c:v>
                </c:pt>
                <c:pt idx="6">
                  <c:v>2.2142019323477369</c:v>
                </c:pt>
                <c:pt idx="7">
                  <c:v>1.8785928903987563</c:v>
                </c:pt>
                <c:pt idx="8">
                  <c:v>1.9190727842731266</c:v>
                </c:pt>
                <c:pt idx="9">
                  <c:v>1.6288647147654431</c:v>
                </c:pt>
              </c:numCache>
            </c:numRef>
          </c:val>
          <c:smooth val="0"/>
          <c:extLst>
            <c:ext xmlns:c16="http://schemas.microsoft.com/office/drawing/2014/chart" uri="{C3380CC4-5D6E-409C-BE32-E72D297353CC}">
              <c16:uniqueId val="{00000000-CAFC-4A00-8DA9-7BC1DBC16CEA}"/>
            </c:ext>
          </c:extLst>
        </c:ser>
        <c:ser>
          <c:idx val="1"/>
          <c:order val="1"/>
          <c:tx>
            <c:strRef>
              <c:f>Exposure!$P$5</c:f>
              <c:strCache>
                <c:ptCount val="1"/>
                <c:pt idx="0">
                  <c:v>Ultimate Claims / Real Exposure</c:v>
                </c:pt>
              </c:strCache>
            </c:strRef>
          </c:tx>
          <c:spPr>
            <a:ln w="28575" cap="rnd">
              <a:solidFill>
                <a:schemeClr val="accent2"/>
              </a:solidFill>
              <a:round/>
            </a:ln>
            <a:effectLst/>
          </c:spPr>
          <c:marker>
            <c:symbol val="none"/>
          </c:marker>
          <c:cat>
            <c:numRef>
              <c:f>Exposure!$A$6:$A$15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Exposure!$P$6:$P$15</c:f>
              <c:numCache>
                <c:formatCode>0.000</c:formatCode>
                <c:ptCount val="10"/>
                <c:pt idx="0">
                  <c:v>1.7071336765544998</c:v>
                </c:pt>
                <c:pt idx="1">
                  <c:v>1.8711750886574838</c:v>
                </c:pt>
                <c:pt idx="2">
                  <c:v>2.134889413650483</c:v>
                </c:pt>
                <c:pt idx="3">
                  <c:v>2.6032930763919269</c:v>
                </c:pt>
                <c:pt idx="4">
                  <c:v>2.9517392432321334</c:v>
                </c:pt>
                <c:pt idx="5">
                  <c:v>3.0186152349504716</c:v>
                </c:pt>
                <c:pt idx="6">
                  <c:v>2.7937813032942591</c:v>
                </c:pt>
                <c:pt idx="7">
                  <c:v>2.6464826218629094</c:v>
                </c:pt>
                <c:pt idx="8">
                  <c:v>3.0250059776341676</c:v>
                </c:pt>
                <c:pt idx="9">
                  <c:v>2.8954000432898765</c:v>
                </c:pt>
              </c:numCache>
            </c:numRef>
          </c:val>
          <c:smooth val="0"/>
          <c:extLst>
            <c:ext xmlns:c16="http://schemas.microsoft.com/office/drawing/2014/chart" uri="{C3380CC4-5D6E-409C-BE32-E72D297353CC}">
              <c16:uniqueId val="{00000001-CAFC-4A00-8DA9-7BC1DBC16CEA}"/>
            </c:ext>
          </c:extLst>
        </c:ser>
        <c:dLbls>
          <c:showLegendKey val="0"/>
          <c:showVal val="0"/>
          <c:showCatName val="0"/>
          <c:showSerName val="0"/>
          <c:showPercent val="0"/>
          <c:showBubbleSize val="0"/>
        </c:dLbls>
        <c:smooth val="0"/>
        <c:axId val="1497993008"/>
        <c:axId val="1759986992"/>
      </c:lineChart>
      <c:catAx>
        <c:axId val="14979930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59986992"/>
        <c:crosses val="autoZero"/>
        <c:auto val="1"/>
        <c:lblAlgn val="ctr"/>
        <c:lblOffset val="100"/>
        <c:noMultiLvlLbl val="0"/>
      </c:catAx>
      <c:valAx>
        <c:axId val="1759986992"/>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979930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Finalised Claims Frequency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Exposure!$M$5</c:f>
              <c:strCache>
                <c:ptCount val="1"/>
                <c:pt idx="0">
                  <c:v>Finalised Claims / Nominal Exposure</c:v>
                </c:pt>
              </c:strCache>
            </c:strRef>
          </c:tx>
          <c:spPr>
            <a:ln w="28575" cap="rnd">
              <a:solidFill>
                <a:schemeClr val="accent1"/>
              </a:solidFill>
              <a:round/>
            </a:ln>
            <a:effectLst/>
          </c:spPr>
          <c:marker>
            <c:symbol val="none"/>
          </c:marker>
          <c:cat>
            <c:numRef>
              <c:f>Exposure!$A$6:$A$15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Exposure!$M$6:$M$15</c:f>
              <c:numCache>
                <c:formatCode>0.000</c:formatCode>
                <c:ptCount val="10"/>
                <c:pt idx="0">
                  <c:v>2.0836729847579938</c:v>
                </c:pt>
                <c:pt idx="1">
                  <c:v>2.1485563842609028</c:v>
                </c:pt>
                <c:pt idx="2">
                  <c:v>2.3559361319392109</c:v>
                </c:pt>
                <c:pt idx="3">
                  <c:v>2.580699748694899</c:v>
                </c:pt>
                <c:pt idx="4">
                  <c:v>2.7360000000000002</c:v>
                </c:pt>
                <c:pt idx="5">
                  <c:v>2.5514217015955194</c:v>
                </c:pt>
                <c:pt idx="6">
                  <c:v>1.9301948961997002</c:v>
                </c:pt>
                <c:pt idx="7">
                  <c:v>1.6155760605928731</c:v>
                </c:pt>
                <c:pt idx="8">
                  <c:v>1.3223442577924251</c:v>
                </c:pt>
                <c:pt idx="9">
                  <c:v>0.57991184282655572</c:v>
                </c:pt>
              </c:numCache>
            </c:numRef>
          </c:val>
          <c:smooth val="0"/>
          <c:extLst>
            <c:ext xmlns:c16="http://schemas.microsoft.com/office/drawing/2014/chart" uri="{C3380CC4-5D6E-409C-BE32-E72D297353CC}">
              <c16:uniqueId val="{00000000-1133-456F-B50A-944A80C9062D}"/>
            </c:ext>
          </c:extLst>
        </c:ser>
        <c:ser>
          <c:idx val="1"/>
          <c:order val="1"/>
          <c:tx>
            <c:strRef>
              <c:f>Exposure!$N$5</c:f>
              <c:strCache>
                <c:ptCount val="1"/>
                <c:pt idx="0">
                  <c:v>Finalised Claims / Real Exposure</c:v>
                </c:pt>
              </c:strCache>
            </c:strRef>
          </c:tx>
          <c:spPr>
            <a:ln w="28575" cap="rnd">
              <a:solidFill>
                <a:schemeClr val="accent2"/>
              </a:solidFill>
              <a:round/>
            </a:ln>
            <a:effectLst/>
          </c:spPr>
          <c:marker>
            <c:symbol val="none"/>
          </c:marker>
          <c:cat>
            <c:numRef>
              <c:f>Exposure!$A$6:$A$15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Exposure!$N$6:$N$15</c:f>
              <c:numCache>
                <c:formatCode>0.000</c:formatCode>
                <c:ptCount val="10"/>
                <c:pt idx="0">
                  <c:v>1.6772013398041141</c:v>
                </c:pt>
                <c:pt idx="1">
                  <c:v>1.8258432277710166</c:v>
                </c:pt>
                <c:pt idx="2">
                  <c:v>2.113690194071435</c:v>
                </c:pt>
                <c:pt idx="3">
                  <c:v>2.4444231576555993</c:v>
                </c:pt>
                <c:pt idx="4">
                  <c:v>2.7360000000000002</c:v>
                </c:pt>
                <c:pt idx="5">
                  <c:v>2.8840909090909093</c:v>
                </c:pt>
                <c:pt idx="6">
                  <c:v>2.4354338842975207</c:v>
                </c:pt>
                <c:pt idx="7">
                  <c:v>2.2759555785123968</c:v>
                </c:pt>
                <c:pt idx="8">
                  <c:v>2.0843916484529745</c:v>
                </c:pt>
                <c:pt idx="9">
                  <c:v>1.0308264152349258</c:v>
                </c:pt>
              </c:numCache>
            </c:numRef>
          </c:val>
          <c:smooth val="0"/>
          <c:extLst>
            <c:ext xmlns:c16="http://schemas.microsoft.com/office/drawing/2014/chart" uri="{C3380CC4-5D6E-409C-BE32-E72D297353CC}">
              <c16:uniqueId val="{00000001-1133-456F-B50A-944A80C9062D}"/>
            </c:ext>
          </c:extLst>
        </c:ser>
        <c:dLbls>
          <c:showLegendKey val="0"/>
          <c:showVal val="0"/>
          <c:showCatName val="0"/>
          <c:showSerName val="0"/>
          <c:showPercent val="0"/>
          <c:showBubbleSize val="0"/>
        </c:dLbls>
        <c:smooth val="0"/>
        <c:axId val="1497993008"/>
        <c:axId val="1759986992"/>
      </c:lineChart>
      <c:catAx>
        <c:axId val="14979930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59986992"/>
        <c:crosses val="autoZero"/>
        <c:auto val="1"/>
        <c:lblAlgn val="ctr"/>
        <c:lblOffset val="100"/>
        <c:noMultiLvlLbl val="0"/>
      </c:catAx>
      <c:valAx>
        <c:axId val="1759986992"/>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979930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Nominal Exposure vs Claims</a:t>
            </a:r>
            <a:r>
              <a:rPr lang="en-AU" baseline="0"/>
              <a:t> Frequency</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areaChart>
        <c:grouping val="standard"/>
        <c:varyColors val="0"/>
        <c:ser>
          <c:idx val="0"/>
          <c:order val="0"/>
          <c:tx>
            <c:strRef>
              <c:f>Exposure!$I$5</c:f>
              <c:strCache>
                <c:ptCount val="1"/>
                <c:pt idx="0">
                  <c:v>Nominal Exposure</c:v>
                </c:pt>
              </c:strCache>
            </c:strRef>
          </c:tx>
          <c:spPr>
            <a:solidFill>
              <a:schemeClr val="accent1"/>
            </a:solidFill>
            <a:ln>
              <a:noFill/>
            </a:ln>
            <a:effectLst/>
          </c:spPr>
          <c:cat>
            <c:numRef>
              <c:f>Exposure!$A$6:$A$15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Exposure!$I$6:$I$15</c:f>
              <c:numCache>
                <c:formatCode>_-* #,##0_-;\-* #,##0_-;_-* "-"??_-;_-@_-</c:formatCode>
                <c:ptCount val="10"/>
                <c:pt idx="0">
                  <c:v>681.00897327936923</c:v>
                </c:pt>
                <c:pt idx="1">
                  <c:v>718.15662428183725</c:v>
                </c:pt>
                <c:pt idx="2">
                  <c:v>764.8764223997631</c:v>
                </c:pt>
                <c:pt idx="3">
                  <c:v>898.20600059044045</c:v>
                </c:pt>
                <c:pt idx="4">
                  <c:v>1000</c:v>
                </c:pt>
                <c:pt idx="5">
                  <c:v>994.73952048494129</c:v>
                </c:pt>
                <c:pt idx="6">
                  <c:v>977.10340220735532</c:v>
                </c:pt>
                <c:pt idx="7">
                  <c:v>960.02908054407828</c:v>
                </c:pt>
                <c:pt idx="8">
                  <c:v>945.29090487132339</c:v>
                </c:pt>
                <c:pt idx="9">
                  <c:v>938.07361710097632</c:v>
                </c:pt>
              </c:numCache>
            </c:numRef>
          </c:val>
          <c:extLst>
            <c:ext xmlns:c16="http://schemas.microsoft.com/office/drawing/2014/chart" uri="{C3380CC4-5D6E-409C-BE32-E72D297353CC}">
              <c16:uniqueId val="{00000000-ED1D-4AB2-8A94-E06369730EAF}"/>
            </c:ext>
          </c:extLst>
        </c:ser>
        <c:dLbls>
          <c:showLegendKey val="0"/>
          <c:showVal val="0"/>
          <c:showCatName val="0"/>
          <c:showSerName val="0"/>
          <c:showPercent val="0"/>
          <c:showBubbleSize val="0"/>
        </c:dLbls>
        <c:axId val="429632416"/>
        <c:axId val="1511026912"/>
      </c:areaChart>
      <c:lineChart>
        <c:grouping val="standard"/>
        <c:varyColors val="0"/>
        <c:ser>
          <c:idx val="2"/>
          <c:order val="2"/>
          <c:tx>
            <c:strRef>
              <c:f>Exposure!$K$5</c:f>
              <c:strCache>
                <c:ptCount val="1"/>
                <c:pt idx="0">
                  <c:v>Reported Claims / Nominal Exposure</c:v>
                </c:pt>
              </c:strCache>
            </c:strRef>
          </c:tx>
          <c:spPr>
            <a:ln w="28575" cap="rnd">
              <a:solidFill>
                <a:schemeClr val="accent3"/>
              </a:solidFill>
              <a:round/>
            </a:ln>
            <a:effectLst/>
          </c:spPr>
          <c:marker>
            <c:symbol val="none"/>
          </c:marker>
          <c:cat>
            <c:numRef>
              <c:f>Exposure!$A$6:$A$15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Exposure!$K$6:$K$15</c:f>
              <c:numCache>
                <c:formatCode>0.000</c:formatCode>
                <c:ptCount val="10"/>
                <c:pt idx="0">
                  <c:v>2.1145095828410927</c:v>
                </c:pt>
                <c:pt idx="1">
                  <c:v>2.1931149094043567</c:v>
                </c:pt>
                <c:pt idx="2">
                  <c:v>2.3677027385915155</c:v>
                </c:pt>
                <c:pt idx="3">
                  <c:v>2.7265460243976736</c:v>
                </c:pt>
                <c:pt idx="4">
                  <c:v>2.9049999999999998</c:v>
                </c:pt>
                <c:pt idx="5">
                  <c:v>2.6047019814160719</c:v>
                </c:pt>
                <c:pt idx="6">
                  <c:v>2.1246471922113348</c:v>
                </c:pt>
                <c:pt idx="7">
                  <c:v>1.7332808283859062</c:v>
                </c:pt>
                <c:pt idx="8">
                  <c:v>1.6767325188807949</c:v>
                </c:pt>
                <c:pt idx="9">
                  <c:v>1.1118530368898853</c:v>
                </c:pt>
              </c:numCache>
            </c:numRef>
          </c:val>
          <c:smooth val="0"/>
          <c:extLst>
            <c:ext xmlns:c16="http://schemas.microsoft.com/office/drawing/2014/chart" uri="{C3380CC4-5D6E-409C-BE32-E72D297353CC}">
              <c16:uniqueId val="{00000002-ED1D-4AB2-8A94-E06369730EAF}"/>
            </c:ext>
          </c:extLst>
        </c:ser>
        <c:ser>
          <c:idx val="4"/>
          <c:order val="4"/>
          <c:tx>
            <c:strRef>
              <c:f>Exposure!$M$5</c:f>
              <c:strCache>
                <c:ptCount val="1"/>
                <c:pt idx="0">
                  <c:v>Finalised Claims / Nominal Exposure</c:v>
                </c:pt>
              </c:strCache>
            </c:strRef>
          </c:tx>
          <c:spPr>
            <a:ln w="28575" cap="rnd">
              <a:solidFill>
                <a:schemeClr val="accent5"/>
              </a:solidFill>
              <a:round/>
            </a:ln>
            <a:effectLst/>
          </c:spPr>
          <c:marker>
            <c:symbol val="none"/>
          </c:marker>
          <c:cat>
            <c:numRef>
              <c:f>Exposure!$A$6:$A$15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Exposure!$M$6:$M$15</c:f>
              <c:numCache>
                <c:formatCode>0.000</c:formatCode>
                <c:ptCount val="10"/>
                <c:pt idx="0">
                  <c:v>2.0836729847579938</c:v>
                </c:pt>
                <c:pt idx="1">
                  <c:v>2.1485563842609028</c:v>
                </c:pt>
                <c:pt idx="2">
                  <c:v>2.3559361319392109</c:v>
                </c:pt>
                <c:pt idx="3">
                  <c:v>2.580699748694899</c:v>
                </c:pt>
                <c:pt idx="4">
                  <c:v>2.7360000000000002</c:v>
                </c:pt>
                <c:pt idx="5">
                  <c:v>2.5514217015955194</c:v>
                </c:pt>
                <c:pt idx="6">
                  <c:v>1.9301948961997002</c:v>
                </c:pt>
                <c:pt idx="7">
                  <c:v>1.6155760605928731</c:v>
                </c:pt>
                <c:pt idx="8">
                  <c:v>1.3223442577924251</c:v>
                </c:pt>
                <c:pt idx="9">
                  <c:v>0.57991184282655572</c:v>
                </c:pt>
              </c:numCache>
            </c:numRef>
          </c:val>
          <c:smooth val="0"/>
          <c:extLst>
            <c:ext xmlns:c16="http://schemas.microsoft.com/office/drawing/2014/chart" uri="{C3380CC4-5D6E-409C-BE32-E72D297353CC}">
              <c16:uniqueId val="{00000004-ED1D-4AB2-8A94-E06369730EAF}"/>
            </c:ext>
          </c:extLst>
        </c:ser>
        <c:ser>
          <c:idx val="6"/>
          <c:order val="6"/>
          <c:tx>
            <c:strRef>
              <c:f>Exposure!$O$5</c:f>
              <c:strCache>
                <c:ptCount val="1"/>
                <c:pt idx="0">
                  <c:v>Ultimate Claims / Nominal Exposure</c:v>
                </c:pt>
              </c:strCache>
            </c:strRef>
          </c:tx>
          <c:spPr>
            <a:ln w="28575" cap="rnd">
              <a:solidFill>
                <a:schemeClr val="accent1">
                  <a:lumMod val="60000"/>
                </a:schemeClr>
              </a:solidFill>
              <a:round/>
            </a:ln>
            <a:effectLst/>
          </c:spPr>
          <c:marker>
            <c:symbol val="none"/>
          </c:marker>
          <c:cat>
            <c:numRef>
              <c:f>Exposure!$A$6:$A$15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Exposure!$O$6:$O$15</c:f>
              <c:numCache>
                <c:formatCode>0.000</c:formatCode>
                <c:ptCount val="10"/>
                <c:pt idx="0">
                  <c:v>2.1208594572328736</c:v>
                </c:pt>
                <c:pt idx="1">
                  <c:v>2.201900536506082</c:v>
                </c:pt>
                <c:pt idx="2">
                  <c:v>2.3795649530007261</c:v>
                </c:pt>
                <c:pt idx="3">
                  <c:v>2.7484266654007765</c:v>
                </c:pt>
                <c:pt idx="4">
                  <c:v>2.9517392432321334</c:v>
                </c:pt>
                <c:pt idx="5">
                  <c:v>2.6704291445678296</c:v>
                </c:pt>
                <c:pt idx="6">
                  <c:v>2.2142019323477369</c:v>
                </c:pt>
                <c:pt idx="7">
                  <c:v>1.8785928903987563</c:v>
                </c:pt>
                <c:pt idx="8">
                  <c:v>1.9190727842731266</c:v>
                </c:pt>
                <c:pt idx="9">
                  <c:v>1.6288647147654431</c:v>
                </c:pt>
              </c:numCache>
            </c:numRef>
          </c:val>
          <c:smooth val="0"/>
          <c:extLst>
            <c:ext xmlns:c16="http://schemas.microsoft.com/office/drawing/2014/chart" uri="{C3380CC4-5D6E-409C-BE32-E72D297353CC}">
              <c16:uniqueId val="{00000006-ED1D-4AB2-8A94-E06369730EAF}"/>
            </c:ext>
          </c:extLst>
        </c:ser>
        <c:dLbls>
          <c:showLegendKey val="0"/>
          <c:showVal val="0"/>
          <c:showCatName val="0"/>
          <c:showSerName val="0"/>
          <c:showPercent val="0"/>
          <c:showBubbleSize val="0"/>
        </c:dLbls>
        <c:marker val="1"/>
        <c:smooth val="0"/>
        <c:axId val="1704659504"/>
        <c:axId val="1870182800"/>
        <c:extLst>
          <c:ext xmlns:c15="http://schemas.microsoft.com/office/drawing/2012/chart" uri="{02D57815-91ED-43cb-92C2-25804820EDAC}">
            <c15:filteredLineSeries>
              <c15:ser>
                <c:idx val="1"/>
                <c:order val="1"/>
                <c:tx>
                  <c:strRef>
                    <c:extLst>
                      <c:ext uri="{02D57815-91ED-43cb-92C2-25804820EDAC}">
                        <c15:formulaRef>
                          <c15:sqref>Exposure!$J$5</c15:sqref>
                        </c15:formulaRef>
                      </c:ext>
                    </c:extLst>
                    <c:strCache>
                      <c:ptCount val="1"/>
                      <c:pt idx="0">
                        <c:v>Real Exposure</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uri="{02D57815-91ED-43cb-92C2-25804820EDAC}">
                        <c15:formulaRef>
                          <c15:sqref>Exposure!$A$6:$A$15</c15:sqref>
                        </c15:formulaRef>
                      </c:ext>
                    </c:extLst>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uri="{02D57815-91ED-43cb-92C2-25804820EDAC}">
                        <c15:formulaRef>
                          <c15:sqref>Exposure!$J$6:$J$15</c15:sqref>
                        </c15:formulaRef>
                      </c:ext>
                    </c:extLst>
                    <c:numCache>
                      <c:formatCode>_-* #,##0_-;\-* #,##0_-;_-* "-"??_-;_-@_-</c:formatCode>
                      <c:ptCount val="10"/>
                      <c:pt idx="0">
                        <c:v>846.05226952998362</c:v>
                      </c:pt>
                      <c:pt idx="1">
                        <c:v>845.0889849309184</c:v>
                      </c:pt>
                      <c:pt idx="2">
                        <c:v>852.53742722293157</c:v>
                      </c:pt>
                      <c:pt idx="3">
                        <c:v>948.28098512335748</c:v>
                      </c:pt>
                      <c:pt idx="4">
                        <c:v>1000</c:v>
                      </c:pt>
                      <c:pt idx="5">
                        <c:v>880</c:v>
                      </c:pt>
                      <c:pt idx="6">
                        <c:v>774.4</c:v>
                      </c:pt>
                      <c:pt idx="7">
                        <c:v>681.47199999999998</c:v>
                      </c:pt>
                      <c:pt idx="8">
                        <c:v>599.69535999999994</c:v>
                      </c:pt>
                      <c:pt idx="9">
                        <c:v>527.73191679999991</c:v>
                      </c:pt>
                    </c:numCache>
                  </c:numRef>
                </c:val>
                <c:smooth val="0"/>
                <c:extLst>
                  <c:ext xmlns:c16="http://schemas.microsoft.com/office/drawing/2014/chart" uri="{C3380CC4-5D6E-409C-BE32-E72D297353CC}">
                    <c16:uniqueId val="{00000001-ED1D-4AB2-8A94-E06369730EAF}"/>
                  </c:ext>
                </c:extLst>
              </c15:ser>
            </c15:filteredLineSeries>
            <c15:filteredLineSeries>
              <c15:ser>
                <c:idx val="3"/>
                <c:order val="3"/>
                <c:tx>
                  <c:strRef>
                    <c:extLst xmlns:c15="http://schemas.microsoft.com/office/drawing/2012/chart">
                      <c:ext xmlns:c15="http://schemas.microsoft.com/office/drawing/2012/chart" uri="{02D57815-91ED-43cb-92C2-25804820EDAC}">
                        <c15:formulaRef>
                          <c15:sqref>Exposure!$L$5</c15:sqref>
                        </c15:formulaRef>
                      </c:ext>
                    </c:extLst>
                    <c:strCache>
                      <c:ptCount val="1"/>
                      <c:pt idx="0">
                        <c:v>Reported Claims / Real Exposure</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extLst xmlns:c15="http://schemas.microsoft.com/office/drawing/2012/chart">
                      <c:ext xmlns:c15="http://schemas.microsoft.com/office/drawing/2012/chart" uri="{02D57815-91ED-43cb-92C2-25804820EDAC}">
                        <c15:formulaRef>
                          <c15:sqref>Exposure!$A$6:$A$15</c15:sqref>
                        </c15:formulaRef>
                      </c:ext>
                    </c:extLst>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xmlns:c15="http://schemas.microsoft.com/office/drawing/2012/chart">
                      <c:ext xmlns:c15="http://schemas.microsoft.com/office/drawing/2012/chart" uri="{02D57815-91ED-43cb-92C2-25804820EDAC}">
                        <c15:formulaRef>
                          <c15:sqref>Exposure!$L$6:$L$15</c15:sqref>
                        </c15:formulaRef>
                      </c:ext>
                    </c:extLst>
                    <c:numCache>
                      <c:formatCode>0.000</c:formatCode>
                      <c:ptCount val="10"/>
                      <c:pt idx="0">
                        <c:v>1.7020225012811305</c:v>
                      </c:pt>
                      <c:pt idx="1">
                        <c:v>1.8637090626956261</c:v>
                      </c:pt>
                      <c:pt idx="2">
                        <c:v>2.1242469153514807</c:v>
                      </c:pt>
                      <c:pt idx="3">
                        <c:v>2.5825678658751352</c:v>
                      </c:pt>
                      <c:pt idx="4">
                        <c:v>2.9049999999999998</c:v>
                      </c:pt>
                      <c:pt idx="5">
                        <c:v>2.9443181818181818</c:v>
                      </c:pt>
                      <c:pt idx="6">
                        <c:v>2.6807851239669422</c:v>
                      </c:pt>
                      <c:pt idx="7">
                        <c:v>2.4417731029301279</c:v>
                      </c:pt>
                      <c:pt idx="8">
                        <c:v>2.6430086102383719</c:v>
                      </c:pt>
                      <c:pt idx="9">
                        <c:v>1.9763822630331389</c:v>
                      </c:pt>
                    </c:numCache>
                  </c:numRef>
                </c:val>
                <c:smooth val="0"/>
                <c:extLst xmlns:c15="http://schemas.microsoft.com/office/drawing/2012/chart">
                  <c:ext xmlns:c16="http://schemas.microsoft.com/office/drawing/2014/chart" uri="{C3380CC4-5D6E-409C-BE32-E72D297353CC}">
                    <c16:uniqueId val="{00000003-ED1D-4AB2-8A94-E06369730EAF}"/>
                  </c:ext>
                </c:extLst>
              </c15:ser>
            </c15:filteredLineSeries>
            <c15:filteredLineSeries>
              <c15:ser>
                <c:idx val="5"/>
                <c:order val="5"/>
                <c:tx>
                  <c:strRef>
                    <c:extLst xmlns:c15="http://schemas.microsoft.com/office/drawing/2012/chart">
                      <c:ext xmlns:c15="http://schemas.microsoft.com/office/drawing/2012/chart" uri="{02D57815-91ED-43cb-92C2-25804820EDAC}">
                        <c15:formulaRef>
                          <c15:sqref>Exposure!$N$5</c15:sqref>
                        </c15:formulaRef>
                      </c:ext>
                    </c:extLst>
                    <c:strCache>
                      <c:ptCount val="1"/>
                      <c:pt idx="0">
                        <c:v>Finalised Claims / Real Exposure</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cat>
                  <c:numRef>
                    <c:extLst xmlns:c15="http://schemas.microsoft.com/office/drawing/2012/chart">
                      <c:ext xmlns:c15="http://schemas.microsoft.com/office/drawing/2012/chart" uri="{02D57815-91ED-43cb-92C2-25804820EDAC}">
                        <c15:formulaRef>
                          <c15:sqref>Exposure!$A$6:$A$15</c15:sqref>
                        </c15:formulaRef>
                      </c:ext>
                    </c:extLst>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xmlns:c15="http://schemas.microsoft.com/office/drawing/2012/chart">
                      <c:ext xmlns:c15="http://schemas.microsoft.com/office/drawing/2012/chart" uri="{02D57815-91ED-43cb-92C2-25804820EDAC}">
                        <c15:formulaRef>
                          <c15:sqref>Exposure!$N$6:$N$15</c15:sqref>
                        </c15:formulaRef>
                      </c:ext>
                    </c:extLst>
                    <c:numCache>
                      <c:formatCode>0.000</c:formatCode>
                      <c:ptCount val="10"/>
                      <c:pt idx="0">
                        <c:v>1.6772013398041141</c:v>
                      </c:pt>
                      <c:pt idx="1">
                        <c:v>1.8258432277710166</c:v>
                      </c:pt>
                      <c:pt idx="2">
                        <c:v>2.113690194071435</c:v>
                      </c:pt>
                      <c:pt idx="3">
                        <c:v>2.4444231576555993</c:v>
                      </c:pt>
                      <c:pt idx="4">
                        <c:v>2.7360000000000002</c:v>
                      </c:pt>
                      <c:pt idx="5">
                        <c:v>2.8840909090909093</c:v>
                      </c:pt>
                      <c:pt idx="6">
                        <c:v>2.4354338842975207</c:v>
                      </c:pt>
                      <c:pt idx="7">
                        <c:v>2.2759555785123968</c:v>
                      </c:pt>
                      <c:pt idx="8">
                        <c:v>2.0843916484529745</c:v>
                      </c:pt>
                      <c:pt idx="9">
                        <c:v>1.0308264152349258</c:v>
                      </c:pt>
                    </c:numCache>
                  </c:numRef>
                </c:val>
                <c:smooth val="0"/>
                <c:extLst xmlns:c15="http://schemas.microsoft.com/office/drawing/2012/chart">
                  <c:ext xmlns:c16="http://schemas.microsoft.com/office/drawing/2014/chart" uri="{C3380CC4-5D6E-409C-BE32-E72D297353CC}">
                    <c16:uniqueId val="{00000005-ED1D-4AB2-8A94-E06369730EAF}"/>
                  </c:ext>
                </c:extLst>
              </c15:ser>
            </c15:filteredLineSeries>
            <c15:filteredLineSeries>
              <c15:ser>
                <c:idx val="7"/>
                <c:order val="7"/>
                <c:tx>
                  <c:strRef>
                    <c:extLst xmlns:c15="http://schemas.microsoft.com/office/drawing/2012/chart">
                      <c:ext xmlns:c15="http://schemas.microsoft.com/office/drawing/2012/chart" uri="{02D57815-91ED-43cb-92C2-25804820EDAC}">
                        <c15:formulaRef>
                          <c15:sqref>Exposure!$P$5</c15:sqref>
                        </c15:formulaRef>
                      </c:ext>
                    </c:extLst>
                    <c:strCache>
                      <c:ptCount val="1"/>
                      <c:pt idx="0">
                        <c:v>Ultimate Claims / Real Exposure</c:v>
                      </c:pt>
                    </c:strCache>
                  </c:strRef>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cat>
                  <c:numRef>
                    <c:extLst xmlns:c15="http://schemas.microsoft.com/office/drawing/2012/chart">
                      <c:ext xmlns:c15="http://schemas.microsoft.com/office/drawing/2012/chart" uri="{02D57815-91ED-43cb-92C2-25804820EDAC}">
                        <c15:formulaRef>
                          <c15:sqref>Exposure!$A$6:$A$15</c15:sqref>
                        </c15:formulaRef>
                      </c:ext>
                    </c:extLst>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xmlns:c15="http://schemas.microsoft.com/office/drawing/2012/chart">
                      <c:ext xmlns:c15="http://schemas.microsoft.com/office/drawing/2012/chart" uri="{02D57815-91ED-43cb-92C2-25804820EDAC}">
                        <c15:formulaRef>
                          <c15:sqref>Exposure!$P$6:$P$15</c15:sqref>
                        </c15:formulaRef>
                      </c:ext>
                    </c:extLst>
                    <c:numCache>
                      <c:formatCode>0.000</c:formatCode>
                      <c:ptCount val="10"/>
                      <c:pt idx="0">
                        <c:v>1.7071336765544998</c:v>
                      </c:pt>
                      <c:pt idx="1">
                        <c:v>1.8711750886574838</c:v>
                      </c:pt>
                      <c:pt idx="2">
                        <c:v>2.134889413650483</c:v>
                      </c:pt>
                      <c:pt idx="3">
                        <c:v>2.6032930763919269</c:v>
                      </c:pt>
                      <c:pt idx="4">
                        <c:v>2.9517392432321334</c:v>
                      </c:pt>
                      <c:pt idx="5">
                        <c:v>3.0186152349504716</c:v>
                      </c:pt>
                      <c:pt idx="6">
                        <c:v>2.7937813032942591</c:v>
                      </c:pt>
                      <c:pt idx="7">
                        <c:v>2.6464826218629094</c:v>
                      </c:pt>
                      <c:pt idx="8">
                        <c:v>3.0250059776341676</c:v>
                      </c:pt>
                      <c:pt idx="9">
                        <c:v>2.8954000432898765</c:v>
                      </c:pt>
                    </c:numCache>
                  </c:numRef>
                </c:val>
                <c:smooth val="0"/>
                <c:extLst xmlns:c15="http://schemas.microsoft.com/office/drawing/2012/chart">
                  <c:ext xmlns:c16="http://schemas.microsoft.com/office/drawing/2014/chart" uri="{C3380CC4-5D6E-409C-BE32-E72D297353CC}">
                    <c16:uniqueId val="{00000007-ED1D-4AB2-8A94-E06369730EAF}"/>
                  </c:ext>
                </c:extLst>
              </c15:ser>
            </c15:filteredLineSeries>
          </c:ext>
        </c:extLst>
      </c:lineChart>
      <c:catAx>
        <c:axId val="170465950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Accident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70182800"/>
        <c:crosses val="autoZero"/>
        <c:auto val="1"/>
        <c:lblAlgn val="ctr"/>
        <c:lblOffset val="100"/>
        <c:noMultiLvlLbl val="0"/>
      </c:catAx>
      <c:valAx>
        <c:axId val="18701828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Claims</a:t>
                </a:r>
                <a:r>
                  <a:rPr lang="en-AU" baseline="0"/>
                  <a:t> Frequqncy</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4659504"/>
        <c:crosses val="autoZero"/>
        <c:crossBetween val="between"/>
      </c:valAx>
      <c:valAx>
        <c:axId val="1511026912"/>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Turnover Exposure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32416"/>
        <c:crosses val="max"/>
        <c:crossBetween val="between"/>
      </c:valAx>
      <c:catAx>
        <c:axId val="429632416"/>
        <c:scaling>
          <c:orientation val="minMax"/>
        </c:scaling>
        <c:delete val="1"/>
        <c:axPos val="b"/>
        <c:numFmt formatCode="General" sourceLinked="1"/>
        <c:majorTickMark val="out"/>
        <c:minorTickMark val="none"/>
        <c:tickLblPos val="nextTo"/>
        <c:crossAx val="151102691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Real Exposure vs Claims</a:t>
            </a:r>
            <a:r>
              <a:rPr lang="en-AU" baseline="0"/>
              <a:t> Frequency</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areaChart>
        <c:grouping val="standard"/>
        <c:varyColors val="0"/>
        <c:ser>
          <c:idx val="1"/>
          <c:order val="1"/>
          <c:tx>
            <c:strRef>
              <c:f>Exposure!$J$5</c:f>
              <c:strCache>
                <c:ptCount val="1"/>
                <c:pt idx="0">
                  <c:v>Real Exposure</c:v>
                </c:pt>
              </c:strCache>
              <c:extLst xmlns:c15="http://schemas.microsoft.com/office/drawing/2012/chart"/>
            </c:strRef>
          </c:tx>
          <c:spPr>
            <a:solidFill>
              <a:schemeClr val="accent2"/>
            </a:solidFill>
            <a:ln>
              <a:noFill/>
            </a:ln>
            <a:effectLst/>
          </c:spPr>
          <c:cat>
            <c:numRef>
              <c:f>Exposure!$A$6:$A$15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extLst xmlns:c15="http://schemas.microsoft.com/office/drawing/2012/chart"/>
            </c:numRef>
          </c:cat>
          <c:val>
            <c:numRef>
              <c:f>Exposure!$J$6:$J$15</c:f>
              <c:numCache>
                <c:formatCode>_-* #,##0_-;\-* #,##0_-;_-* "-"??_-;_-@_-</c:formatCode>
                <c:ptCount val="10"/>
                <c:pt idx="0">
                  <c:v>846.05226952998362</c:v>
                </c:pt>
                <c:pt idx="1">
                  <c:v>845.0889849309184</c:v>
                </c:pt>
                <c:pt idx="2">
                  <c:v>852.53742722293157</c:v>
                </c:pt>
                <c:pt idx="3">
                  <c:v>948.28098512335748</c:v>
                </c:pt>
                <c:pt idx="4">
                  <c:v>1000</c:v>
                </c:pt>
                <c:pt idx="5">
                  <c:v>880</c:v>
                </c:pt>
                <c:pt idx="6">
                  <c:v>774.4</c:v>
                </c:pt>
                <c:pt idx="7">
                  <c:v>681.47199999999998</c:v>
                </c:pt>
                <c:pt idx="8">
                  <c:v>599.69535999999994</c:v>
                </c:pt>
                <c:pt idx="9">
                  <c:v>527.73191679999991</c:v>
                </c:pt>
              </c:numCache>
              <c:extLst xmlns:c15="http://schemas.microsoft.com/office/drawing/2012/chart"/>
            </c:numRef>
          </c:val>
          <c:extLst>
            <c:ext xmlns:c16="http://schemas.microsoft.com/office/drawing/2014/chart" uri="{C3380CC4-5D6E-409C-BE32-E72D297353CC}">
              <c16:uniqueId val="{00000004-841F-418D-9E72-754194CB9381}"/>
            </c:ext>
          </c:extLst>
        </c:ser>
        <c:dLbls>
          <c:showLegendKey val="0"/>
          <c:showVal val="0"/>
          <c:showCatName val="0"/>
          <c:showSerName val="0"/>
          <c:showPercent val="0"/>
          <c:showBubbleSize val="0"/>
        </c:dLbls>
        <c:axId val="429632416"/>
        <c:axId val="1511026912"/>
        <c:extLst>
          <c:ext xmlns:c15="http://schemas.microsoft.com/office/drawing/2012/chart" uri="{02D57815-91ED-43cb-92C2-25804820EDAC}">
            <c15:filteredAreaSeries>
              <c15:ser>
                <c:idx val="0"/>
                <c:order val="0"/>
                <c:tx>
                  <c:strRef>
                    <c:extLst>
                      <c:ext uri="{02D57815-91ED-43cb-92C2-25804820EDAC}">
                        <c15:formulaRef>
                          <c15:sqref>Exposure!$I$5</c15:sqref>
                        </c15:formulaRef>
                      </c:ext>
                    </c:extLst>
                    <c:strCache>
                      <c:ptCount val="1"/>
                      <c:pt idx="0">
                        <c:v>Nominal Exposure</c:v>
                      </c:pt>
                    </c:strCache>
                  </c:strRef>
                </c:tx>
                <c:spPr>
                  <a:solidFill>
                    <a:schemeClr val="accent1"/>
                  </a:solidFill>
                  <a:ln>
                    <a:noFill/>
                  </a:ln>
                  <a:effectLst/>
                </c:spPr>
                <c:cat>
                  <c:numRef>
                    <c:extLst>
                      <c:ext uri="{02D57815-91ED-43cb-92C2-25804820EDAC}">
                        <c15:formulaRef>
                          <c15:sqref>Exposure!$A$6:$A$15</c15:sqref>
                        </c15:formulaRef>
                      </c:ext>
                    </c:extLst>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uri="{02D57815-91ED-43cb-92C2-25804820EDAC}">
                        <c15:formulaRef>
                          <c15:sqref>Exposure!$I$6:$I$15</c15:sqref>
                        </c15:formulaRef>
                      </c:ext>
                    </c:extLst>
                    <c:numCache>
                      <c:formatCode>_-* #,##0_-;\-* #,##0_-;_-* "-"??_-;_-@_-</c:formatCode>
                      <c:ptCount val="10"/>
                      <c:pt idx="0">
                        <c:v>681.00897327936923</c:v>
                      </c:pt>
                      <c:pt idx="1">
                        <c:v>718.15662428183725</c:v>
                      </c:pt>
                      <c:pt idx="2">
                        <c:v>764.8764223997631</c:v>
                      </c:pt>
                      <c:pt idx="3">
                        <c:v>898.20600059044045</c:v>
                      </c:pt>
                      <c:pt idx="4">
                        <c:v>1000</c:v>
                      </c:pt>
                      <c:pt idx="5">
                        <c:v>994.73952048494129</c:v>
                      </c:pt>
                      <c:pt idx="6">
                        <c:v>977.10340220735532</c:v>
                      </c:pt>
                      <c:pt idx="7">
                        <c:v>960.02908054407828</c:v>
                      </c:pt>
                      <c:pt idx="8">
                        <c:v>945.29090487132339</c:v>
                      </c:pt>
                      <c:pt idx="9">
                        <c:v>938.07361710097632</c:v>
                      </c:pt>
                    </c:numCache>
                  </c:numRef>
                </c:val>
                <c:extLst>
                  <c:ext xmlns:c16="http://schemas.microsoft.com/office/drawing/2014/chart" uri="{C3380CC4-5D6E-409C-BE32-E72D297353CC}">
                    <c16:uniqueId val="{00000000-841F-418D-9E72-754194CB9381}"/>
                  </c:ext>
                </c:extLst>
              </c15:ser>
            </c15:filteredAreaSeries>
          </c:ext>
        </c:extLst>
      </c:areaChart>
      <c:lineChart>
        <c:grouping val="standard"/>
        <c:varyColors val="0"/>
        <c:ser>
          <c:idx val="3"/>
          <c:order val="3"/>
          <c:tx>
            <c:strRef>
              <c:f>Exposure!$L$5</c:f>
              <c:strCache>
                <c:ptCount val="1"/>
                <c:pt idx="0">
                  <c:v>Reported Claims / Real Exposure</c:v>
                </c:pt>
              </c:strCache>
              <c:extLst xmlns:c15="http://schemas.microsoft.com/office/drawing/2012/chart"/>
            </c:strRef>
          </c:tx>
          <c:spPr>
            <a:ln w="28575" cap="rnd">
              <a:solidFill>
                <a:schemeClr val="accent4"/>
              </a:solidFill>
              <a:round/>
            </a:ln>
            <a:effectLst/>
          </c:spPr>
          <c:marker>
            <c:symbol val="none"/>
          </c:marker>
          <c:cat>
            <c:numRef>
              <c:f>Exposure!$A$6:$A$15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extLst xmlns:c15="http://schemas.microsoft.com/office/drawing/2012/chart"/>
            </c:numRef>
          </c:cat>
          <c:val>
            <c:numRef>
              <c:f>Exposure!$L$6:$L$15</c:f>
              <c:numCache>
                <c:formatCode>0.000</c:formatCode>
                <c:ptCount val="10"/>
                <c:pt idx="0">
                  <c:v>1.7020225012811305</c:v>
                </c:pt>
                <c:pt idx="1">
                  <c:v>1.8637090626956261</c:v>
                </c:pt>
                <c:pt idx="2">
                  <c:v>2.1242469153514807</c:v>
                </c:pt>
                <c:pt idx="3">
                  <c:v>2.5825678658751352</c:v>
                </c:pt>
                <c:pt idx="4">
                  <c:v>2.9049999999999998</c:v>
                </c:pt>
                <c:pt idx="5">
                  <c:v>2.9443181818181818</c:v>
                </c:pt>
                <c:pt idx="6">
                  <c:v>2.6807851239669422</c:v>
                </c:pt>
                <c:pt idx="7">
                  <c:v>2.4417731029301279</c:v>
                </c:pt>
                <c:pt idx="8">
                  <c:v>2.6430086102383719</c:v>
                </c:pt>
                <c:pt idx="9">
                  <c:v>1.9763822630331389</c:v>
                </c:pt>
              </c:numCache>
              <c:extLst xmlns:c15="http://schemas.microsoft.com/office/drawing/2012/chart"/>
            </c:numRef>
          </c:val>
          <c:smooth val="0"/>
          <c:extLst>
            <c:ext xmlns:c16="http://schemas.microsoft.com/office/drawing/2014/chart" uri="{C3380CC4-5D6E-409C-BE32-E72D297353CC}">
              <c16:uniqueId val="{00000005-841F-418D-9E72-754194CB9381}"/>
            </c:ext>
          </c:extLst>
        </c:ser>
        <c:ser>
          <c:idx val="5"/>
          <c:order val="5"/>
          <c:tx>
            <c:strRef>
              <c:f>Exposure!$N$5</c:f>
              <c:strCache>
                <c:ptCount val="1"/>
                <c:pt idx="0">
                  <c:v>Finalised Claims / Real Exposure</c:v>
                </c:pt>
              </c:strCache>
              <c:extLst xmlns:c15="http://schemas.microsoft.com/office/drawing/2012/chart"/>
            </c:strRef>
          </c:tx>
          <c:spPr>
            <a:ln w="28575" cap="rnd">
              <a:solidFill>
                <a:schemeClr val="accent6"/>
              </a:solidFill>
              <a:round/>
            </a:ln>
            <a:effectLst/>
          </c:spPr>
          <c:marker>
            <c:symbol val="none"/>
          </c:marker>
          <c:cat>
            <c:numRef>
              <c:f>Exposure!$A$6:$A$15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extLst xmlns:c15="http://schemas.microsoft.com/office/drawing/2012/chart"/>
            </c:numRef>
          </c:cat>
          <c:val>
            <c:numRef>
              <c:f>Exposure!$N$6:$N$15</c:f>
              <c:numCache>
                <c:formatCode>0.000</c:formatCode>
                <c:ptCount val="10"/>
                <c:pt idx="0">
                  <c:v>1.6772013398041141</c:v>
                </c:pt>
                <c:pt idx="1">
                  <c:v>1.8258432277710166</c:v>
                </c:pt>
                <c:pt idx="2">
                  <c:v>2.113690194071435</c:v>
                </c:pt>
                <c:pt idx="3">
                  <c:v>2.4444231576555993</c:v>
                </c:pt>
                <c:pt idx="4">
                  <c:v>2.7360000000000002</c:v>
                </c:pt>
                <c:pt idx="5">
                  <c:v>2.8840909090909093</c:v>
                </c:pt>
                <c:pt idx="6">
                  <c:v>2.4354338842975207</c:v>
                </c:pt>
                <c:pt idx="7">
                  <c:v>2.2759555785123968</c:v>
                </c:pt>
                <c:pt idx="8">
                  <c:v>2.0843916484529745</c:v>
                </c:pt>
                <c:pt idx="9">
                  <c:v>1.0308264152349258</c:v>
                </c:pt>
              </c:numCache>
              <c:extLst xmlns:c15="http://schemas.microsoft.com/office/drawing/2012/chart"/>
            </c:numRef>
          </c:val>
          <c:smooth val="0"/>
          <c:extLst>
            <c:ext xmlns:c16="http://schemas.microsoft.com/office/drawing/2014/chart" uri="{C3380CC4-5D6E-409C-BE32-E72D297353CC}">
              <c16:uniqueId val="{00000006-841F-418D-9E72-754194CB9381}"/>
            </c:ext>
          </c:extLst>
        </c:ser>
        <c:ser>
          <c:idx val="7"/>
          <c:order val="7"/>
          <c:tx>
            <c:strRef>
              <c:f>Exposure!$P$5</c:f>
              <c:strCache>
                <c:ptCount val="1"/>
                <c:pt idx="0">
                  <c:v>Ultimate Claims / Real Exposure</c:v>
                </c:pt>
              </c:strCache>
              <c:extLst xmlns:c15="http://schemas.microsoft.com/office/drawing/2012/chart"/>
            </c:strRef>
          </c:tx>
          <c:spPr>
            <a:ln w="28575" cap="rnd">
              <a:solidFill>
                <a:schemeClr val="accent2">
                  <a:lumMod val="60000"/>
                </a:schemeClr>
              </a:solidFill>
              <a:round/>
            </a:ln>
            <a:effectLst/>
          </c:spPr>
          <c:marker>
            <c:symbol val="none"/>
          </c:marker>
          <c:cat>
            <c:numRef>
              <c:f>Exposure!$A$6:$A$15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extLst xmlns:c15="http://schemas.microsoft.com/office/drawing/2012/chart"/>
            </c:numRef>
          </c:cat>
          <c:val>
            <c:numRef>
              <c:f>Exposure!$P$6:$P$15</c:f>
              <c:numCache>
                <c:formatCode>0.000</c:formatCode>
                <c:ptCount val="10"/>
                <c:pt idx="0">
                  <c:v>1.7071336765544998</c:v>
                </c:pt>
                <c:pt idx="1">
                  <c:v>1.8711750886574838</c:v>
                </c:pt>
                <c:pt idx="2">
                  <c:v>2.134889413650483</c:v>
                </c:pt>
                <c:pt idx="3">
                  <c:v>2.6032930763919269</c:v>
                </c:pt>
                <c:pt idx="4">
                  <c:v>2.9517392432321334</c:v>
                </c:pt>
                <c:pt idx="5">
                  <c:v>3.0186152349504716</c:v>
                </c:pt>
                <c:pt idx="6">
                  <c:v>2.7937813032942591</c:v>
                </c:pt>
                <c:pt idx="7">
                  <c:v>2.6464826218629094</c:v>
                </c:pt>
                <c:pt idx="8">
                  <c:v>3.0250059776341676</c:v>
                </c:pt>
                <c:pt idx="9">
                  <c:v>2.8954000432898765</c:v>
                </c:pt>
              </c:numCache>
              <c:extLst xmlns:c15="http://schemas.microsoft.com/office/drawing/2012/chart"/>
            </c:numRef>
          </c:val>
          <c:smooth val="0"/>
          <c:extLst>
            <c:ext xmlns:c16="http://schemas.microsoft.com/office/drawing/2014/chart" uri="{C3380CC4-5D6E-409C-BE32-E72D297353CC}">
              <c16:uniqueId val="{00000007-841F-418D-9E72-754194CB9381}"/>
            </c:ext>
          </c:extLst>
        </c:ser>
        <c:dLbls>
          <c:showLegendKey val="0"/>
          <c:showVal val="0"/>
          <c:showCatName val="0"/>
          <c:showSerName val="0"/>
          <c:showPercent val="0"/>
          <c:showBubbleSize val="0"/>
        </c:dLbls>
        <c:marker val="1"/>
        <c:smooth val="0"/>
        <c:axId val="1704659504"/>
        <c:axId val="1870182800"/>
        <c:extLst>
          <c:ext xmlns:c15="http://schemas.microsoft.com/office/drawing/2012/chart" uri="{02D57815-91ED-43cb-92C2-25804820EDAC}">
            <c15:filteredLineSeries>
              <c15:ser>
                <c:idx val="2"/>
                <c:order val="2"/>
                <c:tx>
                  <c:strRef>
                    <c:extLst>
                      <c:ext uri="{02D57815-91ED-43cb-92C2-25804820EDAC}">
                        <c15:formulaRef>
                          <c15:sqref>Exposure!$K$5</c15:sqref>
                        </c15:formulaRef>
                      </c:ext>
                    </c:extLst>
                    <c:strCache>
                      <c:ptCount val="1"/>
                      <c:pt idx="0">
                        <c:v>Reported Claims / Nominal Exposure</c:v>
                      </c:pt>
                    </c:strCache>
                  </c:strRef>
                </c:tx>
                <c:spPr>
                  <a:ln w="28575" cap="rnd">
                    <a:solidFill>
                      <a:schemeClr val="accent3"/>
                    </a:solidFill>
                    <a:round/>
                  </a:ln>
                  <a:effectLst/>
                </c:spPr>
                <c:marker>
                  <c:symbol val="none"/>
                </c:marker>
                <c:cat>
                  <c:numRef>
                    <c:extLst>
                      <c:ext uri="{02D57815-91ED-43cb-92C2-25804820EDAC}">
                        <c15:formulaRef>
                          <c15:sqref>Exposure!$A$6:$A$15</c15:sqref>
                        </c15:formulaRef>
                      </c:ext>
                    </c:extLst>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uri="{02D57815-91ED-43cb-92C2-25804820EDAC}">
                        <c15:formulaRef>
                          <c15:sqref>Exposure!$K$6:$K$15</c15:sqref>
                        </c15:formulaRef>
                      </c:ext>
                    </c:extLst>
                    <c:numCache>
                      <c:formatCode>0.000</c:formatCode>
                      <c:ptCount val="10"/>
                      <c:pt idx="0">
                        <c:v>2.1145095828410927</c:v>
                      </c:pt>
                      <c:pt idx="1">
                        <c:v>2.1931149094043567</c:v>
                      </c:pt>
                      <c:pt idx="2">
                        <c:v>2.3677027385915155</c:v>
                      </c:pt>
                      <c:pt idx="3">
                        <c:v>2.7265460243976736</c:v>
                      </c:pt>
                      <c:pt idx="4">
                        <c:v>2.9049999999999998</c:v>
                      </c:pt>
                      <c:pt idx="5">
                        <c:v>2.6047019814160719</c:v>
                      </c:pt>
                      <c:pt idx="6">
                        <c:v>2.1246471922113348</c:v>
                      </c:pt>
                      <c:pt idx="7">
                        <c:v>1.7332808283859062</c:v>
                      </c:pt>
                      <c:pt idx="8">
                        <c:v>1.6767325188807949</c:v>
                      </c:pt>
                      <c:pt idx="9">
                        <c:v>1.1118530368898853</c:v>
                      </c:pt>
                    </c:numCache>
                  </c:numRef>
                </c:val>
                <c:smooth val="0"/>
                <c:extLst>
                  <c:ext xmlns:c16="http://schemas.microsoft.com/office/drawing/2014/chart" uri="{C3380CC4-5D6E-409C-BE32-E72D297353CC}">
                    <c16:uniqueId val="{00000001-841F-418D-9E72-754194CB9381}"/>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Exposure!$M$5</c15:sqref>
                        </c15:formulaRef>
                      </c:ext>
                    </c:extLst>
                    <c:strCache>
                      <c:ptCount val="1"/>
                      <c:pt idx="0">
                        <c:v>Finalised Claims / Nominal Exposure</c:v>
                      </c:pt>
                    </c:strCache>
                  </c:strRef>
                </c:tx>
                <c:spPr>
                  <a:ln w="28575" cap="rnd">
                    <a:solidFill>
                      <a:schemeClr val="accent5"/>
                    </a:solidFill>
                    <a:round/>
                  </a:ln>
                  <a:effectLst/>
                </c:spPr>
                <c:marker>
                  <c:symbol val="none"/>
                </c:marker>
                <c:cat>
                  <c:numRef>
                    <c:extLst xmlns:c15="http://schemas.microsoft.com/office/drawing/2012/chart">
                      <c:ext xmlns:c15="http://schemas.microsoft.com/office/drawing/2012/chart" uri="{02D57815-91ED-43cb-92C2-25804820EDAC}">
                        <c15:formulaRef>
                          <c15:sqref>Exposure!$A$6:$A$15</c15:sqref>
                        </c15:formulaRef>
                      </c:ext>
                    </c:extLst>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xmlns:c15="http://schemas.microsoft.com/office/drawing/2012/chart">
                      <c:ext xmlns:c15="http://schemas.microsoft.com/office/drawing/2012/chart" uri="{02D57815-91ED-43cb-92C2-25804820EDAC}">
                        <c15:formulaRef>
                          <c15:sqref>Exposure!$M$6:$M$15</c15:sqref>
                        </c15:formulaRef>
                      </c:ext>
                    </c:extLst>
                    <c:numCache>
                      <c:formatCode>0.000</c:formatCode>
                      <c:ptCount val="10"/>
                      <c:pt idx="0">
                        <c:v>2.0836729847579938</c:v>
                      </c:pt>
                      <c:pt idx="1">
                        <c:v>2.1485563842609028</c:v>
                      </c:pt>
                      <c:pt idx="2">
                        <c:v>2.3559361319392109</c:v>
                      </c:pt>
                      <c:pt idx="3">
                        <c:v>2.580699748694899</c:v>
                      </c:pt>
                      <c:pt idx="4">
                        <c:v>2.7360000000000002</c:v>
                      </c:pt>
                      <c:pt idx="5">
                        <c:v>2.5514217015955194</c:v>
                      </c:pt>
                      <c:pt idx="6">
                        <c:v>1.9301948961997002</c:v>
                      </c:pt>
                      <c:pt idx="7">
                        <c:v>1.6155760605928731</c:v>
                      </c:pt>
                      <c:pt idx="8">
                        <c:v>1.3223442577924251</c:v>
                      </c:pt>
                      <c:pt idx="9">
                        <c:v>0.57991184282655572</c:v>
                      </c:pt>
                    </c:numCache>
                  </c:numRef>
                </c:val>
                <c:smooth val="0"/>
                <c:extLst xmlns:c15="http://schemas.microsoft.com/office/drawing/2012/chart">
                  <c:ext xmlns:c16="http://schemas.microsoft.com/office/drawing/2014/chart" uri="{C3380CC4-5D6E-409C-BE32-E72D297353CC}">
                    <c16:uniqueId val="{00000002-841F-418D-9E72-754194CB9381}"/>
                  </c:ext>
                </c:extLst>
              </c15:ser>
            </c15:filteredLineSeries>
            <c15:filteredLineSeries>
              <c15:ser>
                <c:idx val="6"/>
                <c:order val="6"/>
                <c:tx>
                  <c:strRef>
                    <c:extLst xmlns:c15="http://schemas.microsoft.com/office/drawing/2012/chart">
                      <c:ext xmlns:c15="http://schemas.microsoft.com/office/drawing/2012/chart" uri="{02D57815-91ED-43cb-92C2-25804820EDAC}">
                        <c15:formulaRef>
                          <c15:sqref>Exposure!$O$5</c15:sqref>
                        </c15:formulaRef>
                      </c:ext>
                    </c:extLst>
                    <c:strCache>
                      <c:ptCount val="1"/>
                      <c:pt idx="0">
                        <c:v>Ultimate Claims / Nominal Exposure</c:v>
                      </c:pt>
                    </c:strCache>
                  </c:strRef>
                </c:tx>
                <c:spPr>
                  <a:ln w="28575" cap="rnd">
                    <a:solidFill>
                      <a:schemeClr val="accent1">
                        <a:lumMod val="60000"/>
                      </a:schemeClr>
                    </a:solidFill>
                    <a:round/>
                  </a:ln>
                  <a:effectLst/>
                </c:spPr>
                <c:marker>
                  <c:symbol val="none"/>
                </c:marker>
                <c:cat>
                  <c:numRef>
                    <c:extLst xmlns:c15="http://schemas.microsoft.com/office/drawing/2012/chart">
                      <c:ext xmlns:c15="http://schemas.microsoft.com/office/drawing/2012/chart" uri="{02D57815-91ED-43cb-92C2-25804820EDAC}">
                        <c15:formulaRef>
                          <c15:sqref>Exposure!$A$6:$A$15</c15:sqref>
                        </c15:formulaRef>
                      </c:ext>
                    </c:extLst>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xmlns:c15="http://schemas.microsoft.com/office/drawing/2012/chart">
                      <c:ext xmlns:c15="http://schemas.microsoft.com/office/drawing/2012/chart" uri="{02D57815-91ED-43cb-92C2-25804820EDAC}">
                        <c15:formulaRef>
                          <c15:sqref>Exposure!$O$6:$O$15</c15:sqref>
                        </c15:formulaRef>
                      </c:ext>
                    </c:extLst>
                    <c:numCache>
                      <c:formatCode>0.000</c:formatCode>
                      <c:ptCount val="10"/>
                      <c:pt idx="0">
                        <c:v>2.1208594572328736</c:v>
                      </c:pt>
                      <c:pt idx="1">
                        <c:v>2.201900536506082</c:v>
                      </c:pt>
                      <c:pt idx="2">
                        <c:v>2.3795649530007261</c:v>
                      </c:pt>
                      <c:pt idx="3">
                        <c:v>2.7484266654007765</c:v>
                      </c:pt>
                      <c:pt idx="4">
                        <c:v>2.9517392432321334</c:v>
                      </c:pt>
                      <c:pt idx="5">
                        <c:v>2.6704291445678296</c:v>
                      </c:pt>
                      <c:pt idx="6">
                        <c:v>2.2142019323477369</c:v>
                      </c:pt>
                      <c:pt idx="7">
                        <c:v>1.8785928903987563</c:v>
                      </c:pt>
                      <c:pt idx="8">
                        <c:v>1.9190727842731266</c:v>
                      </c:pt>
                      <c:pt idx="9">
                        <c:v>1.6288647147654431</c:v>
                      </c:pt>
                    </c:numCache>
                  </c:numRef>
                </c:val>
                <c:smooth val="0"/>
                <c:extLst xmlns:c15="http://schemas.microsoft.com/office/drawing/2012/chart">
                  <c:ext xmlns:c16="http://schemas.microsoft.com/office/drawing/2014/chart" uri="{C3380CC4-5D6E-409C-BE32-E72D297353CC}">
                    <c16:uniqueId val="{00000003-841F-418D-9E72-754194CB9381}"/>
                  </c:ext>
                </c:extLst>
              </c15:ser>
            </c15:filteredLineSeries>
          </c:ext>
        </c:extLst>
      </c:lineChart>
      <c:catAx>
        <c:axId val="170465950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Accident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70182800"/>
        <c:crosses val="autoZero"/>
        <c:auto val="1"/>
        <c:lblAlgn val="ctr"/>
        <c:lblOffset val="100"/>
        <c:noMultiLvlLbl val="0"/>
      </c:catAx>
      <c:valAx>
        <c:axId val="18701828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Claims Frequency</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4659504"/>
        <c:crosses val="autoZero"/>
        <c:crossBetween val="between"/>
      </c:valAx>
      <c:valAx>
        <c:axId val="1511026912"/>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Turnover Exposure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32416"/>
        <c:crosses val="max"/>
        <c:crossBetween val="between"/>
      </c:valAx>
      <c:catAx>
        <c:axId val="429632416"/>
        <c:scaling>
          <c:orientation val="minMax"/>
        </c:scaling>
        <c:delete val="1"/>
        <c:axPos val="b"/>
        <c:numFmt formatCode="General" sourceLinked="1"/>
        <c:majorTickMark val="out"/>
        <c:minorTickMark val="none"/>
        <c:tickLblPos val="nextTo"/>
        <c:crossAx val="151102691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2012263791019122E-2"/>
          <c:y val="4.1825095057034217E-2"/>
          <c:w val="0.80351788775965172"/>
          <c:h val="0.75493428340468849"/>
        </c:manualLayout>
      </c:layout>
      <c:areaChart>
        <c:grouping val="standard"/>
        <c:varyColors val="0"/>
        <c:ser>
          <c:idx val="3"/>
          <c:order val="3"/>
          <c:tx>
            <c:strRef>
              <c:f>Exposure!$E$18</c:f>
              <c:strCache>
                <c:ptCount val="1"/>
                <c:pt idx="0">
                  <c:v>Real Exposure (units)</c:v>
                </c:pt>
              </c:strCache>
            </c:strRef>
          </c:tx>
          <c:spPr>
            <a:solidFill>
              <a:schemeClr val="accent4"/>
            </a:solidFill>
            <a:ln>
              <a:noFill/>
            </a:ln>
            <a:effectLst/>
          </c:spPr>
          <c:cat>
            <c:numRef>
              <c:f>Exposure!$A$19:$A$28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Exposure!$E$19:$E$28</c:f>
              <c:numCache>
                <c:formatCode>0</c:formatCode>
                <c:ptCount val="10"/>
                <c:pt idx="0">
                  <c:v>846.05226952998362</c:v>
                </c:pt>
                <c:pt idx="1">
                  <c:v>845.0889849309184</c:v>
                </c:pt>
                <c:pt idx="2">
                  <c:v>852.53742722293157</c:v>
                </c:pt>
                <c:pt idx="3">
                  <c:v>948.28098512335748</c:v>
                </c:pt>
                <c:pt idx="4">
                  <c:v>1000</c:v>
                </c:pt>
                <c:pt idx="5">
                  <c:v>880</c:v>
                </c:pt>
                <c:pt idx="6">
                  <c:v>774.4</c:v>
                </c:pt>
                <c:pt idx="7">
                  <c:v>681.47199999999998</c:v>
                </c:pt>
                <c:pt idx="8">
                  <c:v>599.69535999999994</c:v>
                </c:pt>
                <c:pt idx="9">
                  <c:v>527.73191679999991</c:v>
                </c:pt>
              </c:numCache>
            </c:numRef>
          </c:val>
          <c:extLst>
            <c:ext xmlns:c16="http://schemas.microsoft.com/office/drawing/2014/chart" uri="{C3380CC4-5D6E-409C-BE32-E72D297353CC}">
              <c16:uniqueId val="{00000000-2CF5-4DBB-B5EF-0B44AF17E164}"/>
            </c:ext>
          </c:extLst>
        </c:ser>
        <c:dLbls>
          <c:showLegendKey val="0"/>
          <c:showVal val="0"/>
          <c:showCatName val="0"/>
          <c:showSerName val="0"/>
          <c:showPercent val="0"/>
          <c:showBubbleSize val="0"/>
        </c:dLbls>
        <c:axId val="1319032704"/>
        <c:axId val="1156537424"/>
      </c:areaChart>
      <c:lineChart>
        <c:grouping val="standard"/>
        <c:varyColors val="0"/>
        <c:ser>
          <c:idx val="1"/>
          <c:order val="0"/>
          <c:tx>
            <c:strRef>
              <c:f>Exposure!$C$18</c:f>
              <c:strCache>
                <c:ptCount val="1"/>
                <c:pt idx="0">
                  <c:v>Adopted Claims Frequency (per unit exposure in real basis)</c:v>
                </c:pt>
              </c:strCache>
            </c:strRef>
          </c:tx>
          <c:spPr>
            <a:ln w="28575" cap="rnd">
              <a:solidFill>
                <a:schemeClr val="accent2"/>
              </a:solidFill>
              <a:round/>
            </a:ln>
            <a:effectLst/>
          </c:spPr>
          <c:marker>
            <c:symbol val="none"/>
          </c:marker>
          <c:cat>
            <c:numRef>
              <c:f>Exposure!$A$19:$A$28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Exposure!$C$19:$C$28</c:f>
              <c:numCache>
                <c:formatCode>0.000</c:formatCode>
                <c:ptCount val="10"/>
                <c:pt idx="0">
                  <c:v>1.7071336765544998</c:v>
                </c:pt>
                <c:pt idx="1">
                  <c:v>1.8711750886574838</c:v>
                </c:pt>
                <c:pt idx="2">
                  <c:v>2.134889413650483</c:v>
                </c:pt>
                <c:pt idx="3">
                  <c:v>2.6032930763919269</c:v>
                </c:pt>
                <c:pt idx="4">
                  <c:v>2.9517392432321334</c:v>
                </c:pt>
                <c:pt idx="5">
                  <c:v>3.0186152349504716</c:v>
                </c:pt>
                <c:pt idx="6">
                  <c:v>2.7937813032942591</c:v>
                </c:pt>
                <c:pt idx="7">
                  <c:v>2.6464826218629094</c:v>
                </c:pt>
                <c:pt idx="8">
                  <c:v>2.64</c:v>
                </c:pt>
                <c:pt idx="9">
                  <c:v>2.64</c:v>
                </c:pt>
              </c:numCache>
            </c:numRef>
          </c:val>
          <c:smooth val="0"/>
          <c:extLst>
            <c:ext xmlns:c16="http://schemas.microsoft.com/office/drawing/2014/chart" uri="{C3380CC4-5D6E-409C-BE32-E72D297353CC}">
              <c16:uniqueId val="{00000001-9A41-4B9F-888E-98CC750DF9FD}"/>
            </c:ext>
          </c:extLst>
        </c:ser>
        <c:ser>
          <c:idx val="0"/>
          <c:order val="1"/>
          <c:tx>
            <c:strRef>
              <c:f>Exposure!$B$18</c:f>
              <c:strCache>
                <c:ptCount val="1"/>
                <c:pt idx="0">
                  <c:v>Claims Frequency (per unit exposure in real basis)</c:v>
                </c:pt>
              </c:strCache>
            </c:strRef>
          </c:tx>
          <c:spPr>
            <a:ln w="28575" cap="rnd">
              <a:solidFill>
                <a:schemeClr val="accent1"/>
              </a:solidFill>
              <a:round/>
            </a:ln>
            <a:effectLst/>
          </c:spPr>
          <c:marker>
            <c:symbol val="none"/>
          </c:marker>
          <c:cat>
            <c:numRef>
              <c:f>Exposure!$A$19:$A$28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Exposure!$B$19:$B$28</c:f>
              <c:numCache>
                <c:formatCode>0.000</c:formatCode>
                <c:ptCount val="10"/>
                <c:pt idx="0">
                  <c:v>1.7071336765544998</c:v>
                </c:pt>
                <c:pt idx="1">
                  <c:v>1.8711750886574838</c:v>
                </c:pt>
                <c:pt idx="2">
                  <c:v>2.134889413650483</c:v>
                </c:pt>
                <c:pt idx="3">
                  <c:v>2.6032930763919269</c:v>
                </c:pt>
                <c:pt idx="4">
                  <c:v>2.9517392432321334</c:v>
                </c:pt>
                <c:pt idx="5">
                  <c:v>3.0186152349504716</c:v>
                </c:pt>
                <c:pt idx="6">
                  <c:v>2.7937813032942591</c:v>
                </c:pt>
                <c:pt idx="7">
                  <c:v>2.6464826218629094</c:v>
                </c:pt>
                <c:pt idx="8">
                  <c:v>3.0250059776341676</c:v>
                </c:pt>
                <c:pt idx="9">
                  <c:v>2.8954000432898765</c:v>
                </c:pt>
              </c:numCache>
            </c:numRef>
          </c:val>
          <c:smooth val="0"/>
          <c:extLst>
            <c:ext xmlns:c16="http://schemas.microsoft.com/office/drawing/2014/chart" uri="{C3380CC4-5D6E-409C-BE32-E72D297353CC}">
              <c16:uniqueId val="{00000000-9A41-4B9F-888E-98CC750DF9FD}"/>
            </c:ext>
          </c:extLst>
        </c:ser>
        <c:ser>
          <c:idx val="2"/>
          <c:order val="2"/>
          <c:tx>
            <c:strRef>
              <c:f>Exposure!$D$18</c:f>
              <c:strCache>
                <c:ptCount val="1"/>
                <c:pt idx="0">
                  <c:v>Claims Frequency (per unit exposure in nominal basis)</c:v>
                </c:pt>
              </c:strCache>
            </c:strRef>
          </c:tx>
          <c:spPr>
            <a:ln w="28575" cap="rnd">
              <a:solidFill>
                <a:schemeClr val="accent3"/>
              </a:solidFill>
              <a:round/>
            </a:ln>
            <a:effectLst/>
          </c:spPr>
          <c:marker>
            <c:symbol val="none"/>
          </c:marker>
          <c:cat>
            <c:numRef>
              <c:f>Exposure!$A$19:$A$28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Exposure!$D$19:$D$28</c:f>
              <c:numCache>
                <c:formatCode>0.000</c:formatCode>
                <c:ptCount val="10"/>
                <c:pt idx="0">
                  <c:v>2.1208594572328736</c:v>
                </c:pt>
                <c:pt idx="1">
                  <c:v>2.201900536506082</c:v>
                </c:pt>
                <c:pt idx="2">
                  <c:v>2.3795649530007261</c:v>
                </c:pt>
                <c:pt idx="3">
                  <c:v>2.7484266654007765</c:v>
                </c:pt>
                <c:pt idx="4">
                  <c:v>2.9517392432321334</c:v>
                </c:pt>
                <c:pt idx="5">
                  <c:v>2.6704291445678296</c:v>
                </c:pt>
                <c:pt idx="6">
                  <c:v>2.2142019323477369</c:v>
                </c:pt>
                <c:pt idx="7">
                  <c:v>1.8785928903987563</c:v>
                </c:pt>
                <c:pt idx="8">
                  <c:v>1.9190727842731266</c:v>
                </c:pt>
                <c:pt idx="9">
                  <c:v>1.6288647147654431</c:v>
                </c:pt>
              </c:numCache>
            </c:numRef>
          </c:val>
          <c:smooth val="0"/>
          <c:extLst>
            <c:ext xmlns:c16="http://schemas.microsoft.com/office/drawing/2014/chart" uri="{C3380CC4-5D6E-409C-BE32-E72D297353CC}">
              <c16:uniqueId val="{00000002-9A41-4B9F-888E-98CC750DF9FD}"/>
            </c:ext>
          </c:extLst>
        </c:ser>
        <c:dLbls>
          <c:showLegendKey val="0"/>
          <c:showVal val="0"/>
          <c:showCatName val="0"/>
          <c:showSerName val="0"/>
          <c:showPercent val="0"/>
          <c:showBubbleSize val="0"/>
        </c:dLbls>
        <c:marker val="1"/>
        <c:smooth val="0"/>
        <c:axId val="431248832"/>
        <c:axId val="1748261904"/>
      </c:lineChart>
      <c:catAx>
        <c:axId val="431248832"/>
        <c:scaling>
          <c:orientation val="minMax"/>
        </c:scaling>
        <c:delete val="0"/>
        <c:axPos val="b"/>
        <c:title>
          <c:tx>
            <c:rich>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AU" sz="700"/>
                  <a:t>Accident Year</a:t>
                </a:r>
              </a:p>
            </c:rich>
          </c:tx>
          <c:layout>
            <c:manualLayout>
              <c:xMode val="edge"/>
              <c:yMode val="edge"/>
              <c:x val="0.44118500949202716"/>
              <c:y val="0.84804586689021288"/>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748261904"/>
        <c:crosses val="autoZero"/>
        <c:auto val="1"/>
        <c:lblAlgn val="ctr"/>
        <c:lblOffset val="100"/>
        <c:noMultiLvlLbl val="0"/>
      </c:catAx>
      <c:valAx>
        <c:axId val="17482619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AU" sz="700"/>
                  <a:t>Claims</a:t>
                </a:r>
                <a:r>
                  <a:rPr lang="en-AU" sz="700" baseline="0"/>
                  <a:t> frequency </a:t>
                </a:r>
                <a:endParaRPr lang="en-AU" sz="700"/>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431248832"/>
        <c:crosses val="autoZero"/>
        <c:crossBetween val="between"/>
      </c:valAx>
      <c:valAx>
        <c:axId val="1156537424"/>
        <c:scaling>
          <c:orientation val="minMax"/>
        </c:scaling>
        <c:delete val="0"/>
        <c:axPos val="r"/>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AU" sz="700"/>
                  <a:t>Exposure Units</a:t>
                </a:r>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319032704"/>
        <c:crosses val="max"/>
        <c:crossBetween val="between"/>
      </c:valAx>
      <c:catAx>
        <c:axId val="1319032704"/>
        <c:scaling>
          <c:orientation val="minMax"/>
        </c:scaling>
        <c:delete val="1"/>
        <c:axPos val="b"/>
        <c:numFmt formatCode="General" sourceLinked="1"/>
        <c:majorTickMark val="out"/>
        <c:minorTickMark val="none"/>
        <c:tickLblPos val="nextTo"/>
        <c:crossAx val="1156537424"/>
        <c:crosses val="autoZero"/>
        <c:auto val="1"/>
        <c:lblAlgn val="ctr"/>
        <c:lblOffset val="100"/>
        <c:noMultiLvlLbl val="0"/>
      </c:catAx>
      <c:spPr>
        <a:noFill/>
        <a:ln>
          <a:noFill/>
        </a:ln>
        <a:effectLst/>
      </c:spPr>
    </c:plotArea>
    <c:legend>
      <c:legendPos val="b"/>
      <c:layout>
        <c:manualLayout>
          <c:xMode val="edge"/>
          <c:yMode val="edge"/>
          <c:x val="1.7958455718429241E-2"/>
          <c:y val="0.88873357085117211"/>
          <c:w val="0.98204157022864347"/>
          <c:h val="8.7352175084578307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Average Claims Size (Current Values)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dPt>
            <c:idx val="8"/>
            <c:invertIfNegative val="0"/>
            <c:bubble3D val="0"/>
            <c:spPr>
              <a:solidFill>
                <a:srgbClr val="FFC000"/>
              </a:solidFill>
              <a:ln>
                <a:noFill/>
              </a:ln>
              <a:effectLst/>
            </c:spPr>
            <c:extLst>
              <c:ext xmlns:c16="http://schemas.microsoft.com/office/drawing/2014/chart" uri="{C3380CC4-5D6E-409C-BE32-E72D297353CC}">
                <c16:uniqueId val="{00000001-8E68-4CBD-BDE7-1B4976119609}"/>
              </c:ext>
            </c:extLst>
          </c:dPt>
          <c:dPt>
            <c:idx val="9"/>
            <c:invertIfNegative val="0"/>
            <c:bubble3D val="0"/>
            <c:spPr>
              <a:solidFill>
                <a:srgbClr val="FFC000"/>
              </a:solidFill>
              <a:ln>
                <a:noFill/>
              </a:ln>
              <a:effectLst/>
            </c:spPr>
            <c:extLst>
              <c:ext xmlns:c16="http://schemas.microsoft.com/office/drawing/2014/chart" uri="{C3380CC4-5D6E-409C-BE32-E72D297353CC}">
                <c16:uniqueId val="{00000003-8E68-4CBD-BDE7-1B4976119609}"/>
              </c:ext>
            </c:extLst>
          </c:dPt>
          <c:cat>
            <c:numRef>
              <c:f>'ACS Review'!$C$12:$C$21</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'ACS Review'!$E$12:$E$21</c:f>
              <c:numCache>
                <c:formatCode>_-* #,##0_-;\-* #,##0_-;_-* "-"??_-;_-@_-</c:formatCode>
                <c:ptCount val="10"/>
                <c:pt idx="0">
                  <c:v>37159.770410146513</c:v>
                </c:pt>
                <c:pt idx="1">
                  <c:v>39008.462695885457</c:v>
                </c:pt>
                <c:pt idx="2">
                  <c:v>45383.84374098797</c:v>
                </c:pt>
                <c:pt idx="3">
                  <c:v>41094.732327265636</c:v>
                </c:pt>
                <c:pt idx="4">
                  <c:v>44724.872455133373</c:v>
                </c:pt>
                <c:pt idx="5">
                  <c:v>42335.048779626421</c:v>
                </c:pt>
                <c:pt idx="6">
                  <c:v>46849.756444907798</c:v>
                </c:pt>
                <c:pt idx="7">
                  <c:v>45850.02107794051</c:v>
                </c:pt>
                <c:pt idx="8">
                  <c:v>47511.364683937965</c:v>
                </c:pt>
                <c:pt idx="9">
                  <c:v>47360.044176716234</c:v>
                </c:pt>
              </c:numCache>
            </c:numRef>
          </c:val>
          <c:extLst>
            <c:ext xmlns:c16="http://schemas.microsoft.com/office/drawing/2014/chart" uri="{C3380CC4-5D6E-409C-BE32-E72D297353CC}">
              <c16:uniqueId val="{00000004-8E68-4CBD-BDE7-1B4976119609}"/>
            </c:ext>
          </c:extLst>
        </c:ser>
        <c:dLbls>
          <c:showLegendKey val="0"/>
          <c:showVal val="0"/>
          <c:showCatName val="0"/>
          <c:showSerName val="0"/>
          <c:showPercent val="0"/>
          <c:showBubbleSize val="0"/>
        </c:dLbls>
        <c:gapWidth val="219"/>
        <c:overlap val="-27"/>
        <c:axId val="189662783"/>
        <c:axId val="460122927"/>
      </c:barChart>
      <c:catAx>
        <c:axId val="18966278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Accident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60122927"/>
        <c:crosses val="autoZero"/>
        <c:auto val="1"/>
        <c:lblAlgn val="ctr"/>
        <c:lblOffset val="100"/>
        <c:noMultiLvlLbl val="0"/>
      </c:catAx>
      <c:valAx>
        <c:axId val="46012292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Avg Claims Size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9662783"/>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ACS -</a:t>
            </a:r>
            <a:r>
              <a:rPr lang="en-AU" baseline="0"/>
              <a:t> Comparison</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'ACS Review'!$D$32</c:f>
              <c:strCache>
                <c:ptCount val="1"/>
                <c:pt idx="0">
                  <c:v>Average Claims Cost (Current Values)</c:v>
                </c:pt>
              </c:strCache>
            </c:strRef>
          </c:tx>
          <c:spPr>
            <a:solidFill>
              <a:schemeClr val="accent1"/>
            </a:solidFill>
            <a:ln>
              <a:noFill/>
            </a:ln>
            <a:effectLst/>
          </c:spPr>
          <c:invertIfNegative val="0"/>
          <c:cat>
            <c:numRef>
              <c:extLst>
                <c:ext xmlns:c15="http://schemas.microsoft.com/office/drawing/2012/chart" uri="{02D57815-91ED-43cb-92C2-25804820EDAC}">
                  <c15:fullRef>
                    <c15:sqref>'ACS Review'!$C$33:$C$48</c15:sqref>
                  </c15:fullRef>
                </c:ext>
              </c:extLst>
              <c:f>'ACS Review'!$C$39:$C$48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xmlns:c15="http://schemas.microsoft.com/office/drawing/2012/chart" uri="{02D57815-91ED-43cb-92C2-25804820EDAC}">
                  <c15:fullRef>
                    <c15:sqref>'ACS Review'!$D$33:$D$48</c15:sqref>
                  </c15:fullRef>
                </c:ext>
              </c:extLst>
              <c:f>'ACS Review'!$D$39:$D$48</c:f>
              <c:numCache>
                <c:formatCode>General</c:formatCode>
                <c:ptCount val="10"/>
                <c:pt idx="0" formatCode="_-* #,##0_-;\-* #,##0_-;_-* &quot;-&quot;??_-;_-@_-">
                  <c:v>37159.770410146513</c:v>
                </c:pt>
                <c:pt idx="1" formatCode="_-* #,##0_-;\-* #,##0_-;_-* &quot;-&quot;??_-;_-@_-">
                  <c:v>39008.462695885457</c:v>
                </c:pt>
                <c:pt idx="2" formatCode="_-* #,##0_-;\-* #,##0_-;_-* &quot;-&quot;??_-;_-@_-">
                  <c:v>45383.84374098797</c:v>
                </c:pt>
                <c:pt idx="3" formatCode="_-* #,##0_-;\-* #,##0_-;_-* &quot;-&quot;??_-;_-@_-">
                  <c:v>41094.732327265636</c:v>
                </c:pt>
                <c:pt idx="4" formatCode="_-* #,##0_-;\-* #,##0_-;_-* &quot;-&quot;??_-;_-@_-">
                  <c:v>44724.872455133373</c:v>
                </c:pt>
                <c:pt idx="5" formatCode="_-* #,##0_-;\-* #,##0_-;_-* &quot;-&quot;??_-;_-@_-">
                  <c:v>42335.048779626421</c:v>
                </c:pt>
                <c:pt idx="6" formatCode="_-* #,##0_-;\-* #,##0_-;_-* &quot;-&quot;??_-;_-@_-">
                  <c:v>46849.756444907798</c:v>
                </c:pt>
                <c:pt idx="7" formatCode="_-* #,##0_-;\-* #,##0_-;_-* &quot;-&quot;??_-;_-@_-">
                  <c:v>45850.02107794051</c:v>
                </c:pt>
                <c:pt idx="8" formatCode="_-* #,##0_-;\-* #,##0_-;_-* &quot;-&quot;??_-;_-@_-">
                  <c:v>47511.364683937965</c:v>
                </c:pt>
                <c:pt idx="9" formatCode="_-* #,##0_-;\-* #,##0_-;_-* &quot;-&quot;??_-;_-@_-">
                  <c:v>47360.044176716234</c:v>
                </c:pt>
              </c:numCache>
            </c:numRef>
          </c:val>
          <c:extLst>
            <c:ext xmlns:c16="http://schemas.microsoft.com/office/drawing/2014/chart" uri="{C3380CC4-5D6E-409C-BE32-E72D297353CC}">
              <c16:uniqueId val="{00000000-4E26-469E-9753-48AB2244D092}"/>
            </c:ext>
          </c:extLst>
        </c:ser>
        <c:ser>
          <c:idx val="1"/>
          <c:order val="1"/>
          <c:tx>
            <c:strRef>
              <c:f>'ACS Review'!$E$32</c:f>
              <c:strCache>
                <c:ptCount val="1"/>
                <c:pt idx="0">
                  <c:v>Average Claims Cost (Cash Values)</c:v>
                </c:pt>
              </c:strCache>
            </c:strRef>
          </c:tx>
          <c:spPr>
            <a:solidFill>
              <a:schemeClr val="accent2"/>
            </a:solidFill>
            <a:ln>
              <a:noFill/>
            </a:ln>
            <a:effectLst/>
          </c:spPr>
          <c:invertIfNegative val="0"/>
          <c:cat>
            <c:numRef>
              <c:extLst>
                <c:ext xmlns:c15="http://schemas.microsoft.com/office/drawing/2012/chart" uri="{02D57815-91ED-43cb-92C2-25804820EDAC}">
                  <c15:fullRef>
                    <c15:sqref>'ACS Review'!$C$33:$C$48</c15:sqref>
                  </c15:fullRef>
                </c:ext>
              </c:extLst>
              <c:f>'ACS Review'!$C$39:$C$48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extLst>
                <c:ext xmlns:c15="http://schemas.microsoft.com/office/drawing/2012/chart" uri="{02D57815-91ED-43cb-92C2-25804820EDAC}">
                  <c15:fullRef>
                    <c15:sqref>'ACS Review'!$E$33:$E$48</c15:sqref>
                  </c15:fullRef>
                </c:ext>
              </c:extLst>
              <c:f>'ACS Review'!$E$39:$E$48</c:f>
              <c:numCache>
                <c:formatCode>General</c:formatCode>
                <c:ptCount val="10"/>
                <c:pt idx="0" formatCode="_-* #,##0_-;\-* #,##0_-;_-* &quot;-&quot;??_-;_-@_-">
                  <c:v>29489.942711088042</c:v>
                </c:pt>
                <c:pt idx="1" formatCode="_-* #,##0_-;\-* #,##0_-;_-* &quot;-&quot;??_-;_-@_-">
                  <c:v>31811.523268068846</c:v>
                </c:pt>
                <c:pt idx="2" formatCode="_-* #,##0_-;\-* #,##0_-;_-* &quot;-&quot;??_-;_-@_-">
                  <c:v>38658.86356967772</c:v>
                </c:pt>
                <c:pt idx="3" formatCode="_-* #,##0_-;\-* #,##0_-;_-* &quot;-&quot;??_-;_-@_-">
                  <c:v>38245.847551147352</c:v>
                </c:pt>
                <c:pt idx="4" formatCode="_-* #,##0_-;\-* #,##0_-;_-* &quot;-&quot;??_-;_-@_-">
                  <c:v>44141.459778884193</c:v>
                </c:pt>
                <c:pt idx="5" formatCode="_-* #,##0_-;\-* #,##0_-;_-* &quot;-&quot;??_-;_-@_-">
                  <c:v>42718.56221040737</c:v>
                </c:pt>
                <c:pt idx="6" formatCode="_-* #,##0_-;\-* #,##0_-;_-* &quot;-&quot;??_-;_-@_-">
                  <c:v>50774.266824390666</c:v>
                </c:pt>
                <c:pt idx="7" formatCode="_-* #,##0_-;\-* #,##0_-;_-* &quot;-&quot;??_-;_-@_-">
                  <c:v>50751.543471114615</c:v>
                </c:pt>
                <c:pt idx="8" formatCode="_-* #,##0_-;\-* #,##0_-;_-* &quot;-&quot;??_-;_-@_-">
                  <c:v>56426.703815257242</c:v>
                </c:pt>
                <c:pt idx="9" formatCode="_-* #,##0_-;\-* #,##0_-;_-* &quot;-&quot;??_-;_-@_-">
                  <c:v>58855.361344653342</c:v>
                </c:pt>
              </c:numCache>
            </c:numRef>
          </c:val>
          <c:extLst>
            <c:ext xmlns:c16="http://schemas.microsoft.com/office/drawing/2014/chart" uri="{C3380CC4-5D6E-409C-BE32-E72D297353CC}">
              <c16:uniqueId val="{00000001-4E26-469E-9753-48AB2244D092}"/>
            </c:ext>
          </c:extLst>
        </c:ser>
        <c:dLbls>
          <c:showLegendKey val="0"/>
          <c:showVal val="0"/>
          <c:showCatName val="0"/>
          <c:showSerName val="0"/>
          <c:showPercent val="0"/>
          <c:showBubbleSize val="0"/>
        </c:dLbls>
        <c:gapWidth val="219"/>
        <c:overlap val="-27"/>
        <c:axId val="150836927"/>
        <c:axId val="623249247"/>
      </c:barChart>
      <c:catAx>
        <c:axId val="15083692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3249247"/>
        <c:crosses val="autoZero"/>
        <c:auto val="1"/>
        <c:lblAlgn val="ctr"/>
        <c:lblOffset val="100"/>
        <c:noMultiLvlLbl val="0"/>
      </c:catAx>
      <c:valAx>
        <c:axId val="62324924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083692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910915612464268"/>
          <c:y val="5.0937067016699485E-2"/>
          <c:w val="0.82006251288191712"/>
          <c:h val="0.8192503463866404"/>
        </c:manualLayout>
      </c:layout>
      <c:barChart>
        <c:barDir val="col"/>
        <c:grouping val="clustered"/>
        <c:varyColors val="0"/>
        <c:ser>
          <c:idx val="0"/>
          <c:order val="0"/>
          <c:spPr>
            <a:solidFill>
              <a:schemeClr val="accent1"/>
            </a:solidFill>
            <a:ln>
              <a:noFill/>
            </a:ln>
            <a:effectLst/>
          </c:spPr>
          <c:invertIfNegative val="0"/>
          <c:dPt>
            <c:idx val="8"/>
            <c:invertIfNegative val="0"/>
            <c:bubble3D val="0"/>
            <c:spPr>
              <a:solidFill>
                <a:srgbClr val="FFC000"/>
              </a:solidFill>
              <a:ln>
                <a:solidFill>
                  <a:srgbClr val="FFC000"/>
                </a:solidFill>
              </a:ln>
              <a:effectLst/>
            </c:spPr>
            <c:extLst>
              <c:ext xmlns:c16="http://schemas.microsoft.com/office/drawing/2014/chart" uri="{C3380CC4-5D6E-409C-BE32-E72D297353CC}">
                <c16:uniqueId val="{00000001-9424-4FAF-9624-8210EA1DDC2F}"/>
              </c:ext>
            </c:extLst>
          </c:dPt>
          <c:dPt>
            <c:idx val="9"/>
            <c:invertIfNegative val="0"/>
            <c:bubble3D val="0"/>
            <c:spPr>
              <a:solidFill>
                <a:srgbClr val="FFC000"/>
              </a:solidFill>
              <a:ln>
                <a:solidFill>
                  <a:srgbClr val="FFC000"/>
                </a:solidFill>
              </a:ln>
              <a:effectLst/>
            </c:spPr>
            <c:extLst>
              <c:ext xmlns:c16="http://schemas.microsoft.com/office/drawing/2014/chart" uri="{C3380CC4-5D6E-409C-BE32-E72D297353CC}">
                <c16:uniqueId val="{00000003-9424-4FAF-9624-8210EA1DDC2F}"/>
              </c:ext>
            </c:extLst>
          </c:dPt>
          <c:cat>
            <c:numRef>
              <c:f>'ACS Review'!$C$12:$C$21</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'ACS Review'!$AI$13:$AI$22</c:f>
              <c:numCache>
                <c:formatCode>_-* #,##0_-;\-* #,##0_-;_-* "-"??_-;_-@_-</c:formatCode>
                <c:ptCount val="10"/>
                <c:pt idx="0">
                  <c:v>37159.770410146513</c:v>
                </c:pt>
                <c:pt idx="1">
                  <c:v>39008.462695885457</c:v>
                </c:pt>
                <c:pt idx="2">
                  <c:v>45383.84374098797</c:v>
                </c:pt>
                <c:pt idx="3">
                  <c:v>41094.732327265636</c:v>
                </c:pt>
                <c:pt idx="4">
                  <c:v>44724.872455133373</c:v>
                </c:pt>
                <c:pt idx="5">
                  <c:v>42335.048779626421</c:v>
                </c:pt>
                <c:pt idx="6">
                  <c:v>46849.756444907798</c:v>
                </c:pt>
                <c:pt idx="7">
                  <c:v>45850.02107794051</c:v>
                </c:pt>
                <c:pt idx="8">
                  <c:v>50597.589243223876</c:v>
                </c:pt>
                <c:pt idx="9">
                  <c:v>50719.043050139546</c:v>
                </c:pt>
              </c:numCache>
            </c:numRef>
          </c:val>
          <c:extLst>
            <c:ext xmlns:c16="http://schemas.microsoft.com/office/drawing/2014/chart" uri="{C3380CC4-5D6E-409C-BE32-E72D297353CC}">
              <c16:uniqueId val="{00000004-9424-4FAF-9624-8210EA1DDC2F}"/>
            </c:ext>
          </c:extLst>
        </c:ser>
        <c:dLbls>
          <c:showLegendKey val="0"/>
          <c:showVal val="0"/>
          <c:showCatName val="0"/>
          <c:showSerName val="0"/>
          <c:showPercent val="0"/>
          <c:showBubbleSize val="0"/>
        </c:dLbls>
        <c:gapWidth val="219"/>
        <c:overlap val="-27"/>
        <c:axId val="189662783"/>
        <c:axId val="460122927"/>
      </c:barChart>
      <c:catAx>
        <c:axId val="189662783"/>
        <c:scaling>
          <c:orientation val="minMax"/>
        </c:scaling>
        <c:delete val="0"/>
        <c:axPos val="b"/>
        <c:title>
          <c:tx>
            <c:rich>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AU" sz="700"/>
                  <a:t>Accident Year</a:t>
                </a:r>
              </a:p>
            </c:rich>
          </c:tx>
          <c:layout>
            <c:manualLayout>
              <c:xMode val="edge"/>
              <c:yMode val="edge"/>
              <c:x val="0.49602630095777467"/>
              <c:y val="0.92338583825567"/>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460122927"/>
        <c:crosses val="autoZero"/>
        <c:auto val="1"/>
        <c:lblAlgn val="ctr"/>
        <c:lblOffset val="100"/>
        <c:noMultiLvlLbl val="0"/>
      </c:catAx>
      <c:valAx>
        <c:axId val="46012292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AU" sz="700"/>
                  <a:t>Avg Claims Size $</a:t>
                </a:r>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89662783"/>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4.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5.xml.rels><?xml version="1.0" encoding="UTF-8" standalone="yes"?>
<Relationships xmlns="http://schemas.openxmlformats.org/package/2006/relationships"><Relationship Id="rId8" Type="http://schemas.openxmlformats.org/officeDocument/2006/relationships/chart" Target="../charts/chart17.xml"/><Relationship Id="rId3" Type="http://schemas.openxmlformats.org/officeDocument/2006/relationships/chart" Target="../charts/chart12.xml"/><Relationship Id="rId7" Type="http://schemas.openxmlformats.org/officeDocument/2006/relationships/chart" Target="../charts/chart16.xml"/><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chart" Target="../charts/chart15.xml"/><Relationship Id="rId5" Type="http://schemas.openxmlformats.org/officeDocument/2006/relationships/chart" Target="../charts/chart14.xml"/><Relationship Id="rId4"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chart" Target="../charts/chart18.xml"/><Relationship Id="rId5" Type="http://schemas.openxmlformats.org/officeDocument/2006/relationships/chart" Target="../charts/chart22.xml"/><Relationship Id="rId4" Type="http://schemas.openxmlformats.org/officeDocument/2006/relationships/chart" Target="../charts/chart21.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5.xml"/><Relationship Id="rId2" Type="http://schemas.openxmlformats.org/officeDocument/2006/relationships/chart" Target="../charts/chart24.xml"/><Relationship Id="rId1" Type="http://schemas.openxmlformats.org/officeDocument/2006/relationships/chart" Target="../charts/chart23.xml"/><Relationship Id="rId4" Type="http://schemas.openxmlformats.org/officeDocument/2006/relationships/chart" Target="../charts/chart26.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9.xml"/><Relationship Id="rId2" Type="http://schemas.openxmlformats.org/officeDocument/2006/relationships/chart" Target="../charts/chart28.xml"/><Relationship Id="rId1" Type="http://schemas.openxmlformats.org/officeDocument/2006/relationships/chart" Target="../charts/chart27.xml"/><Relationship Id="rId5" Type="http://schemas.openxmlformats.org/officeDocument/2006/relationships/chart" Target="../charts/chart31.xml"/><Relationship Id="rId4" Type="http://schemas.openxmlformats.org/officeDocument/2006/relationships/chart" Target="../charts/chart30.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4.xml"/><Relationship Id="rId7" Type="http://schemas.openxmlformats.org/officeDocument/2006/relationships/chart" Target="../charts/chart38.xml"/><Relationship Id="rId2" Type="http://schemas.openxmlformats.org/officeDocument/2006/relationships/chart" Target="../charts/chart33.xml"/><Relationship Id="rId1" Type="http://schemas.openxmlformats.org/officeDocument/2006/relationships/chart" Target="../charts/chart32.xml"/><Relationship Id="rId6" Type="http://schemas.openxmlformats.org/officeDocument/2006/relationships/chart" Target="../charts/chart37.xml"/><Relationship Id="rId5" Type="http://schemas.openxmlformats.org/officeDocument/2006/relationships/chart" Target="../charts/chart36.xml"/><Relationship Id="rId4" Type="http://schemas.openxmlformats.org/officeDocument/2006/relationships/chart" Target="../charts/chart35.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40.xml"/><Relationship Id="rId1" Type="http://schemas.openxmlformats.org/officeDocument/2006/relationships/chart" Target="../charts/chart39.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43.xml"/><Relationship Id="rId2" Type="http://schemas.openxmlformats.org/officeDocument/2006/relationships/chart" Target="../charts/chart42.xml"/><Relationship Id="rId1" Type="http://schemas.openxmlformats.org/officeDocument/2006/relationships/chart" Target="../charts/chart41.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46.xml"/><Relationship Id="rId2" Type="http://schemas.openxmlformats.org/officeDocument/2006/relationships/chart" Target="../charts/chart45.xml"/><Relationship Id="rId1" Type="http://schemas.openxmlformats.org/officeDocument/2006/relationships/chart" Target="../charts/chart44.xml"/></Relationships>
</file>

<file path=xl/drawings/_rels/drawing13.xml.rels><?xml version="1.0" encoding="UTF-8" standalone="yes"?>
<Relationships xmlns="http://schemas.openxmlformats.org/package/2006/relationships"><Relationship Id="rId8" Type="http://schemas.openxmlformats.org/officeDocument/2006/relationships/chart" Target="../charts/chart54.xml"/><Relationship Id="rId13" Type="http://schemas.openxmlformats.org/officeDocument/2006/relationships/chart" Target="../charts/chart59.xml"/><Relationship Id="rId18" Type="http://schemas.openxmlformats.org/officeDocument/2006/relationships/chart" Target="../charts/chart64.xml"/><Relationship Id="rId3" Type="http://schemas.openxmlformats.org/officeDocument/2006/relationships/chart" Target="../charts/chart49.xml"/><Relationship Id="rId7" Type="http://schemas.openxmlformats.org/officeDocument/2006/relationships/chart" Target="../charts/chart53.xml"/><Relationship Id="rId12" Type="http://schemas.openxmlformats.org/officeDocument/2006/relationships/chart" Target="../charts/chart58.xml"/><Relationship Id="rId17" Type="http://schemas.openxmlformats.org/officeDocument/2006/relationships/chart" Target="../charts/chart63.xml"/><Relationship Id="rId2" Type="http://schemas.openxmlformats.org/officeDocument/2006/relationships/chart" Target="../charts/chart48.xml"/><Relationship Id="rId16" Type="http://schemas.openxmlformats.org/officeDocument/2006/relationships/chart" Target="../charts/chart62.xml"/><Relationship Id="rId1" Type="http://schemas.openxmlformats.org/officeDocument/2006/relationships/chart" Target="../charts/chart47.xml"/><Relationship Id="rId6" Type="http://schemas.openxmlformats.org/officeDocument/2006/relationships/chart" Target="../charts/chart52.xml"/><Relationship Id="rId11" Type="http://schemas.openxmlformats.org/officeDocument/2006/relationships/chart" Target="../charts/chart57.xml"/><Relationship Id="rId5" Type="http://schemas.openxmlformats.org/officeDocument/2006/relationships/chart" Target="../charts/chart51.xml"/><Relationship Id="rId15" Type="http://schemas.openxmlformats.org/officeDocument/2006/relationships/chart" Target="../charts/chart61.xml"/><Relationship Id="rId10" Type="http://schemas.openxmlformats.org/officeDocument/2006/relationships/chart" Target="../charts/chart56.xml"/><Relationship Id="rId4" Type="http://schemas.openxmlformats.org/officeDocument/2006/relationships/chart" Target="../charts/chart50.xml"/><Relationship Id="rId9" Type="http://schemas.openxmlformats.org/officeDocument/2006/relationships/chart" Target="../charts/chart55.xml"/><Relationship Id="rId14" Type="http://schemas.openxmlformats.org/officeDocument/2006/relationships/chart" Target="../charts/chart60.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67.xml"/><Relationship Id="rId7" Type="http://schemas.openxmlformats.org/officeDocument/2006/relationships/chart" Target="../charts/chart71.xml"/><Relationship Id="rId2" Type="http://schemas.openxmlformats.org/officeDocument/2006/relationships/chart" Target="../charts/chart66.xml"/><Relationship Id="rId1" Type="http://schemas.openxmlformats.org/officeDocument/2006/relationships/chart" Target="../charts/chart65.xml"/><Relationship Id="rId6" Type="http://schemas.openxmlformats.org/officeDocument/2006/relationships/chart" Target="../charts/chart70.xml"/><Relationship Id="rId5" Type="http://schemas.openxmlformats.org/officeDocument/2006/relationships/chart" Target="../charts/chart69.xml"/><Relationship Id="rId4" Type="http://schemas.openxmlformats.org/officeDocument/2006/relationships/chart" Target="../charts/chart68.xml"/></Relationships>
</file>

<file path=xl/drawings/_rels/drawing15.xml.rels><?xml version="1.0" encoding="UTF-8" standalone="yes"?>
<Relationships xmlns="http://schemas.openxmlformats.org/package/2006/relationships"><Relationship Id="rId2" Type="http://schemas.openxmlformats.org/officeDocument/2006/relationships/chart" Target="../charts/chart73.xml"/><Relationship Id="rId1" Type="http://schemas.openxmlformats.org/officeDocument/2006/relationships/chart" Target="../charts/chart72.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74.xml"/></Relationships>
</file>

<file path=xl/drawings/drawing1.xml><?xml version="1.0" encoding="utf-8"?>
<xdr:wsDr xmlns:xdr="http://schemas.openxmlformats.org/drawingml/2006/spreadsheetDrawing" xmlns:a="http://schemas.openxmlformats.org/drawingml/2006/main">
  <xdr:twoCellAnchor>
    <xdr:from>
      <xdr:col>7</xdr:col>
      <xdr:colOff>0</xdr:colOff>
      <xdr:row>17</xdr:row>
      <xdr:rowOff>0</xdr:rowOff>
    </xdr:from>
    <xdr:to>
      <xdr:col>14</xdr:col>
      <xdr:colOff>19050</xdr:colOff>
      <xdr:row>23</xdr:row>
      <xdr:rowOff>180975</xdr:rowOff>
    </xdr:to>
    <xdr:sp macro="" textlink="">
      <xdr:nvSpPr>
        <xdr:cNvPr id="2" name="TextBox 1">
          <a:extLst>
            <a:ext uri="{FF2B5EF4-FFF2-40B4-BE49-F238E27FC236}">
              <a16:creationId xmlns:a16="http://schemas.microsoft.com/office/drawing/2014/main" id="{CBE285E9-E760-4649-BDF1-FC319C740DCD}"/>
            </a:ext>
          </a:extLst>
        </xdr:cNvPr>
        <xdr:cNvSpPr txBox="1"/>
      </xdr:nvSpPr>
      <xdr:spPr>
        <a:xfrm>
          <a:off x="6010275" y="3219450"/>
          <a:ext cx="4286250" cy="1323975"/>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AU" sz="1100" b="1" i="0">
              <a:solidFill>
                <a:schemeClr val="dk1"/>
              </a:solidFill>
              <a:effectLst/>
              <a:latin typeface="+mn-lt"/>
              <a:ea typeface="+mn-ea"/>
              <a:cs typeface="+mn-cs"/>
            </a:rPr>
            <a:t>Note - these models have been prepared by a student who received a 'significantly above pass' grade for this assignment. This model is designed to address the specific scenarios presented in this assignment and may contain significant errors and/or unconventional approaches. Please refer to your course materials for the correct application</a:t>
          </a:r>
          <a:endParaRPr lang="en-AU">
            <a:effectLst/>
          </a:endParaRPr>
        </a:p>
        <a:p>
          <a:endParaRPr lang="en-A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24</xdr:col>
      <xdr:colOff>280147</xdr:colOff>
      <xdr:row>20</xdr:row>
      <xdr:rowOff>44823</xdr:rowOff>
    </xdr:from>
    <xdr:to>
      <xdr:col>29</xdr:col>
      <xdr:colOff>11206</xdr:colOff>
      <xdr:row>27</xdr:row>
      <xdr:rowOff>172943</xdr:rowOff>
    </xdr:to>
    <xdr:sp macro="" textlink="">
      <xdr:nvSpPr>
        <xdr:cNvPr id="4" name="TextBox 3">
          <a:extLst>
            <a:ext uri="{FF2B5EF4-FFF2-40B4-BE49-F238E27FC236}">
              <a16:creationId xmlns:a16="http://schemas.microsoft.com/office/drawing/2014/main" id="{66926880-6BE7-4685-9180-E0E41A1B9FBB}"/>
            </a:ext>
          </a:extLst>
        </xdr:cNvPr>
        <xdr:cNvSpPr txBox="1"/>
      </xdr:nvSpPr>
      <xdr:spPr>
        <a:xfrm>
          <a:off x="22568647" y="3451411"/>
          <a:ext cx="2969559" cy="1383179"/>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Can't trust more recent</a:t>
          </a:r>
          <a:r>
            <a:rPr lang="en-AU" sz="1100" baseline="0"/>
            <a:t> Accident years, as still more claims development to come.</a:t>
          </a:r>
        </a:p>
        <a:p>
          <a:endParaRPr lang="en-AU" sz="1100" baseline="0"/>
        </a:p>
        <a:p>
          <a:r>
            <a:rPr lang="en-AU" sz="1100" baseline="0"/>
            <a:t>By financial year, seems to be some seasonality in payments - might need to look at inflation on a yearly basis.</a:t>
          </a:r>
          <a:endParaRPr lang="en-AU" sz="1100"/>
        </a:p>
      </xdr:txBody>
    </xdr:sp>
    <xdr:clientData/>
  </xdr:twoCellAnchor>
  <xdr:twoCellAnchor>
    <xdr:from>
      <xdr:col>11</xdr:col>
      <xdr:colOff>75264</xdr:colOff>
      <xdr:row>64</xdr:row>
      <xdr:rowOff>59202</xdr:rowOff>
    </xdr:from>
    <xdr:to>
      <xdr:col>16</xdr:col>
      <xdr:colOff>123265</xdr:colOff>
      <xdr:row>69</xdr:row>
      <xdr:rowOff>123265</xdr:rowOff>
    </xdr:to>
    <xdr:sp macro="" textlink="">
      <xdr:nvSpPr>
        <xdr:cNvPr id="7" name="TextBox 6">
          <a:extLst>
            <a:ext uri="{FF2B5EF4-FFF2-40B4-BE49-F238E27FC236}">
              <a16:creationId xmlns:a16="http://schemas.microsoft.com/office/drawing/2014/main" id="{10549717-7FA0-4D12-8A55-85BF504ED549}"/>
            </a:ext>
          </a:extLst>
        </xdr:cNvPr>
        <xdr:cNvSpPr txBox="1"/>
      </xdr:nvSpPr>
      <xdr:spPr>
        <a:xfrm>
          <a:off x="11068235" y="11534026"/>
          <a:ext cx="4978589" cy="960533"/>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aseline="0"/>
            <a:t>DY0/1 - Low stat significance, although inflation seems very high for some years. </a:t>
          </a:r>
        </a:p>
        <a:p>
          <a:r>
            <a:rPr lang="en-AU" sz="1100" baseline="0"/>
            <a:t>DY 2/3 high stat significance, </a:t>
          </a:r>
          <a:r>
            <a:rPr lang="en-AU" sz="1100" baseline="0">
              <a:solidFill>
                <a:schemeClr val="dk1"/>
              </a:solidFill>
              <a:effectLst/>
              <a:latin typeface="+mn-lt"/>
              <a:ea typeface="+mn-ea"/>
              <a:cs typeface="+mn-cs"/>
            </a:rPr>
            <a:t>Evidence  of SI inflation.</a:t>
          </a:r>
          <a:endParaRPr lang="en-AU" sz="1100" baseline="0"/>
        </a:p>
        <a:p>
          <a:r>
            <a:rPr lang="en-AU" sz="1100" baseline="0"/>
            <a:t>DY 4/5 - Low stat significance </a:t>
          </a:r>
        </a:p>
        <a:p>
          <a:r>
            <a:rPr lang="en-AU" sz="1100" baseline="0"/>
            <a:t>DY6+ - don't trust.</a:t>
          </a:r>
        </a:p>
      </xdr:txBody>
    </xdr:sp>
    <xdr:clientData/>
  </xdr:twoCellAnchor>
  <xdr:twoCellAnchor>
    <xdr:from>
      <xdr:col>1</xdr:col>
      <xdr:colOff>72836</xdr:colOff>
      <xdr:row>92</xdr:row>
      <xdr:rowOff>158002</xdr:rowOff>
    </xdr:from>
    <xdr:to>
      <xdr:col>8</xdr:col>
      <xdr:colOff>212911</xdr:colOff>
      <xdr:row>113</xdr:row>
      <xdr:rowOff>11205</xdr:rowOff>
    </xdr:to>
    <xdr:graphicFrame macro="">
      <xdr:nvGraphicFramePr>
        <xdr:cNvPr id="8" name="Chart 7">
          <a:extLst>
            <a:ext uri="{FF2B5EF4-FFF2-40B4-BE49-F238E27FC236}">
              <a16:creationId xmlns:a16="http://schemas.microsoft.com/office/drawing/2014/main" id="{246BEE44-9643-4ED5-8299-C39C8377CBA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302558</xdr:colOff>
      <xdr:row>140</xdr:row>
      <xdr:rowOff>57149</xdr:rowOff>
    </xdr:from>
    <xdr:to>
      <xdr:col>12</xdr:col>
      <xdr:colOff>369793</xdr:colOff>
      <xdr:row>154</xdr:row>
      <xdr:rowOff>133349</xdr:rowOff>
    </xdr:to>
    <xdr:graphicFrame macro="">
      <xdr:nvGraphicFramePr>
        <xdr:cNvPr id="10" name="Chart 9">
          <a:extLst>
            <a:ext uri="{FF2B5EF4-FFF2-40B4-BE49-F238E27FC236}">
              <a16:creationId xmlns:a16="http://schemas.microsoft.com/office/drawing/2014/main" id="{87504BB4-4259-4963-A64D-0B59D983783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156882</xdr:colOff>
      <xdr:row>329</xdr:row>
      <xdr:rowOff>44824</xdr:rowOff>
    </xdr:from>
    <xdr:to>
      <xdr:col>17</xdr:col>
      <xdr:colOff>89647</xdr:colOff>
      <xdr:row>335</xdr:row>
      <xdr:rowOff>179294</xdr:rowOff>
    </xdr:to>
    <xdr:sp macro="" textlink="">
      <xdr:nvSpPr>
        <xdr:cNvPr id="11" name="TextBox 10">
          <a:extLst>
            <a:ext uri="{FF2B5EF4-FFF2-40B4-BE49-F238E27FC236}">
              <a16:creationId xmlns:a16="http://schemas.microsoft.com/office/drawing/2014/main" id="{0A741BEE-9105-4B38-B4F9-6BB9FD13CA82}"/>
            </a:ext>
          </a:extLst>
        </xdr:cNvPr>
        <xdr:cNvSpPr txBox="1"/>
      </xdr:nvSpPr>
      <xdr:spPr>
        <a:xfrm>
          <a:off x="9536206" y="25381324"/>
          <a:ext cx="4437529" cy="12774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Assuming payments occur on average at mid-point of quarter.</a:t>
          </a:r>
        </a:p>
      </xdr:txBody>
    </xdr:sp>
    <xdr:clientData/>
  </xdr:twoCellAnchor>
  <xdr:twoCellAnchor>
    <xdr:from>
      <xdr:col>12</xdr:col>
      <xdr:colOff>862854</xdr:colOff>
      <xdr:row>118</xdr:row>
      <xdr:rowOff>0</xdr:rowOff>
    </xdr:from>
    <xdr:to>
      <xdr:col>18</xdr:col>
      <xdr:colOff>1</xdr:colOff>
      <xdr:row>148</xdr:row>
      <xdr:rowOff>190499</xdr:rowOff>
    </xdr:to>
    <xdr:sp macro="" textlink="">
      <xdr:nvSpPr>
        <xdr:cNvPr id="12" name="TextBox 11">
          <a:extLst>
            <a:ext uri="{FF2B5EF4-FFF2-40B4-BE49-F238E27FC236}">
              <a16:creationId xmlns:a16="http://schemas.microsoft.com/office/drawing/2014/main" id="{E882DE6C-5CDB-4002-8A77-562FA3DDE721}"/>
            </a:ext>
          </a:extLst>
        </xdr:cNvPr>
        <xdr:cNvSpPr txBox="1"/>
      </xdr:nvSpPr>
      <xdr:spPr>
        <a:xfrm>
          <a:off x="12292854" y="28575000"/>
          <a:ext cx="4672853" cy="19049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Strong indication of high inflation for DY1 - &gt;14% p.a.</a:t>
          </a:r>
        </a:p>
        <a:p>
          <a:r>
            <a:rPr lang="en-AU" sz="1100"/>
            <a:t>Looking at total PPCIs,</a:t>
          </a:r>
          <a:r>
            <a:rPr lang="en-AU" sz="1100" baseline="0"/>
            <a:t> quite clear that there has been large claims inflation over time.</a:t>
          </a:r>
        </a:p>
        <a:p>
          <a:r>
            <a:rPr lang="en-AU" sz="1100" baseline="0"/>
            <a:t>Should adopt some form of SI inflation for future.</a:t>
          </a:r>
        </a:p>
        <a:p>
          <a:endParaRPr lang="en-AU" sz="1100" baseline="0"/>
        </a:p>
        <a:p>
          <a:r>
            <a:rPr lang="en-AU" sz="1100" baseline="0"/>
            <a:t>Greater trust in yearly analysis, as the 3rd party recoveries haven't been removed from this.</a:t>
          </a:r>
          <a:endParaRPr lang="en-AU" sz="1100"/>
        </a:p>
      </xdr:txBody>
    </xdr:sp>
    <xdr:clientData/>
  </xdr:twoCellAnchor>
  <xdr:twoCellAnchor>
    <xdr:from>
      <xdr:col>24</xdr:col>
      <xdr:colOff>274543</xdr:colOff>
      <xdr:row>4</xdr:row>
      <xdr:rowOff>9151</xdr:rowOff>
    </xdr:from>
    <xdr:to>
      <xdr:col>31</xdr:col>
      <xdr:colOff>551515</xdr:colOff>
      <xdr:row>18</xdr:row>
      <xdr:rowOff>82176</xdr:rowOff>
    </xdr:to>
    <xdr:graphicFrame macro="">
      <xdr:nvGraphicFramePr>
        <xdr:cNvPr id="16" name="Chart 15">
          <a:extLst>
            <a:ext uri="{FF2B5EF4-FFF2-40B4-BE49-F238E27FC236}">
              <a16:creationId xmlns:a16="http://schemas.microsoft.com/office/drawing/2014/main" id="{7A78DB70-3427-4934-94EE-1C9D9777076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24</xdr:col>
      <xdr:colOff>240925</xdr:colOff>
      <xdr:row>29</xdr:row>
      <xdr:rowOff>4296</xdr:rowOff>
    </xdr:from>
    <xdr:to>
      <xdr:col>31</xdr:col>
      <xdr:colOff>521071</xdr:colOff>
      <xdr:row>43</xdr:row>
      <xdr:rowOff>80496</xdr:rowOff>
    </xdr:to>
    <xdr:graphicFrame macro="">
      <xdr:nvGraphicFramePr>
        <xdr:cNvPr id="17" name="Chart 16">
          <a:extLst>
            <a:ext uri="{FF2B5EF4-FFF2-40B4-BE49-F238E27FC236}">
              <a16:creationId xmlns:a16="http://schemas.microsoft.com/office/drawing/2014/main" id="{B5BE320C-8FDA-4169-8B4A-A1B730D50B1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36580</xdr:colOff>
      <xdr:row>86</xdr:row>
      <xdr:rowOff>151433</xdr:rowOff>
    </xdr:from>
    <xdr:to>
      <xdr:col>16</xdr:col>
      <xdr:colOff>913157</xdr:colOff>
      <xdr:row>91</xdr:row>
      <xdr:rowOff>121478</xdr:rowOff>
    </xdr:to>
    <xdr:sp macro="" textlink="">
      <xdr:nvSpPr>
        <xdr:cNvPr id="2" name="Callout: Line 1">
          <a:extLst>
            <a:ext uri="{FF2B5EF4-FFF2-40B4-BE49-F238E27FC236}">
              <a16:creationId xmlns:a16="http://schemas.microsoft.com/office/drawing/2014/main" id="{ACB2CC70-3753-3320-6873-8BFA5C7F9B31}"/>
            </a:ext>
          </a:extLst>
        </xdr:cNvPr>
        <xdr:cNvSpPr/>
      </xdr:nvSpPr>
      <xdr:spPr>
        <a:xfrm>
          <a:off x="13057255" y="15715283"/>
          <a:ext cx="3848377" cy="874920"/>
        </a:xfrm>
        <a:prstGeom prst="borderCallout1">
          <a:avLst>
            <a:gd name="adj1" fmla="val 18750"/>
            <a:gd name="adj2" fmla="val -8333"/>
            <a:gd name="adj3" fmla="val 71016"/>
            <a:gd name="adj4" fmla="val -76787"/>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AU" sz="1100"/>
            <a:t>Implied inflation rate since 2016. It confirms the existence</a:t>
          </a:r>
          <a:r>
            <a:rPr lang="en-AU" sz="1100" baseline="0"/>
            <a:t> of superimposed inflation as the rate is higher than the average ABS inflation rate. Hence allowance of superimposed inflation is made to account for the average claims inflation.</a:t>
          </a:r>
          <a:endParaRPr lang="en-AU" sz="1100"/>
        </a:p>
      </xdr:txBody>
    </xdr:sp>
    <xdr:clientData/>
  </xdr:twoCellAnchor>
  <xdr:twoCellAnchor>
    <xdr:from>
      <xdr:col>2</xdr:col>
      <xdr:colOff>987562</xdr:colOff>
      <xdr:row>115</xdr:row>
      <xdr:rowOff>140804</xdr:rowOff>
    </xdr:from>
    <xdr:to>
      <xdr:col>6</xdr:col>
      <xdr:colOff>46519</xdr:colOff>
      <xdr:row>120</xdr:row>
      <xdr:rowOff>57978</xdr:rowOff>
    </xdr:to>
    <xdr:sp macro="" textlink="">
      <xdr:nvSpPr>
        <xdr:cNvPr id="3" name="Callout: Line 2">
          <a:extLst>
            <a:ext uri="{FF2B5EF4-FFF2-40B4-BE49-F238E27FC236}">
              <a16:creationId xmlns:a16="http://schemas.microsoft.com/office/drawing/2014/main" id="{7310F12F-5DDB-BADB-F368-4D70FECEEB9A}"/>
            </a:ext>
          </a:extLst>
        </xdr:cNvPr>
        <xdr:cNvSpPr/>
      </xdr:nvSpPr>
      <xdr:spPr>
        <a:xfrm>
          <a:off x="3116192" y="21095804"/>
          <a:ext cx="3034610" cy="828261"/>
        </a:xfrm>
        <a:prstGeom prst="borderCallout1">
          <a:avLst>
            <a:gd name="adj1" fmla="val 18750"/>
            <a:gd name="adj2" fmla="val -8333"/>
            <a:gd name="adj3" fmla="val 35500"/>
            <a:gd name="adj4" fmla="val -36695"/>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AU" sz="1100"/>
            <a:t>The ABS</a:t>
          </a:r>
          <a:r>
            <a:rPr lang="en-AU" sz="1100" baseline="0"/>
            <a:t> Consumer Price Index has been taken from ABS/RBA statistics website. Then the average annual and quarterly rate has been calculated.</a:t>
          </a:r>
          <a:endParaRPr lang="en-AU" sz="1100"/>
        </a:p>
      </xdr:txBody>
    </xdr:sp>
    <xdr:clientData/>
  </xdr:twoCellAnchor>
  <xdr:twoCellAnchor>
    <xdr:from>
      <xdr:col>8</xdr:col>
      <xdr:colOff>745435</xdr:colOff>
      <xdr:row>154</xdr:row>
      <xdr:rowOff>172002</xdr:rowOff>
    </xdr:from>
    <xdr:to>
      <xdr:col>14</xdr:col>
      <xdr:colOff>740328</xdr:colOff>
      <xdr:row>163</xdr:row>
      <xdr:rowOff>86001</xdr:rowOff>
    </xdr:to>
    <xdr:sp macro="" textlink="">
      <xdr:nvSpPr>
        <xdr:cNvPr id="5" name="Callout: Line 4">
          <a:extLst>
            <a:ext uri="{FF2B5EF4-FFF2-40B4-BE49-F238E27FC236}">
              <a16:creationId xmlns:a16="http://schemas.microsoft.com/office/drawing/2014/main" id="{CB9101C7-784C-1D22-7922-200F13931E9B}"/>
            </a:ext>
          </a:extLst>
        </xdr:cNvPr>
        <xdr:cNvSpPr/>
      </xdr:nvSpPr>
      <xdr:spPr>
        <a:xfrm>
          <a:off x="8837544" y="28233480"/>
          <a:ext cx="5958371" cy="1553956"/>
        </a:xfrm>
        <a:prstGeom prst="borderCallout1">
          <a:avLst>
            <a:gd name="adj1" fmla="val 18750"/>
            <a:gd name="adj2" fmla="val -8333"/>
            <a:gd name="adj3" fmla="val 46941"/>
            <a:gd name="adj4" fmla="val -108254"/>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r>
            <a:rPr lang="en-AU" sz="1100">
              <a:solidFill>
                <a:schemeClr val="dk1"/>
              </a:solidFill>
              <a:effectLst/>
              <a:latin typeface="+mn-lt"/>
              <a:ea typeface="+mn-ea"/>
              <a:cs typeface="+mn-cs"/>
            </a:rPr>
            <a:t>The separation method is applied to calculate claims inflation by considering incremental payment data and organizing the data in rows by calendar period and columns by development period. Linked development percentages are calculated across each row to determine overall valuation development percentages. The method provides estimates of the average cost of claims, a claims payment development distribution, and measures of claims inflation across all calendar years. </a:t>
          </a:r>
        </a:p>
        <a:p>
          <a:r>
            <a:rPr lang="en-AU" sz="1100">
              <a:solidFill>
                <a:schemeClr val="dk1"/>
              </a:solidFill>
              <a:effectLst/>
              <a:latin typeface="+mn-lt"/>
              <a:ea typeface="+mn-ea"/>
              <a:cs typeface="+mn-cs"/>
            </a:rPr>
            <a:t>We analyzed and interpret the results, looking for sub-groupings of data, signs of distortions, corroborative evidence from other portfolios or measures of inflation, and broader environmental changes. Finally, we resolved conflicting evidence to determine the most accurate assumptions.</a:t>
          </a:r>
        </a:p>
        <a:p>
          <a:pPr algn="l"/>
          <a:endParaRPr lang="en-AU" sz="1100"/>
        </a:p>
      </xdr:txBody>
    </xdr:sp>
    <xdr:clientData/>
  </xdr:twoCellAnchor>
  <xdr:twoCellAnchor>
    <xdr:from>
      <xdr:col>6</xdr:col>
      <xdr:colOff>808520</xdr:colOff>
      <xdr:row>245</xdr:row>
      <xdr:rowOff>44588</xdr:rowOff>
    </xdr:from>
    <xdr:to>
      <xdr:col>9</xdr:col>
      <xdr:colOff>16565</xdr:colOff>
      <xdr:row>249</xdr:row>
      <xdr:rowOff>46521</xdr:rowOff>
    </xdr:to>
    <xdr:sp macro="" textlink="">
      <xdr:nvSpPr>
        <xdr:cNvPr id="6" name="Callout: Line 5">
          <a:extLst>
            <a:ext uri="{FF2B5EF4-FFF2-40B4-BE49-F238E27FC236}">
              <a16:creationId xmlns:a16="http://schemas.microsoft.com/office/drawing/2014/main" id="{707502C7-B729-D79A-70AB-FDCD2B410766}"/>
            </a:ext>
          </a:extLst>
        </xdr:cNvPr>
        <xdr:cNvSpPr/>
      </xdr:nvSpPr>
      <xdr:spPr>
        <a:xfrm>
          <a:off x="6912803" y="43594545"/>
          <a:ext cx="2189784" cy="730802"/>
        </a:xfrm>
        <a:prstGeom prst="borderCallout1">
          <a:avLst>
            <a:gd name="adj1" fmla="val 18750"/>
            <a:gd name="adj2" fmla="val -8333"/>
            <a:gd name="adj3" fmla="val 107967"/>
            <a:gd name="adj4" fmla="val -172986"/>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AU" sz="1100"/>
            <a:t>Overall, Average claims inflation rate</a:t>
          </a:r>
          <a:r>
            <a:rPr lang="en-AU" sz="1100" baseline="0"/>
            <a:t> is much higher than ABS CPI rate, and even higher since 2016.</a:t>
          </a:r>
          <a:endParaRPr lang="en-AU" sz="1100"/>
        </a:p>
      </xdr:txBody>
    </xdr:sp>
    <xdr:clientData/>
  </xdr:twoCellAnchor>
  <xdr:twoCellAnchor>
    <xdr:from>
      <xdr:col>14</xdr:col>
      <xdr:colOff>0</xdr:colOff>
      <xdr:row>92</xdr:row>
      <xdr:rowOff>0</xdr:rowOff>
    </xdr:from>
    <xdr:to>
      <xdr:col>22</xdr:col>
      <xdr:colOff>22600</xdr:colOff>
      <xdr:row>112</xdr:row>
      <xdr:rowOff>27828</xdr:rowOff>
    </xdr:to>
    <xdr:graphicFrame macro="">
      <xdr:nvGraphicFramePr>
        <xdr:cNvPr id="13" name="Chart 12">
          <a:extLst>
            <a:ext uri="{FF2B5EF4-FFF2-40B4-BE49-F238E27FC236}">
              <a16:creationId xmlns:a16="http://schemas.microsoft.com/office/drawing/2014/main" id="{40206415-3A4B-4CF3-889F-791BC177CB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9</xdr:col>
      <xdr:colOff>760614</xdr:colOff>
      <xdr:row>17</xdr:row>
      <xdr:rowOff>36400</xdr:rowOff>
    </xdr:from>
    <xdr:to>
      <xdr:col>12</xdr:col>
      <xdr:colOff>576463</xdr:colOff>
      <xdr:row>32</xdr:row>
      <xdr:rowOff>8407</xdr:rowOff>
    </xdr:to>
    <xdr:graphicFrame macro="">
      <xdr:nvGraphicFramePr>
        <xdr:cNvPr id="2" name="Chart 1">
          <a:extLst>
            <a:ext uri="{FF2B5EF4-FFF2-40B4-BE49-F238E27FC236}">
              <a16:creationId xmlns:a16="http://schemas.microsoft.com/office/drawing/2014/main" id="{1EF60F29-DFFB-1B73-5BC4-E657F2F0E67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223591</xdr:colOff>
      <xdr:row>17</xdr:row>
      <xdr:rowOff>35774</xdr:rowOff>
    </xdr:from>
    <xdr:to>
      <xdr:col>9</xdr:col>
      <xdr:colOff>675872</xdr:colOff>
      <xdr:row>32</xdr:row>
      <xdr:rowOff>13058</xdr:rowOff>
    </xdr:to>
    <xdr:graphicFrame macro="">
      <xdr:nvGraphicFramePr>
        <xdr:cNvPr id="3" name="Chart 2">
          <a:extLst>
            <a:ext uri="{FF2B5EF4-FFF2-40B4-BE49-F238E27FC236}">
              <a16:creationId xmlns:a16="http://schemas.microsoft.com/office/drawing/2014/main" id="{4FA912E6-89B4-4620-BC94-06E163C160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164162</xdr:colOff>
      <xdr:row>2</xdr:row>
      <xdr:rowOff>164161</xdr:rowOff>
    </xdr:from>
    <xdr:to>
      <xdr:col>18</xdr:col>
      <xdr:colOff>526380</xdr:colOff>
      <xdr:row>7</xdr:row>
      <xdr:rowOff>335387</xdr:rowOff>
    </xdr:to>
    <xdr:sp macro="" textlink="">
      <xdr:nvSpPr>
        <xdr:cNvPr id="4" name="Callout: Line 3">
          <a:extLst>
            <a:ext uri="{FF2B5EF4-FFF2-40B4-BE49-F238E27FC236}">
              <a16:creationId xmlns:a16="http://schemas.microsoft.com/office/drawing/2014/main" id="{55DF1956-FD4C-E4FA-0A26-C7B246112136}"/>
            </a:ext>
          </a:extLst>
        </xdr:cNvPr>
        <xdr:cNvSpPr/>
      </xdr:nvSpPr>
      <xdr:spPr>
        <a:xfrm>
          <a:off x="17376239" y="512964"/>
          <a:ext cx="5419859" cy="1043233"/>
        </a:xfrm>
        <a:prstGeom prst="borderCallout1">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r>
            <a:rPr lang="en-AU" sz="1100" b="0" i="0">
              <a:solidFill>
                <a:schemeClr val="dk1"/>
              </a:solidFill>
              <a:effectLst/>
              <a:latin typeface="+mn-lt"/>
              <a:ea typeface="+mn-ea"/>
              <a:cs typeface="+mn-cs"/>
            </a:rPr>
            <a:t>Treasury Indexed Bonds are medium to long-term securities for which the capital value of the security is adjusted for movements in the Consumer Price Index (CPI). Interest is paid quarterly, at a fixed rate, on the adjusted capital value. At maturity, investors receive the adjusted capital value of the security – the value adjusted for movement in the CPI over the life of the bond. </a:t>
          </a:r>
        </a:p>
        <a:p>
          <a:br>
            <a:rPr lang="en-AU"/>
          </a:br>
          <a:endParaRPr lang="en-AU" sz="1100"/>
        </a:p>
      </xdr:txBody>
    </xdr:sp>
    <xdr:clientData/>
  </xdr:twoCellAnchor>
  <xdr:twoCellAnchor>
    <xdr:from>
      <xdr:col>5</xdr:col>
      <xdr:colOff>187817</xdr:colOff>
      <xdr:row>2</xdr:row>
      <xdr:rowOff>67077</xdr:rowOff>
    </xdr:from>
    <xdr:to>
      <xdr:col>8</xdr:col>
      <xdr:colOff>1193979</xdr:colOff>
      <xdr:row>6</xdr:row>
      <xdr:rowOff>157811</xdr:rowOff>
    </xdr:to>
    <xdr:sp macro="" textlink="">
      <xdr:nvSpPr>
        <xdr:cNvPr id="5" name="Callout: Line 4">
          <a:extLst>
            <a:ext uri="{FF2B5EF4-FFF2-40B4-BE49-F238E27FC236}">
              <a16:creationId xmlns:a16="http://schemas.microsoft.com/office/drawing/2014/main" id="{C5DD1C75-CD5C-BCE9-F7D6-4CA3608385C8}"/>
            </a:ext>
          </a:extLst>
        </xdr:cNvPr>
        <xdr:cNvSpPr/>
      </xdr:nvSpPr>
      <xdr:spPr>
        <a:xfrm>
          <a:off x="8129789" y="415880"/>
          <a:ext cx="3233134" cy="788339"/>
        </a:xfrm>
        <a:prstGeom prst="borderCallout1">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AU" sz="1100" b="0" i="0">
              <a:solidFill>
                <a:schemeClr val="dk1"/>
              </a:solidFill>
              <a:effectLst/>
              <a:latin typeface="+mn-lt"/>
              <a:ea typeface="+mn-ea"/>
              <a:cs typeface="+mn-cs"/>
            </a:rPr>
            <a:t>Treasury Bonds are medium to long-term debt securities that carry an annual rate of interest fixed over the life of the security, payable semi-annually.</a:t>
          </a:r>
          <a:endParaRPr lang="en-A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134470</xdr:colOff>
      <xdr:row>8</xdr:row>
      <xdr:rowOff>44821</xdr:rowOff>
    </xdr:from>
    <xdr:to>
      <xdr:col>14</xdr:col>
      <xdr:colOff>64060</xdr:colOff>
      <xdr:row>33</xdr:row>
      <xdr:rowOff>11205</xdr:rowOff>
    </xdr:to>
    <xdr:graphicFrame macro="">
      <xdr:nvGraphicFramePr>
        <xdr:cNvPr id="3" name="Chart 2">
          <a:extLst>
            <a:ext uri="{FF2B5EF4-FFF2-40B4-BE49-F238E27FC236}">
              <a16:creationId xmlns:a16="http://schemas.microsoft.com/office/drawing/2014/main" id="{DBB0EE8E-5BEC-4BD1-B21E-D77E2E0814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212912</xdr:colOff>
      <xdr:row>33</xdr:row>
      <xdr:rowOff>132415</xdr:rowOff>
    </xdr:from>
    <xdr:to>
      <xdr:col>13</xdr:col>
      <xdr:colOff>552823</xdr:colOff>
      <xdr:row>49</xdr:row>
      <xdr:rowOff>104588</xdr:rowOff>
    </xdr:to>
    <xdr:graphicFrame macro="">
      <xdr:nvGraphicFramePr>
        <xdr:cNvPr id="2" name="Chart 1">
          <a:extLst>
            <a:ext uri="{FF2B5EF4-FFF2-40B4-BE49-F238E27FC236}">
              <a16:creationId xmlns:a16="http://schemas.microsoft.com/office/drawing/2014/main" id="{33A48568-7ADD-1564-87F5-D33BAF5776C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8031</xdr:colOff>
      <xdr:row>2</xdr:row>
      <xdr:rowOff>120090</xdr:rowOff>
    </xdr:from>
    <xdr:to>
      <xdr:col>10</xdr:col>
      <xdr:colOff>41648</xdr:colOff>
      <xdr:row>6</xdr:row>
      <xdr:rowOff>142502</xdr:rowOff>
    </xdr:to>
    <xdr:sp macro="" textlink="">
      <xdr:nvSpPr>
        <xdr:cNvPr id="4" name="Callout: Line 3">
          <a:extLst>
            <a:ext uri="{FF2B5EF4-FFF2-40B4-BE49-F238E27FC236}">
              <a16:creationId xmlns:a16="http://schemas.microsoft.com/office/drawing/2014/main" id="{31E4DE96-F3AF-FC67-80AF-5CDEB30A33DA}"/>
            </a:ext>
          </a:extLst>
        </xdr:cNvPr>
        <xdr:cNvSpPr/>
      </xdr:nvSpPr>
      <xdr:spPr>
        <a:xfrm>
          <a:off x="4692090" y="478678"/>
          <a:ext cx="3866029" cy="739589"/>
        </a:xfrm>
        <a:prstGeom prst="borderCallout1">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The cash rate is assumed to follow the implied zero coupon yields on market instruments, as estimated by the Reserve Bank of Australia.</a:t>
          </a:r>
          <a:r>
            <a:rPr lang="en-AU" sz="1100" baseline="0">
              <a:solidFill>
                <a:schemeClr val="dk1"/>
              </a:solidFill>
              <a:effectLst/>
              <a:latin typeface="+mn-lt"/>
              <a:ea typeface="+mn-ea"/>
              <a:cs typeface="+mn-cs"/>
            </a:rPr>
            <a:t> </a:t>
          </a:r>
          <a:r>
            <a:rPr lang="en-AU" sz="1100">
              <a:solidFill>
                <a:schemeClr val="dk1"/>
              </a:solidFill>
              <a:effectLst/>
              <a:latin typeface="+mn-lt"/>
              <a:ea typeface="+mn-ea"/>
              <a:cs typeface="+mn-cs"/>
            </a:rPr>
            <a:t>RBA, </a:t>
          </a:r>
          <a:r>
            <a:rPr lang="en-AU" sz="1100" i="1">
              <a:solidFill>
                <a:schemeClr val="dk1"/>
              </a:solidFill>
              <a:effectLst/>
              <a:latin typeface="+mn-lt"/>
              <a:ea typeface="+mn-ea"/>
              <a:cs typeface="+mn-cs"/>
            </a:rPr>
            <a:t>Zero-coupon Interest Rates – Analytical Series – 2009 to Current – F17</a:t>
          </a:r>
          <a:endParaRPr lang="en-AU" sz="1100">
            <a:solidFill>
              <a:schemeClr val="dk1"/>
            </a:solidFill>
            <a:effectLst/>
            <a:latin typeface="+mn-lt"/>
            <a:ea typeface="+mn-ea"/>
            <a:cs typeface="+mn-cs"/>
          </a:endParaRPr>
        </a:p>
        <a:p>
          <a:pPr algn="l"/>
          <a:endParaRPr lang="en-A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644338</xdr:colOff>
      <xdr:row>52</xdr:row>
      <xdr:rowOff>45944</xdr:rowOff>
    </xdr:from>
    <xdr:to>
      <xdr:col>17</xdr:col>
      <xdr:colOff>67236</xdr:colOff>
      <xdr:row>77</xdr:row>
      <xdr:rowOff>33618</xdr:rowOff>
    </xdr:to>
    <xdr:graphicFrame macro="">
      <xdr:nvGraphicFramePr>
        <xdr:cNvPr id="2" name="Chart 1">
          <a:extLst>
            <a:ext uri="{FF2B5EF4-FFF2-40B4-BE49-F238E27FC236}">
              <a16:creationId xmlns:a16="http://schemas.microsoft.com/office/drawing/2014/main" id="{F3E238BB-4821-4BEE-9178-6042FCAD83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246529</xdr:colOff>
      <xdr:row>53</xdr:row>
      <xdr:rowOff>126440</xdr:rowOff>
    </xdr:from>
    <xdr:to>
      <xdr:col>17</xdr:col>
      <xdr:colOff>381000</xdr:colOff>
      <xdr:row>60</xdr:row>
      <xdr:rowOff>168088</xdr:rowOff>
    </xdr:to>
    <xdr:sp macro="" textlink="">
      <xdr:nvSpPr>
        <xdr:cNvPr id="3" name="TextBox 2">
          <a:extLst>
            <a:ext uri="{FF2B5EF4-FFF2-40B4-BE49-F238E27FC236}">
              <a16:creationId xmlns:a16="http://schemas.microsoft.com/office/drawing/2014/main" id="{D1CF6D01-E293-46EE-BAD0-0B3D20C5A7D6}"/>
            </a:ext>
          </a:extLst>
        </xdr:cNvPr>
        <xdr:cNvSpPr txBox="1"/>
      </xdr:nvSpPr>
      <xdr:spPr>
        <a:xfrm>
          <a:off x="10320617" y="9629028"/>
          <a:ext cx="4975412" cy="129670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Majority of</a:t>
          </a:r>
          <a:r>
            <a:rPr lang="en-AU" sz="1100" baseline="0"/>
            <a:t> the</a:t>
          </a:r>
          <a:r>
            <a:rPr lang="en-AU" sz="1100"/>
            <a:t> claims</a:t>
          </a:r>
          <a:r>
            <a:rPr lang="en-AU" sz="1100" baseline="0"/>
            <a:t> are reported by develpment year 3.</a:t>
          </a:r>
        </a:p>
        <a:p>
          <a:endParaRPr lang="en-AU" sz="1100" baseline="0"/>
        </a:p>
        <a:p>
          <a:r>
            <a:rPr lang="en-AU" sz="1100" baseline="0"/>
            <a:t>Have selected values close to weighted average of last 8 years.</a:t>
          </a:r>
        </a:p>
        <a:p>
          <a:endParaRPr lang="en-AU" sz="1100" baseline="0"/>
        </a:p>
        <a:p>
          <a:r>
            <a:rPr lang="en-AU" sz="1100" baseline="0"/>
            <a:t>No specific treatment of outlier values. Not too extreme, and some volatility expected in claims numbers. </a:t>
          </a:r>
          <a:endParaRPr lang="en-AU" sz="1100"/>
        </a:p>
      </xdr:txBody>
    </xdr:sp>
    <xdr:clientData/>
  </xdr:twoCellAnchor>
  <xdr:twoCellAnchor>
    <xdr:from>
      <xdr:col>9</xdr:col>
      <xdr:colOff>238499</xdr:colOff>
      <xdr:row>149</xdr:row>
      <xdr:rowOff>56029</xdr:rowOff>
    </xdr:from>
    <xdr:to>
      <xdr:col>13</xdr:col>
      <xdr:colOff>389031</xdr:colOff>
      <xdr:row>154</xdr:row>
      <xdr:rowOff>134470</xdr:rowOff>
    </xdr:to>
    <xdr:sp macro="" textlink="">
      <xdr:nvSpPr>
        <xdr:cNvPr id="4" name="TextBox 3">
          <a:extLst>
            <a:ext uri="{FF2B5EF4-FFF2-40B4-BE49-F238E27FC236}">
              <a16:creationId xmlns:a16="http://schemas.microsoft.com/office/drawing/2014/main" id="{540616C0-A286-498D-997C-1477608134F8}"/>
            </a:ext>
          </a:extLst>
        </xdr:cNvPr>
        <xdr:cNvSpPr txBox="1"/>
      </xdr:nvSpPr>
      <xdr:spPr>
        <a:xfrm>
          <a:off x="8721352" y="23016882"/>
          <a:ext cx="3333003" cy="974912"/>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Assuming annual policies and relatively</a:t>
          </a:r>
          <a:r>
            <a:rPr lang="en-AU" sz="1100" baseline="0"/>
            <a:t> constant writing of policies throughout year, written premium will be approximately equal to earned premium on a 6 month lag.</a:t>
          </a:r>
        </a:p>
        <a:p>
          <a:endParaRPr lang="en-AU" sz="1100"/>
        </a:p>
      </xdr:txBody>
    </xdr:sp>
    <xdr:clientData/>
  </xdr:twoCellAnchor>
  <xdr:twoCellAnchor>
    <xdr:from>
      <xdr:col>0</xdr:col>
      <xdr:colOff>78441</xdr:colOff>
      <xdr:row>170</xdr:row>
      <xdr:rowOff>86472</xdr:rowOff>
    </xdr:from>
    <xdr:to>
      <xdr:col>2</xdr:col>
      <xdr:colOff>358588</xdr:colOff>
      <xdr:row>172</xdr:row>
      <xdr:rowOff>44823</xdr:rowOff>
    </xdr:to>
    <xdr:sp macro="" textlink="">
      <xdr:nvSpPr>
        <xdr:cNvPr id="6" name="TextBox 5">
          <a:extLst>
            <a:ext uri="{FF2B5EF4-FFF2-40B4-BE49-F238E27FC236}">
              <a16:creationId xmlns:a16="http://schemas.microsoft.com/office/drawing/2014/main" id="{ABDC1DFB-FA1B-49A4-A480-47D51924B131}"/>
            </a:ext>
          </a:extLst>
        </xdr:cNvPr>
        <xdr:cNvSpPr txBox="1"/>
      </xdr:nvSpPr>
      <xdr:spPr>
        <a:xfrm>
          <a:off x="78441" y="26812501"/>
          <a:ext cx="2487706" cy="31694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Pretty consistent rate!</a:t>
          </a:r>
        </a:p>
        <a:p>
          <a:endParaRPr lang="en-AU" sz="1100"/>
        </a:p>
      </xdr:txBody>
    </xdr:sp>
    <xdr:clientData/>
  </xdr:twoCellAnchor>
  <xdr:twoCellAnchor>
    <xdr:from>
      <xdr:col>0</xdr:col>
      <xdr:colOff>280146</xdr:colOff>
      <xdr:row>177</xdr:row>
      <xdr:rowOff>12325</xdr:rowOff>
    </xdr:from>
    <xdr:to>
      <xdr:col>4</xdr:col>
      <xdr:colOff>851646</xdr:colOff>
      <xdr:row>191</xdr:row>
      <xdr:rowOff>88525</xdr:rowOff>
    </xdr:to>
    <xdr:graphicFrame macro="">
      <xdr:nvGraphicFramePr>
        <xdr:cNvPr id="7" name="Chart 6">
          <a:extLst>
            <a:ext uri="{FF2B5EF4-FFF2-40B4-BE49-F238E27FC236}">
              <a16:creationId xmlns:a16="http://schemas.microsoft.com/office/drawing/2014/main" id="{4EE3D383-8B75-453C-90AD-A4F4F406742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403412</xdr:colOff>
      <xdr:row>166</xdr:row>
      <xdr:rowOff>90767</xdr:rowOff>
    </xdr:from>
    <xdr:to>
      <xdr:col>11</xdr:col>
      <xdr:colOff>358588</xdr:colOff>
      <xdr:row>180</xdr:row>
      <xdr:rowOff>166967</xdr:rowOff>
    </xdr:to>
    <xdr:graphicFrame macro="">
      <xdr:nvGraphicFramePr>
        <xdr:cNvPr id="8" name="Chart 7">
          <a:extLst>
            <a:ext uri="{FF2B5EF4-FFF2-40B4-BE49-F238E27FC236}">
              <a16:creationId xmlns:a16="http://schemas.microsoft.com/office/drawing/2014/main" id="{DC90F3C1-D335-4145-ACBE-09E5A1FA36C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217581</xdr:colOff>
      <xdr:row>164</xdr:row>
      <xdr:rowOff>142501</xdr:rowOff>
    </xdr:from>
    <xdr:to>
      <xdr:col>18</xdr:col>
      <xdr:colOff>67235</xdr:colOff>
      <xdr:row>170</xdr:row>
      <xdr:rowOff>78442</xdr:rowOff>
    </xdr:to>
    <xdr:sp macro="" textlink="">
      <xdr:nvSpPr>
        <xdr:cNvPr id="9" name="TextBox 8">
          <a:extLst>
            <a:ext uri="{FF2B5EF4-FFF2-40B4-BE49-F238E27FC236}">
              <a16:creationId xmlns:a16="http://schemas.microsoft.com/office/drawing/2014/main" id="{2A0D7DB2-E555-4F95-9902-C667D58C9EB3}"/>
            </a:ext>
          </a:extLst>
        </xdr:cNvPr>
        <xdr:cNvSpPr txBox="1"/>
      </xdr:nvSpPr>
      <xdr:spPr>
        <a:xfrm>
          <a:off x="11087287" y="25792766"/>
          <a:ext cx="4679389" cy="101170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Claim frequency seems to have been  slightly so is the earned premium.</a:t>
          </a:r>
        </a:p>
        <a:p>
          <a:endParaRPr lang="en-AU" sz="1100"/>
        </a:p>
        <a:p>
          <a:r>
            <a:rPr lang="en-AU" sz="1100"/>
            <a:t>Frequency is on inflation-adjusted</a:t>
          </a:r>
          <a:r>
            <a:rPr lang="en-AU" sz="1100" baseline="0"/>
            <a:t> earned premium. Reason for drop:</a:t>
          </a:r>
        </a:p>
        <a:p>
          <a:r>
            <a:rPr lang="en-AU" sz="1100" baseline="0"/>
            <a:t>Changes in premium rates. Other causes could be tighter underwriting, changes in product design etc. </a:t>
          </a:r>
          <a:endParaRPr lang="en-AU" sz="1100"/>
        </a:p>
      </xdr:txBody>
    </xdr:sp>
    <xdr:clientData/>
  </xdr:twoCellAnchor>
  <xdr:twoCellAnchor>
    <xdr:from>
      <xdr:col>18</xdr:col>
      <xdr:colOff>95249</xdr:colOff>
      <xdr:row>4</xdr:row>
      <xdr:rowOff>12324</xdr:rowOff>
    </xdr:from>
    <xdr:to>
      <xdr:col>26</xdr:col>
      <xdr:colOff>582706</xdr:colOff>
      <xdr:row>21</xdr:row>
      <xdr:rowOff>190499</xdr:rowOff>
    </xdr:to>
    <xdr:graphicFrame macro="">
      <xdr:nvGraphicFramePr>
        <xdr:cNvPr id="10" name="Chart 9">
          <a:extLst>
            <a:ext uri="{FF2B5EF4-FFF2-40B4-BE49-F238E27FC236}">
              <a16:creationId xmlns:a16="http://schemas.microsoft.com/office/drawing/2014/main" id="{45E3057D-B2F4-4BE6-9C2B-5BA5D82DBAC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20</xdr:col>
      <xdr:colOff>134470</xdr:colOff>
      <xdr:row>26</xdr:row>
      <xdr:rowOff>56029</xdr:rowOff>
    </xdr:from>
    <xdr:to>
      <xdr:col>28</xdr:col>
      <xdr:colOff>621928</xdr:colOff>
      <xdr:row>44</xdr:row>
      <xdr:rowOff>58085</xdr:rowOff>
    </xdr:to>
    <xdr:graphicFrame macro="">
      <xdr:nvGraphicFramePr>
        <xdr:cNvPr id="11" name="Chart 10">
          <a:extLst>
            <a:ext uri="{FF2B5EF4-FFF2-40B4-BE49-F238E27FC236}">
              <a16:creationId xmlns:a16="http://schemas.microsoft.com/office/drawing/2014/main" id="{664141EE-A317-4A43-B229-F5C29C912F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119</xdr:row>
      <xdr:rowOff>0</xdr:rowOff>
    </xdr:from>
    <xdr:to>
      <xdr:col>4</xdr:col>
      <xdr:colOff>373529</xdr:colOff>
      <xdr:row>133</xdr:row>
      <xdr:rowOff>128495</xdr:rowOff>
    </xdr:to>
    <xdr:graphicFrame macro="">
      <xdr:nvGraphicFramePr>
        <xdr:cNvPr id="18" name="Chart 17">
          <a:extLst>
            <a:ext uri="{FF2B5EF4-FFF2-40B4-BE49-F238E27FC236}">
              <a16:creationId xmlns:a16="http://schemas.microsoft.com/office/drawing/2014/main" id="{FFA999BC-3CB8-4E1B-8CD2-05C17A69BF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18</xdr:col>
      <xdr:colOff>539750</xdr:colOff>
      <xdr:row>117</xdr:row>
      <xdr:rowOff>0</xdr:rowOff>
    </xdr:from>
    <xdr:to>
      <xdr:col>26</xdr:col>
      <xdr:colOff>20171</xdr:colOff>
      <xdr:row>131</xdr:row>
      <xdr:rowOff>122145</xdr:rowOff>
    </xdr:to>
    <xdr:graphicFrame macro="">
      <xdr:nvGraphicFramePr>
        <xdr:cNvPr id="19" name="Chart 18">
          <a:extLst>
            <a:ext uri="{FF2B5EF4-FFF2-40B4-BE49-F238E27FC236}">
              <a16:creationId xmlns:a16="http://schemas.microsoft.com/office/drawing/2014/main" id="{186AA981-8B81-497D-BF1B-4DB2A56472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18</xdr:col>
      <xdr:colOff>466725</xdr:colOff>
      <xdr:row>101</xdr:row>
      <xdr:rowOff>352011</xdr:rowOff>
    </xdr:from>
    <xdr:to>
      <xdr:col>26</xdr:col>
      <xdr:colOff>40463</xdr:colOff>
      <xdr:row>115</xdr:row>
      <xdr:rowOff>133350</xdr:rowOff>
    </xdr:to>
    <xdr:graphicFrame macro="">
      <xdr:nvGraphicFramePr>
        <xdr:cNvPr id="20" name="Chart 19">
          <a:extLst>
            <a:ext uri="{FF2B5EF4-FFF2-40B4-BE49-F238E27FC236}">
              <a16:creationId xmlns:a16="http://schemas.microsoft.com/office/drawing/2014/main" id="{3770F88F-3FE6-4BC5-9A37-3D8C3CC5DF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644338</xdr:colOff>
      <xdr:row>53</xdr:row>
      <xdr:rowOff>45944</xdr:rowOff>
    </xdr:from>
    <xdr:to>
      <xdr:col>17</xdr:col>
      <xdr:colOff>67236</xdr:colOff>
      <xdr:row>78</xdr:row>
      <xdr:rowOff>33618</xdr:rowOff>
    </xdr:to>
    <xdr:graphicFrame macro="">
      <xdr:nvGraphicFramePr>
        <xdr:cNvPr id="2" name="Chart 1">
          <a:extLst>
            <a:ext uri="{FF2B5EF4-FFF2-40B4-BE49-F238E27FC236}">
              <a16:creationId xmlns:a16="http://schemas.microsoft.com/office/drawing/2014/main" id="{A9D0D982-F88E-40A7-935E-ADC2C25CF6B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246529</xdr:colOff>
      <xdr:row>54</xdr:row>
      <xdr:rowOff>126439</xdr:rowOff>
    </xdr:from>
    <xdr:to>
      <xdr:col>17</xdr:col>
      <xdr:colOff>563469</xdr:colOff>
      <xdr:row>63</xdr:row>
      <xdr:rowOff>104775</xdr:rowOff>
    </xdr:to>
    <xdr:sp macro="" textlink="">
      <xdr:nvSpPr>
        <xdr:cNvPr id="3" name="TextBox 2">
          <a:extLst>
            <a:ext uri="{FF2B5EF4-FFF2-40B4-BE49-F238E27FC236}">
              <a16:creationId xmlns:a16="http://schemas.microsoft.com/office/drawing/2014/main" id="{9F36DAC1-7566-42D3-ACAC-C55EC405C226}"/>
            </a:ext>
          </a:extLst>
        </xdr:cNvPr>
        <xdr:cNvSpPr txBox="1"/>
      </xdr:nvSpPr>
      <xdr:spPr>
        <a:xfrm>
          <a:off x="11324104" y="9899089"/>
          <a:ext cx="5193740" cy="16071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Have made</a:t>
          </a:r>
          <a:r>
            <a:rPr lang="en-AU" sz="1100" baseline="0"/>
            <a:t> selections close to weighted avg of the receent experience since there has been a significant increase in case estimates, and trend, payments have been relatively stable (in line with historical experience).</a:t>
          </a:r>
        </a:p>
        <a:p>
          <a:endParaRPr lang="en-AU" sz="1100" baseline="0"/>
        </a:p>
        <a:p>
          <a:r>
            <a:rPr lang="en-AU" sz="1100" baseline="0"/>
            <a:t>Have assumed  development till development year 4.</a:t>
          </a:r>
          <a:r>
            <a:rPr lang="en-AU" sz="1100"/>
            <a:t> </a:t>
          </a:r>
        </a:p>
        <a:p>
          <a:endParaRPr lang="en-AU" sz="1100"/>
        </a:p>
        <a:p>
          <a:r>
            <a:rPr lang="en-AU" sz="1100"/>
            <a:t>Total</a:t>
          </a:r>
          <a:r>
            <a:rPr lang="en-AU" sz="1100" baseline="0"/>
            <a:t> development from DY0-3  is higher than average measures , to speeding up of claims cost recognition or simply bad experience.</a:t>
          </a:r>
        </a:p>
        <a:p>
          <a:endParaRPr lang="en-AU" sz="1100" baseline="0"/>
        </a:p>
      </xdr:txBody>
    </xdr:sp>
    <xdr:clientData/>
  </xdr:twoCellAnchor>
  <xdr:twoCellAnchor>
    <xdr:from>
      <xdr:col>0</xdr:col>
      <xdr:colOff>0</xdr:colOff>
      <xdr:row>156</xdr:row>
      <xdr:rowOff>0</xdr:rowOff>
    </xdr:from>
    <xdr:to>
      <xdr:col>16</xdr:col>
      <xdr:colOff>252134</xdr:colOff>
      <xdr:row>180</xdr:row>
      <xdr:rowOff>178174</xdr:rowOff>
    </xdr:to>
    <xdr:graphicFrame macro="">
      <xdr:nvGraphicFramePr>
        <xdr:cNvPr id="4" name="Chart 3">
          <a:extLst>
            <a:ext uri="{FF2B5EF4-FFF2-40B4-BE49-F238E27FC236}">
              <a16:creationId xmlns:a16="http://schemas.microsoft.com/office/drawing/2014/main" id="{E544C614-030E-4A74-A41D-2463C8D132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448235</xdr:colOff>
      <xdr:row>157</xdr:row>
      <xdr:rowOff>22412</xdr:rowOff>
    </xdr:from>
    <xdr:to>
      <xdr:col>20</xdr:col>
      <xdr:colOff>145676</xdr:colOff>
      <xdr:row>167</xdr:row>
      <xdr:rowOff>78441</xdr:rowOff>
    </xdr:to>
    <xdr:sp macro="" textlink="">
      <xdr:nvSpPr>
        <xdr:cNvPr id="5" name="TextBox 4">
          <a:extLst>
            <a:ext uri="{FF2B5EF4-FFF2-40B4-BE49-F238E27FC236}">
              <a16:creationId xmlns:a16="http://schemas.microsoft.com/office/drawing/2014/main" id="{50D2F2BD-F733-4279-ABE3-BD1D2EE4FF22}"/>
            </a:ext>
          </a:extLst>
        </xdr:cNvPr>
        <xdr:cNvSpPr txBox="1"/>
      </xdr:nvSpPr>
      <xdr:spPr>
        <a:xfrm>
          <a:off x="14511617" y="29549912"/>
          <a:ext cx="2711824" cy="1961029"/>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Some evidence that large recoveries received in DQ3, since DQ2 is &gt;100% of ultimate paid.</a:t>
          </a:r>
        </a:p>
        <a:p>
          <a:r>
            <a:rPr lang="en-AU" sz="1100"/>
            <a:t>Small adjustments are then made</a:t>
          </a:r>
          <a:r>
            <a:rPr lang="en-AU" sz="1100" baseline="0"/>
            <a:t> over following two quarters, and generally finalised by DQ5.</a:t>
          </a:r>
          <a:endParaRPr lang="en-AU" sz="1100"/>
        </a:p>
      </xdr:txBody>
    </xdr:sp>
    <xdr:clientData/>
  </xdr:twoCellAnchor>
  <xdr:twoCellAnchor>
    <xdr:from>
      <xdr:col>11</xdr:col>
      <xdr:colOff>308161</xdr:colOff>
      <xdr:row>244</xdr:row>
      <xdr:rowOff>132414</xdr:rowOff>
    </xdr:from>
    <xdr:to>
      <xdr:col>21</xdr:col>
      <xdr:colOff>574675</xdr:colOff>
      <xdr:row>262</xdr:row>
      <xdr:rowOff>153707</xdr:rowOff>
    </xdr:to>
    <xdr:graphicFrame macro="">
      <xdr:nvGraphicFramePr>
        <xdr:cNvPr id="7" name="Chart 6">
          <a:extLst>
            <a:ext uri="{FF2B5EF4-FFF2-40B4-BE49-F238E27FC236}">
              <a16:creationId xmlns:a16="http://schemas.microsoft.com/office/drawing/2014/main" id="{BCF0B75E-62D2-49C8-AEED-68CB0AF6991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26</xdr:col>
      <xdr:colOff>120090</xdr:colOff>
      <xdr:row>19</xdr:row>
      <xdr:rowOff>76199</xdr:rowOff>
    </xdr:to>
    <xdr:graphicFrame macro="">
      <xdr:nvGraphicFramePr>
        <xdr:cNvPr id="8" name="Chart 7">
          <a:extLst>
            <a:ext uri="{FF2B5EF4-FFF2-40B4-BE49-F238E27FC236}">
              <a16:creationId xmlns:a16="http://schemas.microsoft.com/office/drawing/2014/main" id="{4448BB7F-B746-43CF-A64C-513A28D7BE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27</xdr:row>
      <xdr:rowOff>0</xdr:rowOff>
    </xdr:from>
    <xdr:to>
      <xdr:col>26</xdr:col>
      <xdr:colOff>126440</xdr:colOff>
      <xdr:row>41</xdr:row>
      <xdr:rowOff>76200</xdr:rowOff>
    </xdr:to>
    <xdr:graphicFrame macro="">
      <xdr:nvGraphicFramePr>
        <xdr:cNvPr id="10" name="Chart 9">
          <a:extLst>
            <a:ext uri="{FF2B5EF4-FFF2-40B4-BE49-F238E27FC236}">
              <a16:creationId xmlns:a16="http://schemas.microsoft.com/office/drawing/2014/main" id="{216AB61A-0477-4AB5-AE85-B6416A6E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644338</xdr:colOff>
      <xdr:row>54</xdr:row>
      <xdr:rowOff>45944</xdr:rowOff>
    </xdr:from>
    <xdr:to>
      <xdr:col>17</xdr:col>
      <xdr:colOff>67236</xdr:colOff>
      <xdr:row>79</xdr:row>
      <xdr:rowOff>33618</xdr:rowOff>
    </xdr:to>
    <xdr:graphicFrame macro="">
      <xdr:nvGraphicFramePr>
        <xdr:cNvPr id="2" name="Chart 1">
          <a:extLst>
            <a:ext uri="{FF2B5EF4-FFF2-40B4-BE49-F238E27FC236}">
              <a16:creationId xmlns:a16="http://schemas.microsoft.com/office/drawing/2014/main" id="{F9F6651C-F5DA-43DC-8DAC-5ADA6118C1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770031</xdr:colOff>
      <xdr:row>55</xdr:row>
      <xdr:rowOff>179293</xdr:rowOff>
    </xdr:from>
    <xdr:to>
      <xdr:col>26</xdr:col>
      <xdr:colOff>187325</xdr:colOff>
      <xdr:row>61</xdr:row>
      <xdr:rowOff>120089</xdr:rowOff>
    </xdr:to>
    <xdr:sp macro="" textlink="">
      <xdr:nvSpPr>
        <xdr:cNvPr id="3" name="TextBox 2">
          <a:extLst>
            <a:ext uri="{FF2B5EF4-FFF2-40B4-BE49-F238E27FC236}">
              <a16:creationId xmlns:a16="http://schemas.microsoft.com/office/drawing/2014/main" id="{1340E668-F386-44C5-96BB-2D67DAC026DB}"/>
            </a:ext>
          </a:extLst>
        </xdr:cNvPr>
        <xdr:cNvSpPr txBox="1"/>
      </xdr:nvSpPr>
      <xdr:spPr>
        <a:xfrm>
          <a:off x="17343531" y="10040469"/>
          <a:ext cx="4986618" cy="101656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Have</a:t>
          </a:r>
          <a:r>
            <a:rPr lang="en-AU" sz="1100" baseline="0"/>
            <a:t> made selections considering weighted avg of historical years (exc 2020-22), and considering the recent experience. </a:t>
          </a:r>
        </a:p>
        <a:p>
          <a:endParaRPr lang="en-AU" sz="1100" baseline="0"/>
        </a:p>
        <a:p>
          <a:r>
            <a:rPr lang="en-AU" sz="1100" baseline="0"/>
            <a:t>The payments for recent years has dropped as compared to the historical trend.</a:t>
          </a:r>
        </a:p>
      </xdr:txBody>
    </xdr:sp>
    <xdr:clientData/>
  </xdr:twoCellAnchor>
  <xdr:twoCellAnchor>
    <xdr:from>
      <xdr:col>20</xdr:col>
      <xdr:colOff>0</xdr:colOff>
      <xdr:row>5</xdr:row>
      <xdr:rowOff>0</xdr:rowOff>
    </xdr:from>
    <xdr:to>
      <xdr:col>28</xdr:col>
      <xdr:colOff>364939</xdr:colOff>
      <xdr:row>20</xdr:row>
      <xdr:rowOff>72465</xdr:rowOff>
    </xdr:to>
    <xdr:graphicFrame macro="">
      <xdr:nvGraphicFramePr>
        <xdr:cNvPr id="8" name="Chart 7">
          <a:extLst>
            <a:ext uri="{FF2B5EF4-FFF2-40B4-BE49-F238E27FC236}">
              <a16:creationId xmlns:a16="http://schemas.microsoft.com/office/drawing/2014/main" id="{F79B1AE6-45DC-4EB0-A488-E12512458D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0</xdr:colOff>
      <xdr:row>26</xdr:row>
      <xdr:rowOff>0</xdr:rowOff>
    </xdr:from>
    <xdr:to>
      <xdr:col>28</xdr:col>
      <xdr:colOff>358589</xdr:colOff>
      <xdr:row>41</xdr:row>
      <xdr:rowOff>69290</xdr:rowOff>
    </xdr:to>
    <xdr:graphicFrame macro="">
      <xdr:nvGraphicFramePr>
        <xdr:cNvPr id="9" name="Chart 8">
          <a:extLst>
            <a:ext uri="{FF2B5EF4-FFF2-40B4-BE49-F238E27FC236}">
              <a16:creationId xmlns:a16="http://schemas.microsoft.com/office/drawing/2014/main" id="{4854A162-29BA-46E7-95E1-4A25399F77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0</xdr:colOff>
      <xdr:row>147</xdr:row>
      <xdr:rowOff>0</xdr:rowOff>
    </xdr:from>
    <xdr:to>
      <xdr:col>21</xdr:col>
      <xdr:colOff>204133</xdr:colOff>
      <xdr:row>165</xdr:row>
      <xdr:rowOff>8593</xdr:rowOff>
    </xdr:to>
    <xdr:graphicFrame macro="">
      <xdr:nvGraphicFramePr>
        <xdr:cNvPr id="11" name="Chart 10">
          <a:extLst>
            <a:ext uri="{FF2B5EF4-FFF2-40B4-BE49-F238E27FC236}">
              <a16:creationId xmlns:a16="http://schemas.microsoft.com/office/drawing/2014/main" id="{B2E7ABF7-4D2F-4DCD-8DA8-6F918BD2F8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644338</xdr:colOff>
      <xdr:row>72</xdr:row>
      <xdr:rowOff>45944</xdr:rowOff>
    </xdr:from>
    <xdr:to>
      <xdr:col>17</xdr:col>
      <xdr:colOff>67236</xdr:colOff>
      <xdr:row>97</xdr:row>
      <xdr:rowOff>33618</xdr:rowOff>
    </xdr:to>
    <xdr:graphicFrame macro="">
      <xdr:nvGraphicFramePr>
        <xdr:cNvPr id="2" name="Chart 1">
          <a:extLst>
            <a:ext uri="{FF2B5EF4-FFF2-40B4-BE49-F238E27FC236}">
              <a16:creationId xmlns:a16="http://schemas.microsoft.com/office/drawing/2014/main" id="{53A73517-C7C3-40D2-9B5F-5C78348D52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717176</xdr:colOff>
      <xdr:row>74</xdr:row>
      <xdr:rowOff>81616</xdr:rowOff>
    </xdr:from>
    <xdr:to>
      <xdr:col>24</xdr:col>
      <xdr:colOff>627529</xdr:colOff>
      <xdr:row>87</xdr:row>
      <xdr:rowOff>120089</xdr:rowOff>
    </xdr:to>
    <xdr:sp macro="" textlink="">
      <xdr:nvSpPr>
        <xdr:cNvPr id="3" name="TextBox 2">
          <a:extLst>
            <a:ext uri="{FF2B5EF4-FFF2-40B4-BE49-F238E27FC236}">
              <a16:creationId xmlns:a16="http://schemas.microsoft.com/office/drawing/2014/main" id="{F6CA001B-ABE9-4B87-8A45-FB7BC53EBC24}"/>
            </a:ext>
          </a:extLst>
        </xdr:cNvPr>
        <xdr:cNvSpPr txBox="1"/>
      </xdr:nvSpPr>
      <xdr:spPr>
        <a:xfrm>
          <a:off x="16506264" y="12990792"/>
          <a:ext cx="4986618" cy="2369297"/>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Selections for development periods up to 8, are based on historical</a:t>
          </a:r>
          <a:r>
            <a:rPr lang="en-AU" sz="1100" baseline="0"/>
            <a:t> experience.</a:t>
          </a:r>
        </a:p>
        <a:p>
          <a:endParaRPr lang="en-AU" sz="1100" baseline="0"/>
        </a:p>
        <a:p>
          <a:r>
            <a:rPr lang="en-AU" sz="1100" baseline="0"/>
            <a:t>It is difficult to justify the tail with limitied information. The earliest accident year is still receiving payments.</a:t>
          </a:r>
        </a:p>
        <a:p>
          <a:endParaRPr lang="en-AU" sz="1100" baseline="0"/>
        </a:p>
        <a:p>
          <a:r>
            <a:rPr lang="en-AU" sz="1100" baseline="0"/>
            <a:t>Accident year 2013, development year 9 got a high PPCF.</a:t>
          </a:r>
        </a:p>
        <a:p>
          <a:endParaRPr lang="en-AU" sz="1100" baseline="0"/>
        </a:p>
        <a:p>
          <a:r>
            <a:rPr lang="en-AU" sz="1100" baseline="0"/>
            <a:t>The PPCF factors are relatively stable.</a:t>
          </a:r>
        </a:p>
        <a:p>
          <a:endParaRPr lang="en-AU" sz="1100" baseline="0"/>
        </a:p>
        <a:p>
          <a:r>
            <a:rPr lang="en-AU" sz="1100" baseline="0"/>
            <a:t>The financlization rate is stable.</a:t>
          </a:r>
        </a:p>
      </xdr:txBody>
    </xdr:sp>
    <xdr:clientData/>
  </xdr:twoCellAnchor>
  <xdr:twoCellAnchor>
    <xdr:from>
      <xdr:col>20</xdr:col>
      <xdr:colOff>0</xdr:colOff>
      <xdr:row>4</xdr:row>
      <xdr:rowOff>0</xdr:rowOff>
    </xdr:from>
    <xdr:to>
      <xdr:col>29</xdr:col>
      <xdr:colOff>156137</xdr:colOff>
      <xdr:row>19</xdr:row>
      <xdr:rowOff>144557</xdr:rowOff>
    </xdr:to>
    <xdr:graphicFrame macro="">
      <xdr:nvGraphicFramePr>
        <xdr:cNvPr id="9" name="Chart 8">
          <a:extLst>
            <a:ext uri="{FF2B5EF4-FFF2-40B4-BE49-F238E27FC236}">
              <a16:creationId xmlns:a16="http://schemas.microsoft.com/office/drawing/2014/main" id="{393A24B3-7785-45AD-A398-0DEA77FD26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0</xdr:colOff>
      <xdr:row>24</xdr:row>
      <xdr:rowOff>0</xdr:rowOff>
    </xdr:from>
    <xdr:to>
      <xdr:col>29</xdr:col>
      <xdr:colOff>162487</xdr:colOff>
      <xdr:row>39</xdr:row>
      <xdr:rowOff>158939</xdr:rowOff>
    </xdr:to>
    <xdr:graphicFrame macro="">
      <xdr:nvGraphicFramePr>
        <xdr:cNvPr id="10" name="Chart 9">
          <a:extLst>
            <a:ext uri="{FF2B5EF4-FFF2-40B4-BE49-F238E27FC236}">
              <a16:creationId xmlns:a16="http://schemas.microsoft.com/office/drawing/2014/main" id="{E459D3B7-CA80-4F5E-B348-1EEECD0691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20</xdr:col>
      <xdr:colOff>0</xdr:colOff>
      <xdr:row>45</xdr:row>
      <xdr:rowOff>0</xdr:rowOff>
    </xdr:from>
    <xdr:to>
      <xdr:col>29</xdr:col>
      <xdr:colOff>162487</xdr:colOff>
      <xdr:row>60</xdr:row>
      <xdr:rowOff>147732</xdr:rowOff>
    </xdr:to>
    <xdr:graphicFrame macro="">
      <xdr:nvGraphicFramePr>
        <xdr:cNvPr id="11" name="Chart 10">
          <a:extLst>
            <a:ext uri="{FF2B5EF4-FFF2-40B4-BE49-F238E27FC236}">
              <a16:creationId xmlns:a16="http://schemas.microsoft.com/office/drawing/2014/main" id="{4A715B27-6019-4B31-82A5-5A2E8C833F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0</xdr:colOff>
      <xdr:row>165</xdr:row>
      <xdr:rowOff>0</xdr:rowOff>
    </xdr:from>
    <xdr:to>
      <xdr:col>21</xdr:col>
      <xdr:colOff>210483</xdr:colOff>
      <xdr:row>183</xdr:row>
      <xdr:rowOff>3737</xdr:rowOff>
    </xdr:to>
    <xdr:graphicFrame macro="">
      <xdr:nvGraphicFramePr>
        <xdr:cNvPr id="12" name="Chart 11">
          <a:extLst>
            <a:ext uri="{FF2B5EF4-FFF2-40B4-BE49-F238E27FC236}">
              <a16:creationId xmlns:a16="http://schemas.microsoft.com/office/drawing/2014/main" id="{12E0DD6C-252B-4AFE-A477-2634E9B96A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644338</xdr:colOff>
      <xdr:row>73</xdr:row>
      <xdr:rowOff>45944</xdr:rowOff>
    </xdr:from>
    <xdr:to>
      <xdr:col>17</xdr:col>
      <xdr:colOff>67236</xdr:colOff>
      <xdr:row>98</xdr:row>
      <xdr:rowOff>33618</xdr:rowOff>
    </xdr:to>
    <xdr:graphicFrame macro="">
      <xdr:nvGraphicFramePr>
        <xdr:cNvPr id="2" name="Chart 1">
          <a:extLst>
            <a:ext uri="{FF2B5EF4-FFF2-40B4-BE49-F238E27FC236}">
              <a16:creationId xmlns:a16="http://schemas.microsoft.com/office/drawing/2014/main" id="{8DA16EC2-9C76-4CAB-BBDB-345873FB41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414617</xdr:colOff>
      <xdr:row>75</xdr:row>
      <xdr:rowOff>25585</xdr:rowOff>
    </xdr:from>
    <xdr:to>
      <xdr:col>25</xdr:col>
      <xdr:colOff>89647</xdr:colOff>
      <xdr:row>85</xdr:row>
      <xdr:rowOff>59203</xdr:rowOff>
    </xdr:to>
    <xdr:sp macro="" textlink="">
      <xdr:nvSpPr>
        <xdr:cNvPr id="3" name="TextBox 2">
          <a:extLst>
            <a:ext uri="{FF2B5EF4-FFF2-40B4-BE49-F238E27FC236}">
              <a16:creationId xmlns:a16="http://schemas.microsoft.com/office/drawing/2014/main" id="{C5C05655-C27B-4F83-A4C1-1C0E1B09282E}"/>
            </a:ext>
          </a:extLst>
        </xdr:cNvPr>
        <xdr:cNvSpPr txBox="1"/>
      </xdr:nvSpPr>
      <xdr:spPr>
        <a:xfrm>
          <a:off x="16965705" y="13114056"/>
          <a:ext cx="5390030" cy="1826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In early DYs, case estimates</a:t>
          </a:r>
          <a:r>
            <a:rPr lang="en-AU" sz="1100" baseline="0"/>
            <a:t> are not sufficient for payments being made.</a:t>
          </a:r>
        </a:p>
        <a:p>
          <a:endParaRPr lang="en-AU" sz="1100" baseline="0"/>
        </a:p>
        <a:p>
          <a:r>
            <a:rPr lang="en-AU" sz="1100" baseline="0"/>
            <a:t>By DY4 or so, case estimates seem to better reflect ultimate incurred values, and rbut there is still expectation of case estimates to develop slighly after that. </a:t>
          </a:r>
        </a:p>
        <a:p>
          <a:endParaRPr lang="en-AU" sz="1100" baseline="0"/>
        </a:p>
        <a:p>
          <a:r>
            <a:rPr lang="en-AU" sz="1100" baseline="0"/>
            <a:t>Payments go out at same pattern.</a:t>
          </a:r>
        </a:p>
        <a:p>
          <a:endParaRPr lang="en-AU" sz="1100" baseline="0"/>
        </a:p>
        <a:p>
          <a:pPr marL="0" marR="0" lvl="0" indent="0" defTabSz="914400" eaLnBrk="1" fontAlgn="auto" latinLnBrk="0" hangingPunct="1">
            <a:lnSpc>
              <a:spcPct val="100000"/>
            </a:lnSpc>
            <a:spcBef>
              <a:spcPts val="0"/>
            </a:spcBef>
            <a:spcAft>
              <a:spcPts val="0"/>
            </a:spcAft>
            <a:buClrTx/>
            <a:buSzTx/>
            <a:buFontTx/>
            <a:buNone/>
            <a:tabLst/>
            <a:defRPr/>
          </a:pPr>
          <a:r>
            <a:rPr lang="en-AU" sz="1100" baseline="0">
              <a:solidFill>
                <a:schemeClr val="dk1"/>
              </a:solidFill>
              <a:effectLst/>
              <a:latin typeface="+mn-lt"/>
              <a:ea typeface="+mn-ea"/>
              <a:cs typeface="+mn-cs"/>
            </a:rPr>
            <a:t>Can't easily make an individual selection for recent years due to significant increase in case estimates with this method.</a:t>
          </a:r>
          <a:endParaRPr lang="en-AU">
            <a:effectLst/>
          </a:endParaRPr>
        </a:p>
      </xdr:txBody>
    </xdr:sp>
    <xdr:clientData/>
  </xdr:twoCellAnchor>
  <xdr:twoCellAnchor>
    <xdr:from>
      <xdr:col>0</xdr:col>
      <xdr:colOff>644338</xdr:colOff>
      <xdr:row>130</xdr:row>
      <xdr:rowOff>45944</xdr:rowOff>
    </xdr:from>
    <xdr:to>
      <xdr:col>17</xdr:col>
      <xdr:colOff>67236</xdr:colOff>
      <xdr:row>155</xdr:row>
      <xdr:rowOff>33618</xdr:rowOff>
    </xdr:to>
    <xdr:graphicFrame macro="">
      <xdr:nvGraphicFramePr>
        <xdr:cNvPr id="9" name="Chart 8">
          <a:extLst>
            <a:ext uri="{FF2B5EF4-FFF2-40B4-BE49-F238E27FC236}">
              <a16:creationId xmlns:a16="http://schemas.microsoft.com/office/drawing/2014/main" id="{898AEF06-6D4D-4A35-87F8-FE732D51B1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246529</xdr:colOff>
      <xdr:row>131</xdr:row>
      <xdr:rowOff>123264</xdr:rowOff>
    </xdr:from>
    <xdr:to>
      <xdr:col>17</xdr:col>
      <xdr:colOff>381000</xdr:colOff>
      <xdr:row>143</xdr:row>
      <xdr:rowOff>190499</xdr:rowOff>
    </xdr:to>
    <xdr:sp macro="" textlink="">
      <xdr:nvSpPr>
        <xdr:cNvPr id="10" name="TextBox 9">
          <a:extLst>
            <a:ext uri="{FF2B5EF4-FFF2-40B4-BE49-F238E27FC236}">
              <a16:creationId xmlns:a16="http://schemas.microsoft.com/office/drawing/2014/main" id="{A31F3ACB-820F-4E20-9489-0C7A1EDAB2FD}"/>
            </a:ext>
          </a:extLst>
        </xdr:cNvPr>
        <xdr:cNvSpPr txBox="1"/>
      </xdr:nvSpPr>
      <xdr:spPr>
        <a:xfrm>
          <a:off x="11071411" y="24507264"/>
          <a:ext cx="5188324" cy="235323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CED factors can be somewhat volatile, especially for the recent accident years. The case estimate continue to develop significantly</a:t>
          </a:r>
          <a:r>
            <a:rPr lang="en-AU" sz="1100" baseline="0"/>
            <a:t> </a:t>
          </a:r>
          <a:r>
            <a:rPr lang="en-AU" sz="1100"/>
            <a:t>until DY 4 confirming the portfolio is long tail</a:t>
          </a:r>
          <a:r>
            <a:rPr lang="en-AU" sz="1100" baseline="0"/>
            <a:t>.</a:t>
          </a:r>
        </a:p>
        <a:p>
          <a:endParaRPr lang="en-AU" sz="1100"/>
        </a:p>
        <a:p>
          <a:r>
            <a:rPr lang="en-AU" sz="1100"/>
            <a:t>There CED Factors of &lt;1 </a:t>
          </a:r>
          <a:r>
            <a:rPr lang="en-AU" sz="1100" baseline="0"/>
            <a:t>seen in history.</a:t>
          </a:r>
        </a:p>
        <a:p>
          <a:endParaRPr lang="en-AU" sz="1100" baseline="0"/>
        </a:p>
        <a:p>
          <a:r>
            <a:rPr lang="en-AU" sz="1100" baseline="0"/>
            <a:t>Much higher CED factors recent years.The volatility in case estimates reduces the credibility of PCE model.</a:t>
          </a:r>
          <a:endParaRPr lang="en-AU" sz="1100"/>
        </a:p>
        <a:p>
          <a:endParaRPr lang="en-AU" sz="1100"/>
        </a:p>
        <a:p>
          <a:r>
            <a:rPr lang="en-AU" sz="1100"/>
            <a:t>Have selected</a:t>
          </a:r>
          <a:r>
            <a:rPr lang="en-AU" sz="1100" baseline="0"/>
            <a:t> tail value of 1 - expecting no further development.</a:t>
          </a:r>
          <a:endParaRPr lang="en-AU" sz="1100"/>
        </a:p>
        <a:p>
          <a:endParaRPr lang="en-AU" sz="1100"/>
        </a:p>
      </xdr:txBody>
    </xdr:sp>
    <xdr:clientData/>
  </xdr:twoCellAnchor>
  <xdr:twoCellAnchor>
    <xdr:from>
      <xdr:col>19</xdr:col>
      <xdr:colOff>725207</xdr:colOff>
      <xdr:row>4</xdr:row>
      <xdr:rowOff>0</xdr:rowOff>
    </xdr:from>
    <xdr:to>
      <xdr:col>29</xdr:col>
      <xdr:colOff>265768</xdr:colOff>
      <xdr:row>19</xdr:row>
      <xdr:rowOff>66115</xdr:rowOff>
    </xdr:to>
    <xdr:graphicFrame macro="">
      <xdr:nvGraphicFramePr>
        <xdr:cNvPr id="12" name="Chart 11">
          <a:extLst>
            <a:ext uri="{FF2B5EF4-FFF2-40B4-BE49-F238E27FC236}">
              <a16:creationId xmlns:a16="http://schemas.microsoft.com/office/drawing/2014/main" id="{79FBE032-BBAB-4D71-9BC1-B6726A0C72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20</xdr:col>
      <xdr:colOff>0</xdr:colOff>
      <xdr:row>25</xdr:row>
      <xdr:rowOff>0</xdr:rowOff>
    </xdr:from>
    <xdr:to>
      <xdr:col>29</xdr:col>
      <xdr:colOff>268943</xdr:colOff>
      <xdr:row>40</xdr:row>
      <xdr:rowOff>72465</xdr:rowOff>
    </xdr:to>
    <xdr:graphicFrame macro="">
      <xdr:nvGraphicFramePr>
        <xdr:cNvPr id="13" name="Chart 12">
          <a:extLst>
            <a:ext uri="{FF2B5EF4-FFF2-40B4-BE49-F238E27FC236}">
              <a16:creationId xmlns:a16="http://schemas.microsoft.com/office/drawing/2014/main" id="{B330CFE5-A1CF-4630-95D3-122E6E7246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20</xdr:col>
      <xdr:colOff>0</xdr:colOff>
      <xdr:row>46</xdr:row>
      <xdr:rowOff>0</xdr:rowOff>
    </xdr:from>
    <xdr:to>
      <xdr:col>29</xdr:col>
      <xdr:colOff>268943</xdr:colOff>
      <xdr:row>61</xdr:row>
      <xdr:rowOff>69290</xdr:rowOff>
    </xdr:to>
    <xdr:graphicFrame macro="">
      <xdr:nvGraphicFramePr>
        <xdr:cNvPr id="14" name="Chart 13">
          <a:extLst>
            <a:ext uri="{FF2B5EF4-FFF2-40B4-BE49-F238E27FC236}">
              <a16:creationId xmlns:a16="http://schemas.microsoft.com/office/drawing/2014/main" id="{DC7D3A74-79AA-46E9-861E-958AD33948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0</xdr:colOff>
      <xdr:row>104</xdr:row>
      <xdr:rowOff>0</xdr:rowOff>
    </xdr:from>
    <xdr:to>
      <xdr:col>29</xdr:col>
      <xdr:colOff>268942</xdr:colOff>
      <xdr:row>119</xdr:row>
      <xdr:rowOff>62940</xdr:rowOff>
    </xdr:to>
    <xdr:graphicFrame macro="">
      <xdr:nvGraphicFramePr>
        <xdr:cNvPr id="15" name="Chart 14">
          <a:extLst>
            <a:ext uri="{FF2B5EF4-FFF2-40B4-BE49-F238E27FC236}">
              <a16:creationId xmlns:a16="http://schemas.microsoft.com/office/drawing/2014/main" id="{DF659141-ADA5-4B9F-A8E7-C68E1143C1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11</xdr:col>
      <xdr:colOff>0</xdr:colOff>
      <xdr:row>244</xdr:row>
      <xdr:rowOff>0</xdr:rowOff>
    </xdr:from>
    <xdr:to>
      <xdr:col>21</xdr:col>
      <xdr:colOff>524249</xdr:colOff>
      <xdr:row>262</xdr:row>
      <xdr:rowOff>14943</xdr:rowOff>
    </xdr:to>
    <xdr:graphicFrame macro="">
      <xdr:nvGraphicFramePr>
        <xdr:cNvPr id="16" name="Chart 15">
          <a:extLst>
            <a:ext uri="{FF2B5EF4-FFF2-40B4-BE49-F238E27FC236}">
              <a16:creationId xmlns:a16="http://schemas.microsoft.com/office/drawing/2014/main" id="{C7CAF404-C2AB-4BB9-9938-2AB4308F3C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7</xdr:col>
      <xdr:colOff>0</xdr:colOff>
      <xdr:row>10</xdr:row>
      <xdr:rowOff>0</xdr:rowOff>
    </xdr:from>
    <xdr:to>
      <xdr:col>19</xdr:col>
      <xdr:colOff>324971</xdr:colOff>
      <xdr:row>27</xdr:row>
      <xdr:rowOff>13262</xdr:rowOff>
    </xdr:to>
    <xdr:graphicFrame macro="">
      <xdr:nvGraphicFramePr>
        <xdr:cNvPr id="4" name="Chart 3">
          <a:extLst>
            <a:ext uri="{FF2B5EF4-FFF2-40B4-BE49-F238E27FC236}">
              <a16:creationId xmlns:a16="http://schemas.microsoft.com/office/drawing/2014/main" id="{3C21610F-D39E-4521-9CAC-C3C68DEEDD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130</xdr:row>
      <xdr:rowOff>0</xdr:rowOff>
    </xdr:from>
    <xdr:to>
      <xdr:col>21</xdr:col>
      <xdr:colOff>31190</xdr:colOff>
      <xdr:row>148</xdr:row>
      <xdr:rowOff>21293</xdr:rowOff>
    </xdr:to>
    <xdr:graphicFrame macro="">
      <xdr:nvGraphicFramePr>
        <xdr:cNvPr id="7" name="Chart 6">
          <a:extLst>
            <a:ext uri="{FF2B5EF4-FFF2-40B4-BE49-F238E27FC236}">
              <a16:creationId xmlns:a16="http://schemas.microsoft.com/office/drawing/2014/main" id="{E560DB4F-8576-4C10-9A11-F7F948FCC7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689161</xdr:colOff>
      <xdr:row>55</xdr:row>
      <xdr:rowOff>1121</xdr:rowOff>
    </xdr:from>
    <xdr:to>
      <xdr:col>17</xdr:col>
      <xdr:colOff>112059</xdr:colOff>
      <xdr:row>79</xdr:row>
      <xdr:rowOff>179295</xdr:rowOff>
    </xdr:to>
    <xdr:graphicFrame macro="">
      <xdr:nvGraphicFramePr>
        <xdr:cNvPr id="2" name="Chart 1">
          <a:extLst>
            <a:ext uri="{FF2B5EF4-FFF2-40B4-BE49-F238E27FC236}">
              <a16:creationId xmlns:a16="http://schemas.microsoft.com/office/drawing/2014/main" id="{15C1AA53-E447-4415-A849-59C83EA5BE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445059</xdr:colOff>
      <xdr:row>61</xdr:row>
      <xdr:rowOff>3177</xdr:rowOff>
    </xdr:from>
    <xdr:to>
      <xdr:col>16</xdr:col>
      <xdr:colOff>657972</xdr:colOff>
      <xdr:row>65</xdr:row>
      <xdr:rowOff>78442</xdr:rowOff>
    </xdr:to>
    <xdr:sp macro="" textlink="">
      <xdr:nvSpPr>
        <xdr:cNvPr id="3" name="TextBox 2">
          <a:extLst>
            <a:ext uri="{FF2B5EF4-FFF2-40B4-BE49-F238E27FC236}">
              <a16:creationId xmlns:a16="http://schemas.microsoft.com/office/drawing/2014/main" id="{4C8BBAC8-2F9A-4D49-B3BE-5DA18ECC543D}"/>
            </a:ext>
          </a:extLst>
        </xdr:cNvPr>
        <xdr:cNvSpPr txBox="1"/>
      </xdr:nvSpPr>
      <xdr:spPr>
        <a:xfrm>
          <a:off x="10608794" y="10760824"/>
          <a:ext cx="4986619" cy="792442"/>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Some evidence that slight reduction in finalisation rates for last two years</a:t>
          </a:r>
        </a:p>
      </xdr:txBody>
    </xdr:sp>
    <xdr:clientData/>
  </xdr:twoCellAnchor>
  <xdr:twoCellAnchor>
    <xdr:from>
      <xdr:col>20</xdr:col>
      <xdr:colOff>339352</xdr:colOff>
      <xdr:row>8</xdr:row>
      <xdr:rowOff>98798</xdr:rowOff>
    </xdr:from>
    <xdr:to>
      <xdr:col>28</xdr:col>
      <xdr:colOff>70411</xdr:colOff>
      <xdr:row>22</xdr:row>
      <xdr:rowOff>166967</xdr:rowOff>
    </xdr:to>
    <xdr:graphicFrame macro="">
      <xdr:nvGraphicFramePr>
        <xdr:cNvPr id="4" name="Chart 3">
          <a:extLst>
            <a:ext uri="{FF2B5EF4-FFF2-40B4-BE49-F238E27FC236}">
              <a16:creationId xmlns:a16="http://schemas.microsoft.com/office/drawing/2014/main" id="{2A033DC1-7BBD-4474-966A-7443049A855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366620</xdr:colOff>
      <xdr:row>26</xdr:row>
      <xdr:rowOff>26707</xdr:rowOff>
    </xdr:from>
    <xdr:to>
      <xdr:col>28</xdr:col>
      <xdr:colOff>108884</xdr:colOff>
      <xdr:row>40</xdr:row>
      <xdr:rowOff>102907</xdr:rowOff>
    </xdr:to>
    <xdr:graphicFrame macro="">
      <xdr:nvGraphicFramePr>
        <xdr:cNvPr id="5" name="Chart 4">
          <a:extLst>
            <a:ext uri="{FF2B5EF4-FFF2-40B4-BE49-F238E27FC236}">
              <a16:creationId xmlns:a16="http://schemas.microsoft.com/office/drawing/2014/main" id="{11D6DB80-D48F-4872-AD14-E0594B03162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140072</xdr:colOff>
      <xdr:row>83</xdr:row>
      <xdr:rowOff>12325</xdr:rowOff>
    </xdr:from>
    <xdr:to>
      <xdr:col>11</xdr:col>
      <xdr:colOff>82176</xdr:colOff>
      <xdr:row>102</xdr:row>
      <xdr:rowOff>78439</xdr:rowOff>
    </xdr:to>
    <xdr:graphicFrame macro="">
      <xdr:nvGraphicFramePr>
        <xdr:cNvPr id="2" name="Chart 1">
          <a:extLst>
            <a:ext uri="{FF2B5EF4-FFF2-40B4-BE49-F238E27FC236}">
              <a16:creationId xmlns:a16="http://schemas.microsoft.com/office/drawing/2014/main" id="{12CD959E-6102-49CC-AFCE-EDBA8ACC8F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141941</xdr:colOff>
      <xdr:row>63</xdr:row>
      <xdr:rowOff>78440</xdr:rowOff>
    </xdr:from>
    <xdr:to>
      <xdr:col>11</xdr:col>
      <xdr:colOff>52294</xdr:colOff>
      <xdr:row>82</xdr:row>
      <xdr:rowOff>144555</xdr:rowOff>
    </xdr:to>
    <xdr:graphicFrame macro="">
      <xdr:nvGraphicFramePr>
        <xdr:cNvPr id="3" name="Chart 2">
          <a:extLst>
            <a:ext uri="{FF2B5EF4-FFF2-40B4-BE49-F238E27FC236}">
              <a16:creationId xmlns:a16="http://schemas.microsoft.com/office/drawing/2014/main" id="{782C10E1-3634-4D5C-B136-9538C05613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0</xdr:colOff>
      <xdr:row>44</xdr:row>
      <xdr:rowOff>0</xdr:rowOff>
    </xdr:from>
    <xdr:to>
      <xdr:col>18</xdr:col>
      <xdr:colOff>627531</xdr:colOff>
      <xdr:row>62</xdr:row>
      <xdr:rowOff>51174</xdr:rowOff>
    </xdr:to>
    <xdr:graphicFrame macro="">
      <xdr:nvGraphicFramePr>
        <xdr:cNvPr id="5" name="Chart 4">
          <a:extLst>
            <a:ext uri="{FF2B5EF4-FFF2-40B4-BE49-F238E27FC236}">
              <a16:creationId xmlns:a16="http://schemas.microsoft.com/office/drawing/2014/main" id="{61B4634E-50FB-4CC9-BEFD-2942357252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16</xdr:col>
      <xdr:colOff>233135</xdr:colOff>
      <xdr:row>94</xdr:row>
      <xdr:rowOff>112940</xdr:rowOff>
    </xdr:from>
    <xdr:to>
      <xdr:col>25</xdr:col>
      <xdr:colOff>232681</xdr:colOff>
      <xdr:row>109</xdr:row>
      <xdr:rowOff>136525</xdr:rowOff>
    </xdr:to>
    <xdr:graphicFrame macro="">
      <xdr:nvGraphicFramePr>
        <xdr:cNvPr id="3" name="Chart 2">
          <a:extLst>
            <a:ext uri="{FF2B5EF4-FFF2-40B4-BE49-F238E27FC236}">
              <a16:creationId xmlns:a16="http://schemas.microsoft.com/office/drawing/2014/main" id="{09E8B869-B203-4EB0-ACC2-3800EF4D97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358828</xdr:colOff>
      <xdr:row>117</xdr:row>
      <xdr:rowOff>171850</xdr:rowOff>
    </xdr:from>
    <xdr:to>
      <xdr:col>26</xdr:col>
      <xdr:colOff>203838</xdr:colOff>
      <xdr:row>147</xdr:row>
      <xdr:rowOff>28495</xdr:rowOff>
    </xdr:to>
    <xdr:graphicFrame macro="">
      <xdr:nvGraphicFramePr>
        <xdr:cNvPr id="4" name="Chart 3">
          <a:extLst>
            <a:ext uri="{FF2B5EF4-FFF2-40B4-BE49-F238E27FC236}">
              <a16:creationId xmlns:a16="http://schemas.microsoft.com/office/drawing/2014/main" id="{5332F3FD-E0D8-4259-9E6F-914F3C9749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368812</xdr:colOff>
      <xdr:row>151</xdr:row>
      <xdr:rowOff>26171</xdr:rowOff>
    </xdr:from>
    <xdr:to>
      <xdr:col>26</xdr:col>
      <xdr:colOff>217714</xdr:colOff>
      <xdr:row>176</xdr:row>
      <xdr:rowOff>147014</xdr:rowOff>
    </xdr:to>
    <xdr:graphicFrame macro="">
      <xdr:nvGraphicFramePr>
        <xdr:cNvPr id="5" name="Chart 4">
          <a:extLst>
            <a:ext uri="{FF2B5EF4-FFF2-40B4-BE49-F238E27FC236}">
              <a16:creationId xmlns:a16="http://schemas.microsoft.com/office/drawing/2014/main" id="{76AA98A8-E0CB-499C-8902-147E30722A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27</xdr:col>
      <xdr:colOff>581933</xdr:colOff>
      <xdr:row>117</xdr:row>
      <xdr:rowOff>172357</xdr:rowOff>
    </xdr:from>
    <xdr:to>
      <xdr:col>37</xdr:col>
      <xdr:colOff>27214</xdr:colOff>
      <xdr:row>147</xdr:row>
      <xdr:rowOff>138072</xdr:rowOff>
    </xdr:to>
    <xdr:graphicFrame macro="">
      <xdr:nvGraphicFramePr>
        <xdr:cNvPr id="6" name="Chart 5">
          <a:extLst>
            <a:ext uri="{FF2B5EF4-FFF2-40B4-BE49-F238E27FC236}">
              <a16:creationId xmlns:a16="http://schemas.microsoft.com/office/drawing/2014/main" id="{9BBBD2EA-932F-4B79-AAE5-F25ED8A105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84311</xdr:colOff>
      <xdr:row>56</xdr:row>
      <xdr:rowOff>124011</xdr:rowOff>
    </xdr:from>
    <xdr:to>
      <xdr:col>26</xdr:col>
      <xdr:colOff>421820</xdr:colOff>
      <xdr:row>81</xdr:row>
      <xdr:rowOff>81643</xdr:rowOff>
    </xdr:to>
    <xdr:graphicFrame macro="">
      <xdr:nvGraphicFramePr>
        <xdr:cNvPr id="12" name="Chart 11">
          <a:extLst>
            <a:ext uri="{FF2B5EF4-FFF2-40B4-BE49-F238E27FC236}">
              <a16:creationId xmlns:a16="http://schemas.microsoft.com/office/drawing/2014/main" id="{08E65EEC-E1B4-43C5-9781-1FD507E48E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28</xdr:col>
      <xdr:colOff>60857</xdr:colOff>
      <xdr:row>56</xdr:row>
      <xdr:rowOff>103120</xdr:rowOff>
    </xdr:from>
    <xdr:to>
      <xdr:col>38</xdr:col>
      <xdr:colOff>471901</xdr:colOff>
      <xdr:row>81</xdr:row>
      <xdr:rowOff>94129</xdr:rowOff>
    </xdr:to>
    <xdr:graphicFrame macro="">
      <xdr:nvGraphicFramePr>
        <xdr:cNvPr id="13" name="Chart 12">
          <a:extLst>
            <a:ext uri="{FF2B5EF4-FFF2-40B4-BE49-F238E27FC236}">
              <a16:creationId xmlns:a16="http://schemas.microsoft.com/office/drawing/2014/main" id="{42EE0832-9B68-4EF3-9399-CA8A74853A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222</xdr:row>
      <xdr:rowOff>141111</xdr:rowOff>
    </xdr:from>
    <xdr:to>
      <xdr:col>7</xdr:col>
      <xdr:colOff>168477</xdr:colOff>
      <xdr:row>241</xdr:row>
      <xdr:rowOff>128008</xdr:rowOff>
    </xdr:to>
    <xdr:graphicFrame macro="">
      <xdr:nvGraphicFramePr>
        <xdr:cNvPr id="15" name="Chart 14">
          <a:extLst>
            <a:ext uri="{FF2B5EF4-FFF2-40B4-BE49-F238E27FC236}">
              <a16:creationId xmlns:a16="http://schemas.microsoft.com/office/drawing/2014/main" id="{5B494ED7-DE8F-4F59-A15E-C07A2746DE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202</xdr:row>
      <xdr:rowOff>0</xdr:rowOff>
    </xdr:from>
    <xdr:to>
      <xdr:col>7</xdr:col>
      <xdr:colOff>168062</xdr:colOff>
      <xdr:row>220</xdr:row>
      <xdr:rowOff>163287</xdr:rowOff>
    </xdr:to>
    <xdr:graphicFrame macro="">
      <xdr:nvGraphicFramePr>
        <xdr:cNvPr id="7" name="Chart 6">
          <a:extLst>
            <a:ext uri="{FF2B5EF4-FFF2-40B4-BE49-F238E27FC236}">
              <a16:creationId xmlns:a16="http://schemas.microsoft.com/office/drawing/2014/main" id="{4F4ACC07-40D0-4932-B070-AE4984BB5A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16</xdr:col>
      <xdr:colOff>44823</xdr:colOff>
      <xdr:row>23</xdr:row>
      <xdr:rowOff>37353</xdr:rowOff>
    </xdr:from>
    <xdr:to>
      <xdr:col>26</xdr:col>
      <xdr:colOff>331294</xdr:colOff>
      <xdr:row>48</xdr:row>
      <xdr:rowOff>99038</xdr:rowOff>
    </xdr:to>
    <xdr:graphicFrame macro="">
      <xdr:nvGraphicFramePr>
        <xdr:cNvPr id="16" name="Chart 15">
          <a:extLst>
            <a:ext uri="{FF2B5EF4-FFF2-40B4-BE49-F238E27FC236}">
              <a16:creationId xmlns:a16="http://schemas.microsoft.com/office/drawing/2014/main" id="{A383F110-6823-4D80-A3F2-10CB4DD48B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28</xdr:col>
      <xdr:colOff>0</xdr:colOff>
      <xdr:row>24</xdr:row>
      <xdr:rowOff>0</xdr:rowOff>
    </xdr:from>
    <xdr:to>
      <xdr:col>38</xdr:col>
      <xdr:colOff>219983</xdr:colOff>
      <xdr:row>48</xdr:row>
      <xdr:rowOff>163286</xdr:rowOff>
    </xdr:to>
    <xdr:graphicFrame macro="">
      <xdr:nvGraphicFramePr>
        <xdr:cNvPr id="17" name="Chart 16">
          <a:extLst>
            <a:ext uri="{FF2B5EF4-FFF2-40B4-BE49-F238E27FC236}">
              <a16:creationId xmlns:a16="http://schemas.microsoft.com/office/drawing/2014/main" id="{9793144E-25B4-48E3-9A48-E1DD4B599D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41</xdr:col>
      <xdr:colOff>347890</xdr:colOff>
      <xdr:row>150</xdr:row>
      <xdr:rowOff>174173</xdr:rowOff>
    </xdr:from>
    <xdr:to>
      <xdr:col>49</xdr:col>
      <xdr:colOff>57813</xdr:colOff>
      <xdr:row>172</xdr:row>
      <xdr:rowOff>25403</xdr:rowOff>
    </xdr:to>
    <xdr:graphicFrame macro="">
      <xdr:nvGraphicFramePr>
        <xdr:cNvPr id="2" name="Chart 1">
          <a:extLst>
            <a:ext uri="{FF2B5EF4-FFF2-40B4-BE49-F238E27FC236}">
              <a16:creationId xmlns:a16="http://schemas.microsoft.com/office/drawing/2014/main" id="{C0A1ED4C-F6F9-4BD2-94C6-CA1DD80516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243</xdr:row>
      <xdr:rowOff>0</xdr:rowOff>
    </xdr:from>
    <xdr:to>
      <xdr:col>6</xdr:col>
      <xdr:colOff>646471</xdr:colOff>
      <xdr:row>260</xdr:row>
      <xdr:rowOff>22200</xdr:rowOff>
    </xdr:to>
    <xdr:graphicFrame macro="">
      <xdr:nvGraphicFramePr>
        <xdr:cNvPr id="8" name="Chart 7">
          <a:extLst>
            <a:ext uri="{FF2B5EF4-FFF2-40B4-BE49-F238E27FC236}">
              <a16:creationId xmlns:a16="http://schemas.microsoft.com/office/drawing/2014/main" id="{F3EDD0A4-D200-4B60-975E-6203F5C499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37</xdr:col>
      <xdr:colOff>285749</xdr:colOff>
      <xdr:row>23</xdr:row>
      <xdr:rowOff>117021</xdr:rowOff>
    </xdr:from>
    <xdr:to>
      <xdr:col>47</xdr:col>
      <xdr:colOff>572220</xdr:colOff>
      <xdr:row>49</xdr:row>
      <xdr:rowOff>11338</xdr:rowOff>
    </xdr:to>
    <xdr:graphicFrame macro="">
      <xdr:nvGraphicFramePr>
        <xdr:cNvPr id="10" name="Chart 9">
          <a:extLst>
            <a:ext uri="{FF2B5EF4-FFF2-40B4-BE49-F238E27FC236}">
              <a16:creationId xmlns:a16="http://schemas.microsoft.com/office/drawing/2014/main" id="{F8AE9C29-30C8-44FD-836B-F38D0B7880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41</xdr:col>
      <xdr:colOff>119289</xdr:colOff>
      <xdr:row>94</xdr:row>
      <xdr:rowOff>54428</xdr:rowOff>
    </xdr:from>
    <xdr:to>
      <xdr:col>49</xdr:col>
      <xdr:colOff>734785</xdr:colOff>
      <xdr:row>109</xdr:row>
      <xdr:rowOff>88446</xdr:rowOff>
    </xdr:to>
    <xdr:graphicFrame macro="">
      <xdr:nvGraphicFramePr>
        <xdr:cNvPr id="11" name="Chart 10">
          <a:extLst>
            <a:ext uri="{FF2B5EF4-FFF2-40B4-BE49-F238E27FC236}">
              <a16:creationId xmlns:a16="http://schemas.microsoft.com/office/drawing/2014/main" id="{B6183CF0-D64C-4781-A92F-10177F9316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28</xdr:col>
      <xdr:colOff>0</xdr:colOff>
      <xdr:row>151</xdr:row>
      <xdr:rowOff>0</xdr:rowOff>
    </xdr:from>
    <xdr:to>
      <xdr:col>37</xdr:col>
      <xdr:colOff>455971</xdr:colOff>
      <xdr:row>174</xdr:row>
      <xdr:rowOff>22200</xdr:rowOff>
    </xdr:to>
    <xdr:graphicFrame macro="">
      <xdr:nvGraphicFramePr>
        <xdr:cNvPr id="14" name="Chart 13">
          <a:extLst>
            <a:ext uri="{FF2B5EF4-FFF2-40B4-BE49-F238E27FC236}">
              <a16:creationId xmlns:a16="http://schemas.microsoft.com/office/drawing/2014/main" id="{656E3B55-99A7-4595-98AE-6FEB1E0E4A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41</xdr:col>
      <xdr:colOff>0</xdr:colOff>
      <xdr:row>118</xdr:row>
      <xdr:rowOff>0</xdr:rowOff>
    </xdr:from>
    <xdr:to>
      <xdr:col>50</xdr:col>
      <xdr:colOff>156614</xdr:colOff>
      <xdr:row>147</xdr:row>
      <xdr:rowOff>22200</xdr:rowOff>
    </xdr:to>
    <xdr:graphicFrame macro="">
      <xdr:nvGraphicFramePr>
        <xdr:cNvPr id="18" name="Chart 17">
          <a:extLst>
            <a:ext uri="{FF2B5EF4-FFF2-40B4-BE49-F238E27FC236}">
              <a16:creationId xmlns:a16="http://schemas.microsoft.com/office/drawing/2014/main" id="{E8D37650-610C-4A84-A889-CE6458D212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41</xdr:col>
      <xdr:colOff>0</xdr:colOff>
      <xdr:row>183</xdr:row>
      <xdr:rowOff>0</xdr:rowOff>
    </xdr:from>
    <xdr:to>
      <xdr:col>50</xdr:col>
      <xdr:colOff>617513</xdr:colOff>
      <xdr:row>207</xdr:row>
      <xdr:rowOff>157440</xdr:rowOff>
    </xdr:to>
    <xdr:graphicFrame macro="">
      <xdr:nvGraphicFramePr>
        <xdr:cNvPr id="20" name="Chart 19">
          <a:extLst>
            <a:ext uri="{FF2B5EF4-FFF2-40B4-BE49-F238E27FC236}">
              <a16:creationId xmlns:a16="http://schemas.microsoft.com/office/drawing/2014/main" id="{D3BD779F-4716-4478-B011-C6307DE3E8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41</xdr:col>
      <xdr:colOff>0</xdr:colOff>
      <xdr:row>210</xdr:row>
      <xdr:rowOff>173718</xdr:rowOff>
    </xdr:from>
    <xdr:to>
      <xdr:col>50</xdr:col>
      <xdr:colOff>620273</xdr:colOff>
      <xdr:row>229</xdr:row>
      <xdr:rowOff>163287</xdr:rowOff>
    </xdr:to>
    <xdr:graphicFrame macro="">
      <xdr:nvGraphicFramePr>
        <xdr:cNvPr id="21" name="Chart 20">
          <a:extLst>
            <a:ext uri="{FF2B5EF4-FFF2-40B4-BE49-F238E27FC236}">
              <a16:creationId xmlns:a16="http://schemas.microsoft.com/office/drawing/2014/main" id="{B5DD5858-764C-4452-8B43-3E75485AF0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4</xdr:col>
      <xdr:colOff>1017084</xdr:colOff>
      <xdr:row>44</xdr:row>
      <xdr:rowOff>79211</xdr:rowOff>
    </xdr:from>
    <xdr:to>
      <xdr:col>8</xdr:col>
      <xdr:colOff>206861</xdr:colOff>
      <xdr:row>59</xdr:row>
      <xdr:rowOff>60254</xdr:rowOff>
    </xdr:to>
    <xdr:graphicFrame macro="">
      <xdr:nvGraphicFramePr>
        <xdr:cNvPr id="14" name="Chart 13">
          <a:extLst>
            <a:ext uri="{FF2B5EF4-FFF2-40B4-BE49-F238E27FC236}">
              <a16:creationId xmlns:a16="http://schemas.microsoft.com/office/drawing/2014/main" id="{95871FEB-B322-49F0-8E01-9757B315B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1053896</xdr:colOff>
      <xdr:row>60</xdr:row>
      <xdr:rowOff>88413</xdr:rowOff>
    </xdr:from>
    <xdr:to>
      <xdr:col>8</xdr:col>
      <xdr:colOff>243673</xdr:colOff>
      <xdr:row>75</xdr:row>
      <xdr:rowOff>69456</xdr:rowOff>
    </xdr:to>
    <xdr:graphicFrame macro="">
      <xdr:nvGraphicFramePr>
        <xdr:cNvPr id="17" name="Chart 16">
          <a:extLst>
            <a:ext uri="{FF2B5EF4-FFF2-40B4-BE49-F238E27FC236}">
              <a16:creationId xmlns:a16="http://schemas.microsoft.com/office/drawing/2014/main" id="{A0D8645E-BED0-4640-A3C1-5A81E5ACB9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442232</xdr:colOff>
      <xdr:row>44</xdr:row>
      <xdr:rowOff>113393</xdr:rowOff>
    </xdr:from>
    <xdr:to>
      <xdr:col>4</xdr:col>
      <xdr:colOff>363312</xdr:colOff>
      <xdr:row>59</xdr:row>
      <xdr:rowOff>97065</xdr:rowOff>
    </xdr:to>
    <xdr:graphicFrame macro="">
      <xdr:nvGraphicFramePr>
        <xdr:cNvPr id="18" name="Chart 17">
          <a:extLst>
            <a:ext uri="{FF2B5EF4-FFF2-40B4-BE49-F238E27FC236}">
              <a16:creationId xmlns:a16="http://schemas.microsoft.com/office/drawing/2014/main" id="{B7BCE65E-3BC3-489F-9AD0-4BA744DE6B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442232</xdr:colOff>
      <xdr:row>60</xdr:row>
      <xdr:rowOff>113393</xdr:rowOff>
    </xdr:from>
    <xdr:to>
      <xdr:col>4</xdr:col>
      <xdr:colOff>363312</xdr:colOff>
      <xdr:row>75</xdr:row>
      <xdr:rowOff>97065</xdr:rowOff>
    </xdr:to>
    <xdr:graphicFrame macro="">
      <xdr:nvGraphicFramePr>
        <xdr:cNvPr id="19" name="Chart 18">
          <a:extLst>
            <a:ext uri="{FF2B5EF4-FFF2-40B4-BE49-F238E27FC236}">
              <a16:creationId xmlns:a16="http://schemas.microsoft.com/office/drawing/2014/main" id="{076902BC-D5CC-4BA7-9845-0A94A9CACE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44450</xdr:colOff>
      <xdr:row>22</xdr:row>
      <xdr:rowOff>19050</xdr:rowOff>
    </xdr:from>
    <xdr:to>
      <xdr:col>13</xdr:col>
      <xdr:colOff>577850</xdr:colOff>
      <xdr:row>37</xdr:row>
      <xdr:rowOff>0</xdr:rowOff>
    </xdr:to>
    <xdr:graphicFrame macro="">
      <xdr:nvGraphicFramePr>
        <xdr:cNvPr id="20" name="Chart 19">
          <a:extLst>
            <a:ext uri="{FF2B5EF4-FFF2-40B4-BE49-F238E27FC236}">
              <a16:creationId xmlns:a16="http://schemas.microsoft.com/office/drawing/2014/main" id="{D827B5B0-567E-49EF-B2EC-2A438088E3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13</xdr:col>
      <xdr:colOff>1339850</xdr:colOff>
      <xdr:row>21</xdr:row>
      <xdr:rowOff>165100</xdr:rowOff>
    </xdr:from>
    <xdr:to>
      <xdr:col>17</xdr:col>
      <xdr:colOff>374650</xdr:colOff>
      <xdr:row>36</xdr:row>
      <xdr:rowOff>146050</xdr:rowOff>
    </xdr:to>
    <xdr:graphicFrame macro="">
      <xdr:nvGraphicFramePr>
        <xdr:cNvPr id="21" name="Chart 20">
          <a:extLst>
            <a:ext uri="{FF2B5EF4-FFF2-40B4-BE49-F238E27FC236}">
              <a16:creationId xmlns:a16="http://schemas.microsoft.com/office/drawing/2014/main" id="{903FD082-9A0D-40A2-AB1E-AB7F3B20E8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495301</xdr:colOff>
      <xdr:row>28</xdr:row>
      <xdr:rowOff>57150</xdr:rowOff>
    </xdr:from>
    <xdr:to>
      <xdr:col>6</xdr:col>
      <xdr:colOff>558801</xdr:colOff>
      <xdr:row>45</xdr:row>
      <xdr:rowOff>34925</xdr:rowOff>
    </xdr:to>
    <xdr:graphicFrame macro="">
      <xdr:nvGraphicFramePr>
        <xdr:cNvPr id="22" name="Chart 21">
          <a:extLst>
            <a:ext uri="{FF2B5EF4-FFF2-40B4-BE49-F238E27FC236}">
              <a16:creationId xmlns:a16="http://schemas.microsoft.com/office/drawing/2014/main" id="{04FB7A5D-4F0F-B828-3937-0A4DE67913D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9</xdr:col>
      <xdr:colOff>0</xdr:colOff>
      <xdr:row>5</xdr:row>
      <xdr:rowOff>0</xdr:rowOff>
    </xdr:from>
    <xdr:to>
      <xdr:col>16</xdr:col>
      <xdr:colOff>264346</xdr:colOff>
      <xdr:row>20</xdr:row>
      <xdr:rowOff>27975</xdr:rowOff>
    </xdr:to>
    <xdr:graphicFrame macro="">
      <xdr:nvGraphicFramePr>
        <xdr:cNvPr id="2" name="Chart 1">
          <a:extLst>
            <a:ext uri="{FF2B5EF4-FFF2-40B4-BE49-F238E27FC236}">
              <a16:creationId xmlns:a16="http://schemas.microsoft.com/office/drawing/2014/main" id="{BEC72038-06E1-460B-91C4-FF375E08F3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76200</xdr:colOff>
      <xdr:row>32</xdr:row>
      <xdr:rowOff>122237</xdr:rowOff>
    </xdr:from>
    <xdr:to>
      <xdr:col>14</xdr:col>
      <xdr:colOff>377825</xdr:colOff>
      <xdr:row>47</xdr:row>
      <xdr:rowOff>150812</xdr:rowOff>
    </xdr:to>
    <xdr:graphicFrame macro="">
      <xdr:nvGraphicFramePr>
        <xdr:cNvPr id="3" name="Chart 2">
          <a:extLst>
            <a:ext uri="{FF2B5EF4-FFF2-40B4-BE49-F238E27FC236}">
              <a16:creationId xmlns:a16="http://schemas.microsoft.com/office/drawing/2014/main" id="{D5809058-F62D-A389-BB78-364E2104B47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28574</xdr:colOff>
      <xdr:row>24</xdr:row>
      <xdr:rowOff>92075</xdr:rowOff>
    </xdr:from>
    <xdr:to>
      <xdr:col>23</xdr:col>
      <xdr:colOff>476249</xdr:colOff>
      <xdr:row>43</xdr:row>
      <xdr:rowOff>57150</xdr:rowOff>
    </xdr:to>
    <xdr:sp macro="" textlink="">
      <xdr:nvSpPr>
        <xdr:cNvPr id="6" name="Callout: Line 5">
          <a:extLst>
            <a:ext uri="{FF2B5EF4-FFF2-40B4-BE49-F238E27FC236}">
              <a16:creationId xmlns:a16="http://schemas.microsoft.com/office/drawing/2014/main" id="{3481E0EE-66B2-3A60-32A6-54063CB31BA4}"/>
            </a:ext>
          </a:extLst>
        </xdr:cNvPr>
        <xdr:cNvSpPr/>
      </xdr:nvSpPr>
      <xdr:spPr>
        <a:xfrm>
          <a:off x="13258799" y="4435475"/>
          <a:ext cx="5324475" cy="3403600"/>
        </a:xfrm>
        <a:prstGeom prst="borderCallout1">
          <a:avLst>
            <a:gd name="adj1" fmla="val 18750"/>
            <a:gd name="adj2" fmla="val -8333"/>
            <a:gd name="adj3" fmla="val -20000"/>
            <a:gd name="adj4" fmla="val -103488"/>
          </a:avLst>
        </a:prstGeom>
        <a:solidFill>
          <a:sysClr val="window" lastClr="FFFFFF"/>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AU" sz="1100">
              <a:solidFill>
                <a:schemeClr val="tx1"/>
              </a:solidFill>
            </a:rPr>
            <a:t>*The BF method takes into account changes in the premium rates and other impact due to the new underwriting strategy. Due to limited information, BF produces higher ultimate cost for the recent years, because the incurred cost has increased after a reduction from 2018. </a:t>
          </a:r>
          <a:r>
            <a:rPr lang="en-AU" sz="1100" baseline="0">
              <a:solidFill>
                <a:schemeClr val="tx1"/>
              </a:solidFill>
              <a:effectLst/>
              <a:latin typeface="+mn-lt"/>
              <a:ea typeface="+mn-ea"/>
              <a:cs typeface="+mn-cs"/>
            </a:rPr>
            <a:t>The BF  Incurred considers the rising incurred cost in the recent years.</a:t>
          </a:r>
          <a:r>
            <a:rPr lang="en-AU" sz="1100">
              <a:solidFill>
                <a:schemeClr val="tx1"/>
              </a:solidFill>
            </a:rPr>
            <a:t>If we give</a:t>
          </a:r>
          <a:r>
            <a:rPr lang="en-AU" sz="1100" baseline="0">
              <a:solidFill>
                <a:schemeClr val="tx1"/>
              </a:solidFill>
            </a:rPr>
            <a:t> higher weight to PPCF, and assume average settlement size and finalization rate remains constant in 2021-22, then the data has accurate take into account the claims inflation rate. </a:t>
          </a:r>
          <a:endParaRPr lang="en-AU" sz="1100">
            <a:solidFill>
              <a:schemeClr val="tx1"/>
            </a:solidFill>
          </a:endParaRPr>
        </a:p>
        <a:p>
          <a:pPr algn="l"/>
          <a:endParaRPr lang="en-AU" sz="1100">
            <a:solidFill>
              <a:schemeClr val="tx1"/>
            </a:solidFill>
          </a:endParaRPr>
        </a:p>
        <a:p>
          <a:pPr algn="l"/>
          <a:r>
            <a:rPr lang="en-AU" sz="1100">
              <a:solidFill>
                <a:schemeClr val="tx1"/>
              </a:solidFill>
            </a:rPr>
            <a:t>The average inflation rate has been 3.5% since 2013 and 4.16% since 2016. This is because of a reduction in average claim size in 2018 due to a new underwriting strategy. However, due to an increase in the average claim size in the recent years (2020-22), we have adopted a higher inflation rate of 4.5%. This suggests that inflation may continue to remain high in the future, making the 4.5% inflation rate justifiable. </a:t>
          </a:r>
        </a:p>
        <a:p>
          <a:pPr algn="l"/>
          <a:endParaRPr lang="en-AU" sz="1100">
            <a:solidFill>
              <a:schemeClr val="tx1"/>
            </a:solidFill>
          </a:endParaRPr>
        </a:p>
        <a:p>
          <a:pPr algn="l"/>
          <a:r>
            <a:rPr lang="en-AU" sz="1100">
              <a:solidFill>
                <a:schemeClr val="tx1"/>
              </a:solidFill>
            </a:rPr>
            <a:t>Recent Experience – The analysis assumes an improvement in claim frequency in the past two years, which contrasts with the basic chain ladder method's suggestion of a decline. More investigation is needed to explain the higher reported claims during this period and determine if they are a result of timing or an underlying trend.</a:t>
          </a:r>
        </a:p>
        <a:p>
          <a:pPr algn="l"/>
          <a:endParaRPr lang="en-AU" sz="1100">
            <a:solidFill>
              <a:schemeClr val="tx1"/>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29</xdr:col>
      <xdr:colOff>0</xdr:colOff>
      <xdr:row>56</xdr:row>
      <xdr:rowOff>0</xdr:rowOff>
    </xdr:from>
    <xdr:to>
      <xdr:col>36</xdr:col>
      <xdr:colOff>270696</xdr:colOff>
      <xdr:row>71</xdr:row>
      <xdr:rowOff>27975</xdr:rowOff>
    </xdr:to>
    <xdr:graphicFrame macro="">
      <xdr:nvGraphicFramePr>
        <xdr:cNvPr id="2" name="Chart 1">
          <a:extLst>
            <a:ext uri="{FF2B5EF4-FFF2-40B4-BE49-F238E27FC236}">
              <a16:creationId xmlns:a16="http://schemas.microsoft.com/office/drawing/2014/main" id="{EDDE7B9B-7583-407C-87D2-3DE6853586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85411-278E-48E7-8FD5-BC39087947C4}">
  <sheetPr>
    <tabColor theme="4" tint="-0.499984740745262"/>
  </sheetPr>
  <dimension ref="A1:U25"/>
  <sheetViews>
    <sheetView showGridLines="0" tabSelected="1" workbookViewId="0">
      <selection activeCell="H18" sqref="H18"/>
    </sheetView>
  </sheetViews>
  <sheetFormatPr defaultColWidth="9.140625" defaultRowHeight="15"/>
  <cols>
    <col min="1" max="1" width="32.85546875" style="1" customWidth="1"/>
    <col min="2" max="2" width="11.5703125" style="1" bestFit="1" customWidth="1"/>
    <col min="3" max="16384" width="9.140625" style="1"/>
  </cols>
  <sheetData>
    <row r="1" spans="1:21" ht="14.45" customHeight="1">
      <c r="A1" s="558" t="s">
        <v>247</v>
      </c>
      <c r="B1" s="558"/>
      <c r="C1" s="558"/>
      <c r="D1" s="558"/>
      <c r="E1" s="558"/>
      <c r="F1" s="558"/>
      <c r="G1" s="558"/>
      <c r="H1" s="558"/>
      <c r="I1" s="558"/>
      <c r="J1" s="558"/>
      <c r="K1" s="558"/>
      <c r="L1" s="558"/>
      <c r="M1" s="558"/>
      <c r="N1" s="558"/>
      <c r="O1" s="558"/>
      <c r="P1" s="558"/>
      <c r="Q1" s="558"/>
      <c r="R1" s="558"/>
      <c r="S1" s="558"/>
      <c r="T1" s="558"/>
      <c r="U1" s="558"/>
    </row>
    <row r="2" spans="1:21" ht="14.45" customHeight="1">
      <c r="A2" s="558"/>
      <c r="B2" s="558"/>
      <c r="C2" s="558"/>
      <c r="D2" s="558"/>
      <c r="E2" s="558"/>
      <c r="F2" s="558"/>
      <c r="G2" s="558"/>
      <c r="H2" s="558"/>
      <c r="I2" s="558"/>
      <c r="J2" s="558"/>
      <c r="K2" s="558"/>
      <c r="L2" s="558"/>
      <c r="M2" s="558"/>
      <c r="N2" s="558"/>
      <c r="O2" s="558"/>
      <c r="P2" s="558"/>
      <c r="Q2" s="558"/>
      <c r="R2" s="558"/>
      <c r="S2" s="558"/>
      <c r="T2" s="558"/>
      <c r="U2" s="558"/>
    </row>
    <row r="4" spans="1:21">
      <c r="A4" s="109" t="s">
        <v>244</v>
      </c>
      <c r="B4" s="110" t="s">
        <v>245</v>
      </c>
    </row>
    <row r="5" spans="1:21">
      <c r="A5" s="109" t="s">
        <v>243</v>
      </c>
      <c r="B5" s="110" t="s">
        <v>218</v>
      </c>
    </row>
    <row r="6" spans="1:21">
      <c r="A6" s="109" t="s">
        <v>0</v>
      </c>
      <c r="B6" s="111">
        <v>44742</v>
      </c>
    </row>
    <row r="7" spans="1:21">
      <c r="A7" s="109" t="s">
        <v>248</v>
      </c>
      <c r="B7" s="111">
        <v>44742</v>
      </c>
    </row>
    <row r="8" spans="1:21">
      <c r="A8" s="15"/>
      <c r="B8" s="112"/>
      <c r="D8"/>
    </row>
    <row r="9" spans="1:21">
      <c r="A9" s="109" t="s">
        <v>73</v>
      </c>
      <c r="B9" s="113">
        <f>'Past Inflation'!$E$146</f>
        <v>2.257767472003902E-2</v>
      </c>
      <c r="D9"/>
    </row>
    <row r="10" spans="1:21">
      <c r="A10" s="109" t="s">
        <v>281</v>
      </c>
      <c r="B10" s="113">
        <f>'Past Inflation'!$D$256-Control!B9</f>
        <v>2.2422325279960978E-2</v>
      </c>
    </row>
    <row r="12" spans="1:21">
      <c r="A12" s="15"/>
      <c r="B12" s="112"/>
    </row>
    <row r="13" spans="1:21">
      <c r="A13" s="109" t="s">
        <v>78</v>
      </c>
      <c r="B13" s="113">
        <v>2.75E-2</v>
      </c>
    </row>
    <row r="14" spans="1:21">
      <c r="A14" s="109" t="s">
        <v>283</v>
      </c>
      <c r="B14" s="113">
        <f>B10</f>
        <v>2.2422325279960978E-2</v>
      </c>
    </row>
    <row r="19" spans="1:2">
      <c r="A19" s="109" t="s">
        <v>246</v>
      </c>
      <c r="B19" s="113">
        <f>Discounting!$B$5</f>
        <v>3.3500000000000002E-2</v>
      </c>
    </row>
    <row r="20" spans="1:2">
      <c r="A20" s="15"/>
      <c r="B20" s="41"/>
    </row>
    <row r="21" spans="1:2">
      <c r="A21" s="109" t="s">
        <v>271</v>
      </c>
      <c r="B21" s="110">
        <v>1</v>
      </c>
    </row>
    <row r="22" spans="1:2">
      <c r="A22" s="15"/>
    </row>
    <row r="23" spans="1:2">
      <c r="A23" s="109" t="s">
        <v>305</v>
      </c>
      <c r="B23" s="113">
        <f>Steps!$B$77</f>
        <v>0</v>
      </c>
    </row>
    <row r="24" spans="1:2">
      <c r="A24" s="109" t="s">
        <v>306</v>
      </c>
      <c r="B24" s="113">
        <f>Steps!$B$78</f>
        <v>0</v>
      </c>
    </row>
    <row r="25" spans="1:2">
      <c r="A25" s="109" t="s">
        <v>307</v>
      </c>
      <c r="B25" s="113">
        <f>Steps!$B$79</f>
        <v>0</v>
      </c>
    </row>
  </sheetData>
  <mergeCells count="1">
    <mergeCell ref="A1:U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DA8FC-CB60-4671-85E9-C50D36608781}">
  <sheetPr>
    <tabColor theme="4" tint="0.39997558519241921"/>
  </sheetPr>
  <dimension ref="A1:K79"/>
  <sheetViews>
    <sheetView showGridLines="0" workbookViewId="0">
      <selection activeCell="A22" sqref="A22:K25"/>
    </sheetView>
  </sheetViews>
  <sheetFormatPr defaultRowHeight="15"/>
  <cols>
    <col min="1" max="1" width="23.85546875" bestFit="1" customWidth="1"/>
  </cols>
  <sheetData>
    <row r="1" spans="1:11">
      <c r="A1" s="209" t="s">
        <v>350</v>
      </c>
    </row>
    <row r="2" spans="1:11">
      <c r="A2" t="s">
        <v>351</v>
      </c>
    </row>
    <row r="3" spans="1:11" ht="14.45" customHeight="1">
      <c r="A3" s="559" t="s">
        <v>387</v>
      </c>
      <c r="B3" s="559"/>
      <c r="C3" s="559"/>
      <c r="D3" s="559"/>
      <c r="E3" s="559"/>
      <c r="F3" s="559"/>
      <c r="G3" s="559"/>
      <c r="H3" s="559"/>
      <c r="I3" s="559"/>
      <c r="J3" s="559"/>
      <c r="K3" s="559"/>
    </row>
    <row r="4" spans="1:11">
      <c r="A4" s="559"/>
      <c r="B4" s="559"/>
      <c r="C4" s="559"/>
      <c r="D4" s="559"/>
      <c r="E4" s="559"/>
      <c r="F4" s="559"/>
      <c r="G4" s="559"/>
      <c r="H4" s="559"/>
      <c r="I4" s="559"/>
      <c r="J4" s="559"/>
      <c r="K4" s="559"/>
    </row>
    <row r="5" spans="1:11">
      <c r="A5" s="559"/>
      <c r="B5" s="559"/>
      <c r="C5" s="559"/>
      <c r="D5" s="559"/>
      <c r="E5" s="559"/>
      <c r="F5" s="559"/>
      <c r="G5" s="559"/>
      <c r="H5" s="559"/>
      <c r="I5" s="559"/>
      <c r="J5" s="559"/>
      <c r="K5" s="559"/>
    </row>
    <row r="6" spans="1:11">
      <c r="A6" s="559"/>
      <c r="B6" s="559"/>
      <c r="C6" s="559"/>
      <c r="D6" s="559"/>
      <c r="E6" s="559"/>
      <c r="F6" s="559"/>
      <c r="G6" s="559"/>
      <c r="H6" s="559"/>
      <c r="I6" s="559"/>
      <c r="J6" s="559"/>
      <c r="K6" s="559"/>
    </row>
    <row r="8" spans="1:11">
      <c r="A8" t="s">
        <v>352</v>
      </c>
    </row>
    <row r="9" spans="1:11">
      <c r="A9" s="559" t="s">
        <v>388</v>
      </c>
      <c r="B9" s="559"/>
      <c r="C9" s="559"/>
      <c r="D9" s="559"/>
      <c r="E9" s="559"/>
      <c r="F9" s="559"/>
      <c r="G9" s="559"/>
      <c r="H9" s="559"/>
      <c r="I9" s="559"/>
      <c r="J9" s="559"/>
      <c r="K9" s="559"/>
    </row>
    <row r="10" spans="1:11">
      <c r="A10" s="559"/>
      <c r="B10" s="559"/>
      <c r="C10" s="559"/>
      <c r="D10" s="559"/>
      <c r="E10" s="559"/>
      <c r="F10" s="559"/>
      <c r="G10" s="559"/>
      <c r="H10" s="559"/>
      <c r="I10" s="559"/>
      <c r="J10" s="559"/>
      <c r="K10" s="559"/>
    </row>
    <row r="11" spans="1:11">
      <c r="A11" s="559"/>
      <c r="B11" s="559"/>
      <c r="C11" s="559"/>
      <c r="D11" s="559"/>
      <c r="E11" s="559"/>
      <c r="F11" s="559"/>
      <c r="G11" s="559"/>
      <c r="H11" s="559"/>
      <c r="I11" s="559"/>
      <c r="J11" s="559"/>
      <c r="K11" s="559"/>
    </row>
    <row r="12" spans="1:11">
      <c r="A12" s="559"/>
      <c r="B12" s="559"/>
      <c r="C12" s="559"/>
      <c r="D12" s="559"/>
      <c r="E12" s="559"/>
      <c r="F12" s="559"/>
      <c r="G12" s="559"/>
      <c r="H12" s="559"/>
      <c r="I12" s="559"/>
      <c r="J12" s="559"/>
      <c r="K12" s="559"/>
    </row>
    <row r="13" spans="1:11">
      <c r="A13" s="559"/>
      <c r="B13" s="559"/>
      <c r="C13" s="559"/>
      <c r="D13" s="559"/>
      <c r="E13" s="559"/>
      <c r="F13" s="559"/>
      <c r="G13" s="559"/>
      <c r="H13" s="559"/>
      <c r="I13" s="559"/>
      <c r="J13" s="559"/>
      <c r="K13" s="559"/>
    </row>
    <row r="14" spans="1:11">
      <c r="A14" s="559"/>
      <c r="B14" s="559"/>
      <c r="C14" s="559"/>
      <c r="D14" s="559"/>
      <c r="E14" s="559"/>
      <c r="F14" s="559"/>
      <c r="G14" s="559"/>
      <c r="H14" s="559"/>
      <c r="I14" s="559"/>
      <c r="J14" s="559"/>
      <c r="K14" s="559"/>
    </row>
    <row r="15" spans="1:11">
      <c r="A15" s="559"/>
      <c r="B15" s="559"/>
      <c r="C15" s="559"/>
      <c r="D15" s="559"/>
      <c r="E15" s="559"/>
      <c r="F15" s="559"/>
      <c r="G15" s="559"/>
      <c r="H15" s="559"/>
      <c r="I15" s="559"/>
      <c r="J15" s="559"/>
      <c r="K15" s="559"/>
    </row>
    <row r="16" spans="1:11">
      <c r="A16" s="559"/>
      <c r="B16" s="559"/>
      <c r="C16" s="559"/>
      <c r="D16" s="559"/>
      <c r="E16" s="559"/>
      <c r="F16" s="559"/>
      <c r="G16" s="559"/>
      <c r="H16" s="559"/>
      <c r="I16" s="559"/>
      <c r="J16" s="559"/>
      <c r="K16" s="559"/>
    </row>
    <row r="17" spans="1:11">
      <c r="A17" s="559"/>
      <c r="B17" s="559"/>
      <c r="C17" s="559"/>
      <c r="D17" s="559"/>
      <c r="E17" s="559"/>
      <c r="F17" s="559"/>
      <c r="G17" s="559"/>
      <c r="H17" s="559"/>
      <c r="I17" s="559"/>
      <c r="J17" s="559"/>
      <c r="K17" s="559"/>
    </row>
    <row r="18" spans="1:11">
      <c r="A18" s="559"/>
      <c r="B18" s="559"/>
      <c r="C18" s="559"/>
      <c r="D18" s="559"/>
      <c r="E18" s="559"/>
      <c r="F18" s="559"/>
      <c r="G18" s="559"/>
      <c r="H18" s="559"/>
      <c r="I18" s="559"/>
      <c r="J18" s="559"/>
      <c r="K18" s="559"/>
    </row>
    <row r="19" spans="1:11">
      <c r="A19" s="559"/>
      <c r="B19" s="559"/>
      <c r="C19" s="559"/>
      <c r="D19" s="559"/>
      <c r="E19" s="559"/>
      <c r="F19" s="559"/>
      <c r="G19" s="559"/>
      <c r="H19" s="559"/>
      <c r="I19" s="559"/>
      <c r="J19" s="559"/>
      <c r="K19" s="559"/>
    </row>
    <row r="21" spans="1:11">
      <c r="A21" t="s">
        <v>353</v>
      </c>
    </row>
    <row r="22" spans="1:11">
      <c r="A22" s="560" t="s">
        <v>389</v>
      </c>
      <c r="B22" s="560"/>
      <c r="C22" s="560"/>
      <c r="D22" s="560"/>
      <c r="E22" s="560"/>
      <c r="F22" s="560"/>
      <c r="G22" s="560"/>
      <c r="H22" s="560"/>
      <c r="I22" s="560"/>
      <c r="J22" s="560"/>
      <c r="K22" s="560"/>
    </row>
    <row r="23" spans="1:11">
      <c r="A23" s="560"/>
      <c r="B23" s="560"/>
      <c r="C23" s="560"/>
      <c r="D23" s="560"/>
      <c r="E23" s="560"/>
      <c r="F23" s="560"/>
      <c r="G23" s="560"/>
      <c r="H23" s="560"/>
      <c r="I23" s="560"/>
      <c r="J23" s="560"/>
      <c r="K23" s="560"/>
    </row>
    <row r="24" spans="1:11">
      <c r="A24" s="560"/>
      <c r="B24" s="560"/>
      <c r="C24" s="560"/>
      <c r="D24" s="560"/>
      <c r="E24" s="560"/>
      <c r="F24" s="560"/>
      <c r="G24" s="560"/>
      <c r="H24" s="560"/>
      <c r="I24" s="560"/>
      <c r="J24" s="560"/>
      <c r="K24" s="560"/>
    </row>
    <row r="25" spans="1:11">
      <c r="A25" s="560"/>
      <c r="B25" s="560"/>
      <c r="C25" s="560"/>
      <c r="D25" s="560"/>
      <c r="E25" s="560"/>
      <c r="F25" s="560"/>
      <c r="G25" s="560"/>
      <c r="H25" s="560"/>
      <c r="I25" s="560"/>
      <c r="J25" s="560"/>
      <c r="K25" s="560"/>
    </row>
    <row r="27" spans="1:11">
      <c r="A27" t="s">
        <v>354</v>
      </c>
    </row>
    <row r="28" spans="1:11">
      <c r="A28" s="560" t="s">
        <v>390</v>
      </c>
      <c r="B28" s="560"/>
      <c r="C28" s="560"/>
      <c r="D28" s="560"/>
      <c r="E28" s="560"/>
      <c r="F28" s="560"/>
      <c r="G28" s="560"/>
      <c r="H28" s="560"/>
      <c r="I28" s="560"/>
      <c r="J28" s="560"/>
      <c r="K28" s="560"/>
    </row>
    <row r="29" spans="1:11">
      <c r="A29" s="560"/>
      <c r="B29" s="560"/>
      <c r="C29" s="560"/>
      <c r="D29" s="560"/>
      <c r="E29" s="560"/>
      <c r="F29" s="560"/>
      <c r="G29" s="560"/>
      <c r="H29" s="560"/>
      <c r="I29" s="560"/>
      <c r="J29" s="560"/>
      <c r="K29" s="560"/>
    </row>
    <row r="30" spans="1:11">
      <c r="A30" s="560"/>
      <c r="B30" s="560"/>
      <c r="C30" s="560"/>
      <c r="D30" s="560"/>
      <c r="E30" s="560"/>
      <c r="F30" s="560"/>
      <c r="G30" s="560"/>
      <c r="H30" s="560"/>
      <c r="I30" s="560"/>
      <c r="J30" s="560"/>
      <c r="K30" s="560"/>
    </row>
    <row r="31" spans="1:11">
      <c r="A31" s="560"/>
      <c r="B31" s="560"/>
      <c r="C31" s="560"/>
      <c r="D31" s="560"/>
      <c r="E31" s="560"/>
      <c r="F31" s="560"/>
      <c r="G31" s="560"/>
      <c r="H31" s="560"/>
      <c r="I31" s="560"/>
      <c r="J31" s="560"/>
      <c r="K31" s="560"/>
    </row>
    <row r="33" spans="1:11">
      <c r="A33" t="s">
        <v>355</v>
      </c>
    </row>
    <row r="34" spans="1:11">
      <c r="A34" s="559" t="s">
        <v>391</v>
      </c>
      <c r="B34" s="559"/>
      <c r="C34" s="559"/>
      <c r="D34" s="559"/>
      <c r="E34" s="559"/>
      <c r="F34" s="559"/>
      <c r="G34" s="559"/>
      <c r="H34" s="559"/>
      <c r="I34" s="559"/>
      <c r="J34" s="559"/>
      <c r="K34" s="559"/>
    </row>
    <row r="35" spans="1:11">
      <c r="A35" s="559"/>
      <c r="B35" s="559"/>
      <c r="C35" s="559"/>
      <c r="D35" s="559"/>
      <c r="E35" s="559"/>
      <c r="F35" s="559"/>
      <c r="G35" s="559"/>
      <c r="H35" s="559"/>
      <c r="I35" s="559"/>
      <c r="J35" s="559"/>
      <c r="K35" s="559"/>
    </row>
    <row r="36" spans="1:11">
      <c r="A36" s="559"/>
      <c r="B36" s="559"/>
      <c r="C36" s="559"/>
      <c r="D36" s="559"/>
      <c r="E36" s="559"/>
      <c r="F36" s="559"/>
      <c r="G36" s="559"/>
      <c r="H36" s="559"/>
      <c r="I36" s="559"/>
      <c r="J36" s="559"/>
      <c r="K36" s="559"/>
    </row>
    <row r="37" spans="1:11">
      <c r="A37" s="559"/>
      <c r="B37" s="559"/>
      <c r="C37" s="559"/>
      <c r="D37" s="559"/>
      <c r="E37" s="559"/>
      <c r="F37" s="559"/>
      <c r="G37" s="559"/>
      <c r="H37" s="559"/>
      <c r="I37" s="559"/>
      <c r="J37" s="559"/>
      <c r="K37" s="559"/>
    </row>
    <row r="39" spans="1:11">
      <c r="A39" s="209" t="s">
        <v>392</v>
      </c>
    </row>
    <row r="40" spans="1:11">
      <c r="A40" t="s">
        <v>393</v>
      </c>
    </row>
    <row r="41" spans="1:11">
      <c r="A41" s="559" t="s">
        <v>394</v>
      </c>
      <c r="B41" s="559"/>
      <c r="C41" s="559"/>
      <c r="D41" s="559"/>
      <c r="E41" s="559"/>
      <c r="F41" s="559"/>
      <c r="G41" s="559"/>
      <c r="H41" s="559"/>
      <c r="I41" s="559"/>
      <c r="J41" s="559"/>
      <c r="K41" s="559"/>
    </row>
    <row r="42" spans="1:11">
      <c r="A42" s="559"/>
      <c r="B42" s="559"/>
      <c r="C42" s="559"/>
      <c r="D42" s="559"/>
      <c r="E42" s="559"/>
      <c r="F42" s="559"/>
      <c r="G42" s="559"/>
      <c r="H42" s="559"/>
      <c r="I42" s="559"/>
      <c r="J42" s="559"/>
      <c r="K42" s="559"/>
    </row>
    <row r="43" spans="1:11">
      <c r="A43" s="559"/>
      <c r="B43" s="559"/>
      <c r="C43" s="559"/>
      <c r="D43" s="559"/>
      <c r="E43" s="559"/>
      <c r="F43" s="559"/>
      <c r="G43" s="559"/>
      <c r="H43" s="559"/>
      <c r="I43" s="559"/>
      <c r="J43" s="559"/>
      <c r="K43" s="559"/>
    </row>
    <row r="44" spans="1:11">
      <c r="A44" s="559"/>
      <c r="B44" s="559"/>
      <c r="C44" s="559"/>
      <c r="D44" s="559"/>
      <c r="E44" s="559"/>
      <c r="F44" s="559"/>
      <c r="G44" s="559"/>
      <c r="H44" s="559"/>
      <c r="I44" s="559"/>
      <c r="J44" s="559"/>
      <c r="K44" s="559"/>
    </row>
    <row r="46" spans="1:11">
      <c r="A46" t="s">
        <v>395</v>
      </c>
    </row>
    <row r="47" spans="1:11" ht="14.45" customHeight="1">
      <c r="A47" s="559" t="s">
        <v>396</v>
      </c>
      <c r="B47" s="559"/>
      <c r="C47" s="559"/>
      <c r="D47" s="559"/>
      <c r="E47" s="559"/>
      <c r="F47" s="559"/>
      <c r="G47" s="559"/>
      <c r="H47" s="559"/>
      <c r="I47" s="559"/>
      <c r="J47" s="559"/>
      <c r="K47" s="559"/>
    </row>
    <row r="48" spans="1:11">
      <c r="A48" s="559"/>
      <c r="B48" s="559"/>
      <c r="C48" s="559"/>
      <c r="D48" s="559"/>
      <c r="E48" s="559"/>
      <c r="F48" s="559"/>
      <c r="G48" s="559"/>
      <c r="H48" s="559"/>
      <c r="I48" s="559"/>
      <c r="J48" s="559"/>
      <c r="K48" s="559"/>
    </row>
    <row r="49" spans="1:11">
      <c r="A49" s="559"/>
      <c r="B49" s="559"/>
      <c r="C49" s="559"/>
      <c r="D49" s="559"/>
      <c r="E49" s="559"/>
      <c r="F49" s="559"/>
      <c r="G49" s="559"/>
      <c r="H49" s="559"/>
      <c r="I49" s="559"/>
      <c r="J49" s="559"/>
      <c r="K49" s="559"/>
    </row>
    <row r="50" spans="1:11">
      <c r="A50" s="559"/>
      <c r="B50" s="559"/>
      <c r="C50" s="559"/>
      <c r="D50" s="559"/>
      <c r="E50" s="559"/>
      <c r="F50" s="559"/>
      <c r="G50" s="559"/>
      <c r="H50" s="559"/>
      <c r="I50" s="559"/>
      <c r="J50" s="559"/>
      <c r="K50" s="559"/>
    </row>
    <row r="51" spans="1:11">
      <c r="A51" s="559"/>
      <c r="B51" s="559"/>
      <c r="C51" s="559"/>
      <c r="D51" s="559"/>
      <c r="E51" s="559"/>
      <c r="F51" s="559"/>
      <c r="G51" s="559"/>
      <c r="H51" s="559"/>
      <c r="I51" s="559"/>
      <c r="J51" s="559"/>
      <c r="K51" s="559"/>
    </row>
    <row r="52" spans="1:11">
      <c r="A52" s="559"/>
      <c r="B52" s="559"/>
      <c r="C52" s="559"/>
      <c r="D52" s="559"/>
      <c r="E52" s="559"/>
      <c r="F52" s="559"/>
      <c r="G52" s="559"/>
      <c r="H52" s="559"/>
      <c r="I52" s="559"/>
      <c r="J52" s="559"/>
      <c r="K52" s="559"/>
    </row>
    <row r="53" spans="1:11">
      <c r="A53" s="559"/>
      <c r="B53" s="559"/>
      <c r="C53" s="559"/>
      <c r="D53" s="559"/>
      <c r="E53" s="559"/>
      <c r="F53" s="559"/>
      <c r="G53" s="559"/>
      <c r="H53" s="559"/>
      <c r="I53" s="559"/>
      <c r="J53" s="559"/>
      <c r="K53" s="559"/>
    </row>
    <row r="54" spans="1:11">
      <c r="A54" s="559"/>
      <c r="B54" s="559"/>
      <c r="C54" s="559"/>
      <c r="D54" s="559"/>
      <c r="E54" s="559"/>
      <c r="F54" s="559"/>
      <c r="G54" s="559"/>
      <c r="H54" s="559"/>
      <c r="I54" s="559"/>
      <c r="J54" s="559"/>
      <c r="K54" s="559"/>
    </row>
    <row r="56" spans="1:11">
      <c r="A56" t="s">
        <v>397</v>
      </c>
    </row>
    <row r="57" spans="1:11">
      <c r="A57" s="559" t="s">
        <v>398</v>
      </c>
      <c r="B57" s="559"/>
      <c r="C57" s="559"/>
      <c r="D57" s="559"/>
      <c r="E57" s="559"/>
      <c r="F57" s="559"/>
      <c r="G57" s="559"/>
      <c r="H57" s="559"/>
      <c r="I57" s="559"/>
      <c r="J57" s="559"/>
      <c r="K57" s="559"/>
    </row>
    <row r="58" spans="1:11">
      <c r="A58" s="559"/>
      <c r="B58" s="559"/>
      <c r="C58" s="559"/>
      <c r="D58" s="559"/>
      <c r="E58" s="559"/>
      <c r="F58" s="559"/>
      <c r="G58" s="559"/>
      <c r="H58" s="559"/>
      <c r="I58" s="559"/>
      <c r="J58" s="559"/>
      <c r="K58" s="559"/>
    </row>
    <row r="59" spans="1:11">
      <c r="A59" s="559"/>
      <c r="B59" s="559"/>
      <c r="C59" s="559"/>
      <c r="D59" s="559"/>
      <c r="E59" s="559"/>
      <c r="F59" s="559"/>
      <c r="G59" s="559"/>
      <c r="H59" s="559"/>
      <c r="I59" s="559"/>
      <c r="J59" s="559"/>
      <c r="K59" s="559"/>
    </row>
    <row r="60" spans="1:11">
      <c r="A60" s="559"/>
      <c r="B60" s="559"/>
      <c r="C60" s="559"/>
      <c r="D60" s="559"/>
      <c r="E60" s="559"/>
      <c r="F60" s="559"/>
      <c r="G60" s="559"/>
      <c r="H60" s="559"/>
      <c r="I60" s="559"/>
      <c r="J60" s="559"/>
      <c r="K60" s="559"/>
    </row>
    <row r="61" spans="1:11">
      <c r="A61" s="559"/>
      <c r="B61" s="559"/>
      <c r="C61" s="559"/>
      <c r="D61" s="559"/>
      <c r="E61" s="559"/>
      <c r="F61" s="559"/>
      <c r="G61" s="559"/>
      <c r="H61" s="559"/>
      <c r="I61" s="559"/>
      <c r="J61" s="559"/>
      <c r="K61" s="559"/>
    </row>
    <row r="62" spans="1:11">
      <c r="A62" s="559"/>
      <c r="B62" s="559"/>
      <c r="C62" s="559"/>
      <c r="D62" s="559"/>
      <c r="E62" s="559"/>
      <c r="F62" s="559"/>
      <c r="G62" s="559"/>
      <c r="H62" s="559"/>
      <c r="I62" s="559"/>
      <c r="J62" s="559"/>
      <c r="K62" s="559"/>
    </row>
    <row r="63" spans="1:11">
      <c r="A63" s="559"/>
      <c r="B63" s="559"/>
      <c r="C63" s="559"/>
      <c r="D63" s="559"/>
      <c r="E63" s="559"/>
      <c r="F63" s="559"/>
      <c r="G63" s="559"/>
      <c r="H63" s="559"/>
      <c r="I63" s="559"/>
      <c r="J63" s="559"/>
      <c r="K63" s="559"/>
    </row>
    <row r="64" spans="1:11">
      <c r="A64" s="559"/>
      <c r="B64" s="559"/>
      <c r="C64" s="559"/>
      <c r="D64" s="559"/>
      <c r="E64" s="559"/>
      <c r="F64" s="559"/>
      <c r="G64" s="559"/>
      <c r="H64" s="559"/>
      <c r="I64" s="559"/>
      <c r="J64" s="559"/>
      <c r="K64" s="559"/>
    </row>
    <row r="65" spans="1:11">
      <c r="A65" s="209"/>
    </row>
    <row r="66" spans="1:11">
      <c r="A66" t="s">
        <v>400</v>
      </c>
    </row>
    <row r="67" spans="1:11">
      <c r="A67" s="559" t="s">
        <v>401</v>
      </c>
      <c r="B67" s="559"/>
      <c r="C67" s="559"/>
      <c r="D67" s="559"/>
      <c r="E67" s="559"/>
      <c r="F67" s="559"/>
      <c r="G67" s="559"/>
      <c r="H67" s="559"/>
      <c r="I67" s="559"/>
      <c r="J67" s="559"/>
      <c r="K67" s="559"/>
    </row>
    <row r="68" spans="1:11">
      <c r="A68" s="559"/>
      <c r="B68" s="559"/>
      <c r="C68" s="559"/>
      <c r="D68" s="559"/>
      <c r="E68" s="559"/>
      <c r="F68" s="559"/>
      <c r="G68" s="559"/>
      <c r="H68" s="559"/>
      <c r="I68" s="559"/>
      <c r="J68" s="559"/>
      <c r="K68" s="559"/>
    </row>
    <row r="69" spans="1:11">
      <c r="A69" s="559"/>
      <c r="B69" s="559"/>
      <c r="C69" s="559"/>
      <c r="D69" s="559"/>
      <c r="E69" s="559"/>
      <c r="F69" s="559"/>
      <c r="G69" s="559"/>
      <c r="H69" s="559"/>
      <c r="I69" s="559"/>
      <c r="J69" s="559"/>
      <c r="K69" s="559"/>
    </row>
    <row r="70" spans="1:11">
      <c r="A70" s="559"/>
      <c r="B70" s="559"/>
      <c r="C70" s="559"/>
      <c r="D70" s="559"/>
      <c r="E70" s="559"/>
      <c r="F70" s="559"/>
      <c r="G70" s="559"/>
      <c r="H70" s="559"/>
      <c r="I70" s="559"/>
      <c r="J70" s="559"/>
      <c r="K70" s="559"/>
    </row>
    <row r="71" spans="1:11">
      <c r="A71" s="559"/>
      <c r="B71" s="559"/>
      <c r="C71" s="559"/>
      <c r="D71" s="559"/>
      <c r="E71" s="559"/>
      <c r="F71" s="559"/>
      <c r="G71" s="559"/>
      <c r="H71" s="559"/>
      <c r="I71" s="559"/>
      <c r="J71" s="559"/>
      <c r="K71" s="559"/>
    </row>
    <row r="72" spans="1:11">
      <c r="A72" s="559"/>
      <c r="B72" s="559"/>
      <c r="C72" s="559"/>
      <c r="D72" s="559"/>
      <c r="E72" s="559"/>
      <c r="F72" s="559"/>
      <c r="G72" s="559"/>
      <c r="H72" s="559"/>
      <c r="I72" s="559"/>
      <c r="J72" s="559"/>
      <c r="K72" s="559"/>
    </row>
    <row r="73" spans="1:11">
      <c r="A73" s="559"/>
      <c r="B73" s="559"/>
      <c r="C73" s="559"/>
      <c r="D73" s="559"/>
      <c r="E73" s="559"/>
      <c r="F73" s="559"/>
      <c r="G73" s="559"/>
      <c r="H73" s="559"/>
      <c r="I73" s="559"/>
      <c r="J73" s="559"/>
      <c r="K73" s="559"/>
    </row>
    <row r="74" spans="1:11">
      <c r="A74" s="559"/>
      <c r="B74" s="559"/>
      <c r="C74" s="559"/>
      <c r="D74" s="559"/>
      <c r="E74" s="559"/>
      <c r="F74" s="559"/>
      <c r="G74" s="559"/>
      <c r="H74" s="559"/>
      <c r="I74" s="559"/>
      <c r="J74" s="559"/>
      <c r="K74" s="559"/>
    </row>
    <row r="76" spans="1:11">
      <c r="A76" s="209" t="s">
        <v>399</v>
      </c>
    </row>
    <row r="77" spans="1:11">
      <c r="A77" s="109" t="s">
        <v>305</v>
      </c>
      <c r="B77" s="113">
        <v>0</v>
      </c>
    </row>
    <row r="78" spans="1:11">
      <c r="A78" s="109" t="s">
        <v>306</v>
      </c>
      <c r="B78" s="113">
        <v>0</v>
      </c>
    </row>
    <row r="79" spans="1:11">
      <c r="A79" s="109" t="s">
        <v>307</v>
      </c>
      <c r="B79" s="113">
        <v>0</v>
      </c>
    </row>
  </sheetData>
  <mergeCells count="9">
    <mergeCell ref="A41:K44"/>
    <mergeCell ref="A47:K54"/>
    <mergeCell ref="A57:K64"/>
    <mergeCell ref="A67:K74"/>
    <mergeCell ref="A3:K6"/>
    <mergeCell ref="A9:K19"/>
    <mergeCell ref="A22:K25"/>
    <mergeCell ref="A28:K31"/>
    <mergeCell ref="A34:K3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0B0D2-367B-40AA-AD61-D84F69DF61E6}">
  <sheetPr>
    <tabColor theme="4" tint="0.39997558519241921"/>
  </sheetPr>
  <dimension ref="A1:R78"/>
  <sheetViews>
    <sheetView showGridLines="0" workbookViewId="0">
      <selection activeCell="F26" sqref="F26"/>
    </sheetView>
  </sheetViews>
  <sheetFormatPr defaultColWidth="9.140625" defaultRowHeight="16.5"/>
  <cols>
    <col min="1" max="1" width="9.28515625" style="86" bestFit="1" customWidth="1"/>
    <col min="2" max="2" width="14.140625" style="86" bestFit="1" customWidth="1"/>
    <col min="3" max="3" width="18.140625" style="86" bestFit="1" customWidth="1"/>
    <col min="4" max="7" width="14.42578125" style="86" bestFit="1" customWidth="1"/>
    <col min="8" max="11" width="13.42578125" style="86" bestFit="1" customWidth="1"/>
    <col min="12" max="16384" width="9.140625" style="86"/>
  </cols>
  <sheetData>
    <row r="1" spans="1:18" ht="18.75">
      <c r="A1" s="85" t="s">
        <v>225</v>
      </c>
      <c r="Q1" s="87"/>
      <c r="R1" s="88"/>
    </row>
    <row r="2" spans="1:18" ht="18.75">
      <c r="A2" s="86" t="s">
        <v>226</v>
      </c>
      <c r="Q2" s="85"/>
      <c r="R2"/>
    </row>
    <row r="3" spans="1:18">
      <c r="A3" s="86" t="s">
        <v>227</v>
      </c>
      <c r="Q3" s="89"/>
      <c r="R3"/>
    </row>
    <row r="4" spans="1:18">
      <c r="A4" s="86" t="s">
        <v>228</v>
      </c>
      <c r="Q4"/>
      <c r="R4"/>
    </row>
    <row r="5" spans="1:18">
      <c r="A5" s="90"/>
      <c r="Q5" s="91"/>
      <c r="R5" s="92"/>
    </row>
    <row r="6" spans="1:18">
      <c r="A6" s="93" t="s">
        <v>229</v>
      </c>
      <c r="Q6"/>
      <c r="R6" s="94"/>
    </row>
    <row r="7" spans="1:18">
      <c r="A7" s="95" t="s">
        <v>230</v>
      </c>
      <c r="B7" s="95" t="s">
        <v>66</v>
      </c>
      <c r="C7" s="95"/>
      <c r="D7" s="95"/>
      <c r="E7" s="95"/>
      <c r="F7" s="95"/>
      <c r="G7" s="95"/>
      <c r="H7" s="95"/>
      <c r="I7" s="95"/>
      <c r="J7" s="95"/>
      <c r="K7" s="95"/>
      <c r="Q7"/>
      <c r="R7" s="96"/>
    </row>
    <row r="8" spans="1:18">
      <c r="A8" s="95" t="s">
        <v>1</v>
      </c>
      <c r="B8" s="95">
        <v>1</v>
      </c>
      <c r="C8" s="95">
        <v>2</v>
      </c>
      <c r="D8" s="95">
        <v>3</v>
      </c>
      <c r="E8" s="95">
        <v>4</v>
      </c>
      <c r="F8" s="95">
        <v>5</v>
      </c>
      <c r="G8" s="95">
        <v>6</v>
      </c>
      <c r="H8" s="95">
        <v>7</v>
      </c>
      <c r="I8" s="95">
        <v>8</v>
      </c>
      <c r="J8" s="95">
        <v>9</v>
      </c>
      <c r="K8" s="95">
        <v>10</v>
      </c>
      <c r="Q8"/>
      <c r="R8" s="97"/>
    </row>
    <row r="9" spans="1:18">
      <c r="A9" s="86">
        <v>2013</v>
      </c>
      <c r="B9" s="86">
        <v>1018</v>
      </c>
      <c r="C9" s="86">
        <v>281</v>
      </c>
      <c r="D9" s="86">
        <v>56</v>
      </c>
      <c r="E9" s="86">
        <v>46</v>
      </c>
      <c r="F9" s="86">
        <v>17</v>
      </c>
      <c r="G9" s="86">
        <v>10</v>
      </c>
      <c r="H9" s="86">
        <v>8</v>
      </c>
      <c r="I9" s="86">
        <v>2</v>
      </c>
      <c r="J9" s="86">
        <v>1</v>
      </c>
      <c r="K9" s="86">
        <v>1</v>
      </c>
    </row>
    <row r="10" spans="1:18">
      <c r="A10" s="86">
        <v>2014</v>
      </c>
      <c r="B10" s="86">
        <v>1051</v>
      </c>
      <c r="C10" s="86">
        <v>348</v>
      </c>
      <c r="D10" s="86">
        <v>81</v>
      </c>
      <c r="E10" s="86">
        <v>48</v>
      </c>
      <c r="F10" s="86">
        <v>19</v>
      </c>
      <c r="G10" s="86">
        <v>13</v>
      </c>
      <c r="H10" s="86">
        <v>11</v>
      </c>
      <c r="I10" s="86">
        <v>2</v>
      </c>
      <c r="J10" s="86">
        <v>2</v>
      </c>
    </row>
    <row r="11" spans="1:18">
      <c r="A11" s="86">
        <v>2015</v>
      </c>
      <c r="B11" s="86">
        <v>1230</v>
      </c>
      <c r="C11" s="86">
        <v>351</v>
      </c>
      <c r="D11" s="86">
        <v>86</v>
      </c>
      <c r="E11" s="86">
        <v>67</v>
      </c>
      <c r="F11" s="86">
        <v>37</v>
      </c>
      <c r="G11" s="86">
        <v>17</v>
      </c>
      <c r="H11" s="86">
        <v>14</v>
      </c>
      <c r="I11" s="86">
        <v>9</v>
      </c>
    </row>
    <row r="12" spans="1:18">
      <c r="A12" s="86">
        <v>2016</v>
      </c>
      <c r="B12" s="86">
        <v>1650</v>
      </c>
      <c r="C12" s="86">
        <v>515</v>
      </c>
      <c r="D12" s="86">
        <v>126</v>
      </c>
      <c r="E12" s="86">
        <v>80</v>
      </c>
      <c r="F12" s="86">
        <v>32</v>
      </c>
      <c r="G12" s="86">
        <v>27</v>
      </c>
      <c r="H12" s="86">
        <v>19</v>
      </c>
    </row>
    <row r="13" spans="1:18">
      <c r="A13" s="86">
        <v>2017</v>
      </c>
      <c r="B13" s="86">
        <v>2058</v>
      </c>
      <c r="C13" s="86">
        <v>524</v>
      </c>
      <c r="D13" s="86">
        <v>148</v>
      </c>
      <c r="E13" s="86">
        <v>103</v>
      </c>
      <c r="F13" s="86">
        <v>48</v>
      </c>
      <c r="G13" s="86">
        <v>24</v>
      </c>
    </row>
    <row r="14" spans="1:18">
      <c r="A14" s="86">
        <v>2018</v>
      </c>
      <c r="B14" s="86">
        <v>1758</v>
      </c>
      <c r="C14" s="86">
        <v>548</v>
      </c>
      <c r="D14" s="86">
        <v>145</v>
      </c>
      <c r="E14" s="86">
        <v>94</v>
      </c>
      <c r="F14" s="86">
        <v>46</v>
      </c>
    </row>
    <row r="15" spans="1:18">
      <c r="A15" s="86">
        <v>2019</v>
      </c>
      <c r="B15" s="86">
        <v>1479</v>
      </c>
      <c r="C15" s="86">
        <v>409</v>
      </c>
      <c r="D15" s="86">
        <v>103</v>
      </c>
      <c r="E15" s="86">
        <v>85</v>
      </c>
    </row>
    <row r="16" spans="1:18">
      <c r="A16" s="86">
        <v>2020</v>
      </c>
      <c r="B16" s="86">
        <v>1262</v>
      </c>
      <c r="C16" s="86">
        <v>323</v>
      </c>
      <c r="D16" s="86">
        <v>79</v>
      </c>
    </row>
    <row r="17" spans="1:11">
      <c r="A17" s="86">
        <v>2021</v>
      </c>
      <c r="B17" s="86">
        <v>1273</v>
      </c>
      <c r="C17" s="86">
        <v>312</v>
      </c>
    </row>
    <row r="18" spans="1:11">
      <c r="A18" s="86">
        <v>2022</v>
      </c>
      <c r="B18" s="86">
        <v>1043</v>
      </c>
    </row>
    <row r="21" spans="1:11">
      <c r="A21" s="98" t="s">
        <v>231</v>
      </c>
    </row>
    <row r="22" spans="1:11">
      <c r="A22" s="95" t="s">
        <v>230</v>
      </c>
      <c r="B22" s="95" t="s">
        <v>66</v>
      </c>
      <c r="C22" s="95"/>
      <c r="D22" s="95"/>
      <c r="E22" s="95"/>
      <c r="F22" s="95"/>
      <c r="G22" s="95"/>
      <c r="H22" s="95"/>
      <c r="I22" s="95"/>
      <c r="J22" s="95"/>
      <c r="K22" s="95"/>
    </row>
    <row r="23" spans="1:11">
      <c r="A23" s="95" t="s">
        <v>1</v>
      </c>
      <c r="B23" s="95">
        <v>1</v>
      </c>
      <c r="C23" s="95">
        <v>2</v>
      </c>
      <c r="D23" s="95">
        <v>3</v>
      </c>
      <c r="E23" s="95">
        <v>4</v>
      </c>
      <c r="F23" s="95">
        <v>5</v>
      </c>
      <c r="G23" s="95">
        <v>6</v>
      </c>
      <c r="H23" s="95">
        <v>7</v>
      </c>
      <c r="I23" s="95">
        <v>8</v>
      </c>
      <c r="J23" s="95">
        <v>9</v>
      </c>
      <c r="K23" s="95">
        <v>10</v>
      </c>
    </row>
    <row r="24" spans="1:11">
      <c r="A24" s="86">
        <v>2013</v>
      </c>
      <c r="B24" s="86">
        <v>503</v>
      </c>
      <c r="C24" s="86">
        <v>591</v>
      </c>
      <c r="D24" s="86">
        <v>152</v>
      </c>
      <c r="E24" s="86">
        <v>66</v>
      </c>
      <c r="F24" s="86">
        <v>45</v>
      </c>
      <c r="G24" s="86">
        <v>27</v>
      </c>
      <c r="H24" s="86">
        <v>16</v>
      </c>
      <c r="I24" s="86">
        <v>9</v>
      </c>
      <c r="J24" s="86">
        <v>5</v>
      </c>
      <c r="K24" s="86">
        <v>5</v>
      </c>
    </row>
    <row r="25" spans="1:11">
      <c r="A25" s="86">
        <v>2014</v>
      </c>
      <c r="B25" s="86">
        <v>630</v>
      </c>
      <c r="C25" s="86">
        <v>558</v>
      </c>
      <c r="D25" s="86">
        <v>148</v>
      </c>
      <c r="E25" s="86">
        <v>78</v>
      </c>
      <c r="F25" s="86">
        <v>57</v>
      </c>
      <c r="G25" s="86">
        <v>33</v>
      </c>
      <c r="H25" s="86">
        <v>18</v>
      </c>
      <c r="I25" s="86">
        <v>12</v>
      </c>
      <c r="J25" s="86">
        <v>9</v>
      </c>
    </row>
    <row r="26" spans="1:11">
      <c r="A26" s="86">
        <v>2015</v>
      </c>
      <c r="B26" s="86">
        <v>768</v>
      </c>
      <c r="C26" s="86">
        <v>627</v>
      </c>
      <c r="D26" s="86">
        <v>162</v>
      </c>
      <c r="E26" s="86">
        <v>82</v>
      </c>
      <c r="F26" s="86">
        <v>73</v>
      </c>
      <c r="G26" s="86">
        <v>45</v>
      </c>
      <c r="H26" s="86">
        <v>27</v>
      </c>
      <c r="I26" s="86">
        <v>18</v>
      </c>
    </row>
    <row r="27" spans="1:11">
      <c r="A27" s="86">
        <v>2016</v>
      </c>
      <c r="B27" s="86">
        <v>914</v>
      </c>
      <c r="C27" s="86">
        <v>877</v>
      </c>
      <c r="D27" s="86">
        <v>224</v>
      </c>
      <c r="E27" s="86">
        <v>112</v>
      </c>
      <c r="F27" s="86">
        <v>99</v>
      </c>
      <c r="G27" s="86">
        <v>62</v>
      </c>
      <c r="H27" s="86">
        <v>30</v>
      </c>
    </row>
    <row r="28" spans="1:11">
      <c r="A28" s="86">
        <v>2017</v>
      </c>
      <c r="B28" s="86">
        <v>1243</v>
      </c>
      <c r="C28" s="86">
        <v>884</v>
      </c>
      <c r="D28" s="86">
        <v>279</v>
      </c>
      <c r="E28" s="86">
        <v>147</v>
      </c>
      <c r="F28" s="86">
        <v>114</v>
      </c>
      <c r="G28" s="86">
        <v>69</v>
      </c>
    </row>
    <row r="29" spans="1:11">
      <c r="A29" s="86">
        <v>2018</v>
      </c>
      <c r="B29" s="86">
        <v>1141</v>
      </c>
      <c r="C29" s="86">
        <v>922</v>
      </c>
      <c r="D29" s="86">
        <v>235</v>
      </c>
      <c r="E29" s="86">
        <v>136</v>
      </c>
      <c r="F29" s="86">
        <v>104</v>
      </c>
    </row>
    <row r="30" spans="1:11">
      <c r="A30" s="86">
        <v>2019</v>
      </c>
      <c r="B30" s="86">
        <v>862</v>
      </c>
      <c r="C30" s="86">
        <v>737</v>
      </c>
      <c r="D30" s="86">
        <v>180</v>
      </c>
      <c r="E30" s="86">
        <v>107</v>
      </c>
    </row>
    <row r="31" spans="1:11">
      <c r="A31" s="86">
        <v>2020</v>
      </c>
      <c r="B31" s="86">
        <v>832</v>
      </c>
      <c r="C31" s="86">
        <v>572</v>
      </c>
      <c r="D31" s="86">
        <v>147</v>
      </c>
    </row>
    <row r="32" spans="1:11">
      <c r="A32" s="86">
        <v>2021</v>
      </c>
      <c r="B32" s="86">
        <v>719</v>
      </c>
      <c r="C32" s="86">
        <v>531</v>
      </c>
    </row>
    <row r="33" spans="1:11">
      <c r="A33" s="86">
        <v>2022</v>
      </c>
      <c r="B33" s="86">
        <v>544</v>
      </c>
    </row>
    <row r="36" spans="1:11">
      <c r="A36" s="98" t="s">
        <v>232</v>
      </c>
    </row>
    <row r="37" spans="1:11">
      <c r="A37" s="95" t="s">
        <v>230</v>
      </c>
      <c r="B37" s="95" t="s">
        <v>66</v>
      </c>
      <c r="C37" s="95"/>
      <c r="D37" s="95"/>
      <c r="E37" s="95"/>
      <c r="F37" s="95"/>
      <c r="G37" s="95"/>
      <c r="H37" s="95"/>
      <c r="I37" s="95"/>
      <c r="J37" s="95"/>
      <c r="K37" s="95"/>
    </row>
    <row r="38" spans="1:11">
      <c r="A38" s="95" t="s">
        <v>1</v>
      </c>
      <c r="B38" s="95">
        <v>1</v>
      </c>
      <c r="C38" s="95">
        <v>2</v>
      </c>
      <c r="D38" s="95">
        <v>3</v>
      </c>
      <c r="E38" s="95">
        <v>4</v>
      </c>
      <c r="F38" s="95">
        <v>5</v>
      </c>
      <c r="G38" s="95">
        <v>6</v>
      </c>
      <c r="H38" s="95">
        <v>7</v>
      </c>
      <c r="I38" s="95">
        <v>8</v>
      </c>
      <c r="J38" s="95">
        <v>9</v>
      </c>
      <c r="K38" s="95">
        <v>10</v>
      </c>
    </row>
    <row r="39" spans="1:11">
      <c r="A39" s="86">
        <v>2013</v>
      </c>
      <c r="B39" s="99">
        <v>2975369</v>
      </c>
      <c r="C39" s="99">
        <v>4765382</v>
      </c>
      <c r="D39" s="99">
        <v>5942628</v>
      </c>
      <c r="E39" s="99">
        <v>5643237</v>
      </c>
      <c r="F39" s="99">
        <v>6024078</v>
      </c>
      <c r="G39" s="99">
        <v>3818120</v>
      </c>
      <c r="H39" s="99">
        <v>2848047</v>
      </c>
      <c r="I39" s="99">
        <v>2101939</v>
      </c>
      <c r="J39" s="99">
        <v>1512594</v>
      </c>
      <c r="K39" s="99">
        <v>5043240</v>
      </c>
    </row>
    <row r="40" spans="1:11">
      <c r="A40" s="86">
        <v>2014</v>
      </c>
      <c r="B40" s="99">
        <v>4789626</v>
      </c>
      <c r="C40" s="99">
        <v>6637431</v>
      </c>
      <c r="D40" s="99">
        <v>5759641</v>
      </c>
      <c r="E40" s="99">
        <v>6895514</v>
      </c>
      <c r="F40" s="99">
        <v>5706362</v>
      </c>
      <c r="G40" s="99">
        <v>7743266</v>
      </c>
      <c r="H40" s="99">
        <v>4544945</v>
      </c>
      <c r="I40" s="99">
        <v>2041232</v>
      </c>
      <c r="J40" s="99">
        <v>2646405</v>
      </c>
      <c r="K40" s="99"/>
    </row>
    <row r="41" spans="1:11">
      <c r="A41" s="86">
        <v>2015</v>
      </c>
      <c r="B41" s="99">
        <v>4993060</v>
      </c>
      <c r="C41" s="99">
        <v>9545468</v>
      </c>
      <c r="D41" s="99">
        <v>8486305</v>
      </c>
      <c r="E41" s="99">
        <v>8827519</v>
      </c>
      <c r="F41" s="99">
        <v>13521580</v>
      </c>
      <c r="G41" s="99">
        <v>9402202</v>
      </c>
      <c r="H41" s="99">
        <v>4705593</v>
      </c>
      <c r="I41" s="99">
        <v>3087492</v>
      </c>
      <c r="J41" s="99"/>
      <c r="K41" s="99"/>
    </row>
    <row r="42" spans="1:11">
      <c r="A42" s="86">
        <v>2016</v>
      </c>
      <c r="B42" s="99">
        <v>6144771</v>
      </c>
      <c r="C42" s="99">
        <v>8742097</v>
      </c>
      <c r="D42" s="99">
        <v>11056408</v>
      </c>
      <c r="E42" s="99">
        <v>12768316</v>
      </c>
      <c r="F42" s="99">
        <v>12391190</v>
      </c>
      <c r="G42" s="99">
        <v>9482715</v>
      </c>
      <c r="H42" s="99">
        <v>6330206</v>
      </c>
      <c r="I42" s="99"/>
      <c r="J42" s="99"/>
      <c r="K42" s="99"/>
    </row>
    <row r="43" spans="1:11">
      <c r="A43" s="86">
        <v>2017</v>
      </c>
      <c r="B43" s="99">
        <v>8859457</v>
      </c>
      <c r="C43" s="99">
        <v>9759574</v>
      </c>
      <c r="D43" s="99">
        <v>12587306</v>
      </c>
      <c r="E43" s="99">
        <v>15420635</v>
      </c>
      <c r="F43" s="99">
        <v>15282131</v>
      </c>
      <c r="G43" s="99">
        <v>15198897</v>
      </c>
      <c r="H43" s="99"/>
      <c r="I43" s="99"/>
      <c r="J43" s="99"/>
      <c r="K43" s="99"/>
    </row>
    <row r="44" spans="1:11">
      <c r="A44" s="86">
        <v>2018</v>
      </c>
      <c r="B44" s="99">
        <v>9988459</v>
      </c>
      <c r="C44" s="99">
        <v>11624410</v>
      </c>
      <c r="D44" s="99">
        <v>10504779</v>
      </c>
      <c r="E44" s="99">
        <v>15596861</v>
      </c>
      <c r="F44" s="99">
        <v>14383443</v>
      </c>
      <c r="G44" s="99"/>
      <c r="H44" s="99"/>
      <c r="I44" s="99"/>
      <c r="J44" s="99"/>
      <c r="K44" s="99"/>
    </row>
    <row r="45" spans="1:11">
      <c r="A45" s="86">
        <v>2019</v>
      </c>
      <c r="B45" s="99">
        <v>6538893</v>
      </c>
      <c r="C45" s="99">
        <v>9735260</v>
      </c>
      <c r="D45" s="99">
        <v>9406445</v>
      </c>
      <c r="E45" s="99">
        <v>11836593</v>
      </c>
      <c r="F45" s="99"/>
      <c r="G45" s="99"/>
      <c r="H45" s="99"/>
      <c r="I45" s="99"/>
      <c r="J45" s="99"/>
      <c r="K45" s="99"/>
    </row>
    <row r="46" spans="1:11">
      <c r="A46" s="86">
        <v>2020</v>
      </c>
      <c r="B46" s="99">
        <v>5496415</v>
      </c>
      <c r="C46" s="99">
        <v>10004089</v>
      </c>
      <c r="D46" s="99">
        <v>10508934</v>
      </c>
      <c r="E46" s="99"/>
      <c r="F46" s="99"/>
      <c r="G46" s="99"/>
      <c r="H46" s="99"/>
      <c r="I46" s="99"/>
      <c r="J46" s="99"/>
      <c r="K46" s="99"/>
    </row>
    <row r="47" spans="1:11">
      <c r="A47" s="86">
        <v>2021</v>
      </c>
      <c r="B47" s="99">
        <v>5084100</v>
      </c>
      <c r="C47" s="99">
        <v>7369988</v>
      </c>
      <c r="D47" s="99"/>
      <c r="E47" s="99"/>
      <c r="F47" s="99"/>
      <c r="G47" s="99"/>
      <c r="H47" s="99"/>
      <c r="I47" s="99"/>
      <c r="J47" s="99"/>
      <c r="K47" s="99"/>
    </row>
    <row r="48" spans="1:11">
      <c r="A48" s="86">
        <v>2022</v>
      </c>
      <c r="B48" s="99">
        <v>4011011</v>
      </c>
      <c r="C48" s="99"/>
      <c r="D48" s="99"/>
      <c r="E48" s="99"/>
      <c r="F48" s="99"/>
      <c r="G48" s="99"/>
      <c r="H48" s="99"/>
      <c r="I48" s="99"/>
      <c r="J48" s="99"/>
      <c r="K48" s="99"/>
    </row>
    <row r="51" spans="1:11">
      <c r="A51" s="98" t="s">
        <v>233</v>
      </c>
    </row>
    <row r="52" spans="1:11">
      <c r="A52" s="95" t="s">
        <v>230</v>
      </c>
      <c r="B52" s="95" t="s">
        <v>66</v>
      </c>
      <c r="C52" s="95"/>
      <c r="D52" s="95"/>
      <c r="E52" s="95"/>
      <c r="F52" s="95"/>
      <c r="G52" s="95"/>
      <c r="H52" s="95"/>
      <c r="I52" s="95"/>
      <c r="J52" s="95"/>
      <c r="K52" s="95"/>
    </row>
    <row r="53" spans="1:11">
      <c r="A53" s="95" t="s">
        <v>1</v>
      </c>
      <c r="B53" s="95">
        <v>1</v>
      </c>
      <c r="C53" s="95">
        <v>2</v>
      </c>
      <c r="D53" s="95">
        <v>3</v>
      </c>
      <c r="E53" s="95">
        <v>4</v>
      </c>
      <c r="F53" s="95">
        <v>5</v>
      </c>
      <c r="G53" s="95">
        <v>6</v>
      </c>
      <c r="H53" s="95">
        <v>7</v>
      </c>
      <c r="I53" s="95">
        <v>8</v>
      </c>
      <c r="J53" s="95">
        <v>9</v>
      </c>
      <c r="K53" s="95">
        <v>10</v>
      </c>
    </row>
    <row r="54" spans="1:11">
      <c r="A54" s="86">
        <v>2013</v>
      </c>
      <c r="B54" s="99">
        <v>9463012</v>
      </c>
      <c r="C54" s="99">
        <v>10656213</v>
      </c>
      <c r="D54" s="99">
        <v>9679269</v>
      </c>
      <c r="E54" s="99">
        <v>10442618</v>
      </c>
      <c r="F54" s="99">
        <v>8909082</v>
      </c>
      <c r="G54" s="99">
        <v>6341314</v>
      </c>
      <c r="H54" s="99">
        <v>4837121</v>
      </c>
      <c r="I54" s="99">
        <v>5095400</v>
      </c>
      <c r="J54" s="99">
        <v>5238556</v>
      </c>
      <c r="K54" s="99">
        <v>535153</v>
      </c>
    </row>
    <row r="55" spans="1:11">
      <c r="A55" s="86">
        <v>2014</v>
      </c>
      <c r="B55" s="99">
        <v>9356298</v>
      </c>
      <c r="C55" s="99">
        <v>11235228</v>
      </c>
      <c r="D55" s="99">
        <v>13275482</v>
      </c>
      <c r="E55" s="99">
        <v>14193408</v>
      </c>
      <c r="F55" s="99">
        <v>13200174</v>
      </c>
      <c r="G55" s="99">
        <v>8970587</v>
      </c>
      <c r="H55" s="99">
        <v>5852751</v>
      </c>
      <c r="I55" s="99">
        <v>4987515</v>
      </c>
      <c r="J55" s="99">
        <v>1447300</v>
      </c>
      <c r="K55" s="99"/>
    </row>
    <row r="56" spans="1:11">
      <c r="A56" s="86">
        <v>2015</v>
      </c>
      <c r="B56" s="99">
        <v>21034699</v>
      </c>
      <c r="C56" s="99">
        <v>21827757</v>
      </c>
      <c r="D56" s="99">
        <v>18319316</v>
      </c>
      <c r="E56" s="99">
        <v>23513833</v>
      </c>
      <c r="F56" s="99">
        <v>14400173</v>
      </c>
      <c r="G56" s="99">
        <v>9570603</v>
      </c>
      <c r="H56" s="99">
        <v>7446283</v>
      </c>
      <c r="I56" s="99">
        <v>6954723</v>
      </c>
      <c r="J56" s="99"/>
      <c r="K56" s="99"/>
    </row>
    <row r="57" spans="1:11">
      <c r="A57" s="86">
        <v>2016</v>
      </c>
      <c r="B57" s="99">
        <v>19936243</v>
      </c>
      <c r="C57" s="99">
        <v>27518744</v>
      </c>
      <c r="D57" s="99">
        <v>25187486</v>
      </c>
      <c r="E57" s="99">
        <v>23427149</v>
      </c>
      <c r="F57" s="99">
        <v>16950479</v>
      </c>
      <c r="G57" s="99">
        <v>13335112</v>
      </c>
      <c r="H57" s="99">
        <v>13612200</v>
      </c>
      <c r="I57" s="99"/>
      <c r="J57" s="99"/>
      <c r="K57" s="99"/>
    </row>
    <row r="58" spans="1:11">
      <c r="A58" s="86">
        <v>2017</v>
      </c>
      <c r="B58" s="99">
        <v>24495225</v>
      </c>
      <c r="C58" s="99">
        <v>33281749</v>
      </c>
      <c r="D58" s="99">
        <v>33718930</v>
      </c>
      <c r="E58" s="99">
        <v>38967497</v>
      </c>
      <c r="F58" s="99">
        <v>38350520</v>
      </c>
      <c r="G58" s="99">
        <v>34298379</v>
      </c>
      <c r="H58" s="99"/>
      <c r="I58" s="99"/>
      <c r="J58" s="99"/>
      <c r="K58" s="99"/>
    </row>
    <row r="59" spans="1:11">
      <c r="A59" s="86">
        <v>2018</v>
      </c>
      <c r="B59" s="99">
        <v>20340163</v>
      </c>
      <c r="C59" s="99">
        <v>26705956</v>
      </c>
      <c r="D59" s="99">
        <v>31924399</v>
      </c>
      <c r="E59" s="99">
        <v>37097914</v>
      </c>
      <c r="F59" s="99">
        <v>40840749</v>
      </c>
      <c r="G59" s="99"/>
      <c r="H59" s="99"/>
      <c r="I59" s="99"/>
      <c r="J59" s="99"/>
      <c r="K59" s="99"/>
    </row>
    <row r="60" spans="1:11">
      <c r="A60" s="86">
        <v>2019</v>
      </c>
      <c r="B60" s="99">
        <v>11806556</v>
      </c>
      <c r="C60" s="99">
        <v>18821964</v>
      </c>
      <c r="D60" s="99">
        <v>25817837</v>
      </c>
      <c r="E60" s="99">
        <v>40904963</v>
      </c>
      <c r="F60" s="99"/>
      <c r="G60" s="99"/>
      <c r="H60" s="99"/>
      <c r="I60" s="99"/>
      <c r="J60" s="99"/>
      <c r="K60" s="99"/>
    </row>
    <row r="61" spans="1:11">
      <c r="A61" s="86">
        <v>2020</v>
      </c>
      <c r="B61" s="99">
        <v>16859175</v>
      </c>
      <c r="C61" s="99">
        <v>23748049</v>
      </c>
      <c r="D61" s="99">
        <v>31527759</v>
      </c>
      <c r="E61" s="99"/>
      <c r="F61" s="99"/>
      <c r="G61" s="99"/>
      <c r="H61" s="99"/>
      <c r="I61" s="99"/>
      <c r="J61" s="99"/>
      <c r="K61" s="99"/>
    </row>
    <row r="62" spans="1:11">
      <c r="A62" s="86">
        <v>2021</v>
      </c>
      <c r="B62" s="99">
        <v>21608310</v>
      </c>
      <c r="C62" s="99">
        <v>47578693</v>
      </c>
      <c r="D62" s="99"/>
      <c r="E62" s="99"/>
      <c r="F62" s="99"/>
      <c r="G62" s="99"/>
      <c r="H62" s="99"/>
      <c r="I62" s="99"/>
      <c r="J62" s="99"/>
      <c r="K62" s="99"/>
    </row>
    <row r="63" spans="1:11">
      <c r="A63" s="86">
        <v>2022</v>
      </c>
      <c r="B63" s="99">
        <v>26475988</v>
      </c>
      <c r="C63" s="99"/>
      <c r="D63" s="99"/>
      <c r="E63" s="99"/>
      <c r="F63" s="99"/>
      <c r="G63" s="99"/>
      <c r="H63" s="99"/>
      <c r="I63" s="99"/>
      <c r="J63" s="99"/>
      <c r="K63" s="99"/>
    </row>
    <row r="66" spans="1:5">
      <c r="A66" s="98" t="s">
        <v>234</v>
      </c>
    </row>
    <row r="67" spans="1:5">
      <c r="A67" s="95" t="s">
        <v>230</v>
      </c>
      <c r="B67" s="95"/>
    </row>
    <row r="68" spans="1:5">
      <c r="A68" s="95" t="s">
        <v>1</v>
      </c>
      <c r="B68" s="95"/>
    </row>
    <row r="69" spans="1:5">
      <c r="A69" s="86">
        <v>2013</v>
      </c>
      <c r="B69" s="99">
        <v>97861440.05157651</v>
      </c>
    </row>
    <row r="70" spans="1:5">
      <c r="A70" s="86">
        <v>2014</v>
      </c>
      <c r="B70" s="99">
        <v>103199582.07946958</v>
      </c>
    </row>
    <row r="71" spans="1:5">
      <c r="A71" s="86">
        <v>2015</v>
      </c>
      <c r="B71" s="99">
        <v>109913247.98128958</v>
      </c>
    </row>
    <row r="72" spans="1:5">
      <c r="A72" s="86">
        <v>2016</v>
      </c>
      <c r="B72" s="99">
        <v>129072796.58514675</v>
      </c>
    </row>
    <row r="73" spans="1:5">
      <c r="A73" s="86">
        <v>2017</v>
      </c>
      <c r="B73" s="99">
        <v>143700661.65256086</v>
      </c>
      <c r="C73" s="100"/>
      <c r="E73" s="100"/>
    </row>
    <row r="74" spans="1:5">
      <c r="A74" s="86">
        <v>2018</v>
      </c>
      <c r="B74" s="99">
        <v>142944727.26563719</v>
      </c>
      <c r="E74" s="100"/>
    </row>
    <row r="75" spans="1:5">
      <c r="A75" s="86">
        <v>2019</v>
      </c>
      <c r="B75" s="99">
        <f>133724195.619205*1.05</f>
        <v>140410405.40016526</v>
      </c>
      <c r="E75" s="100"/>
    </row>
    <row r="76" spans="1:5">
      <c r="A76" s="86">
        <v>2020</v>
      </c>
      <c r="B76" s="99">
        <f>133938654.446489*1.03</f>
        <v>137956814.07988369</v>
      </c>
      <c r="E76" s="100"/>
    </row>
    <row r="77" spans="1:5">
      <c r="A77" s="86">
        <v>2021</v>
      </c>
      <c r="B77" s="99">
        <f>133175420.082507*1.02</f>
        <v>135838928.48415715</v>
      </c>
      <c r="E77" s="100"/>
    </row>
    <row r="78" spans="1:5">
      <c r="A78" s="86">
        <v>2022</v>
      </c>
      <c r="B78" s="99">
        <f>138970927.274455*0.97</f>
        <v>134801799.45622134</v>
      </c>
      <c r="E78" s="100"/>
    </row>
  </sheetData>
  <pageMargins left="0.7" right="0.7" top="0.75" bottom="0.75" header="0.3" footer="0.3"/>
  <pageSetup paperSize="9" scale="85" orientation="landscape" horizontalDpi="300" verticalDpi="300" r:id="rId1"/>
  <headerFooter>
    <oddFooter>&amp;L&amp;Z&amp;F&amp;F&amp;R&amp;D</oddFooter>
  </headerFooter>
  <rowBreaks count="2" manualBreakCount="2">
    <brk id="35" max="16383" man="1"/>
    <brk id="6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995FC-2CC4-4EEC-A9B0-AC063ED7D3A9}">
  <sheetPr>
    <tabColor theme="4" tint="-0.499984740745262"/>
  </sheetPr>
  <dimension ref="A1"/>
  <sheetViews>
    <sheetView showGridLines="0" workbookViewId="0">
      <selection activeCell="M24" sqref="M24"/>
    </sheetView>
  </sheetViews>
  <sheetFormatPr defaultColWidth="9.140625" defaultRowHeight="15"/>
  <cols>
    <col min="1" max="16384" width="9.140625" style="73"/>
  </cols>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1703D-7343-403E-9E1E-E1595053E8A1}">
  <sheetPr>
    <tabColor theme="4" tint="0.39997558519241921"/>
  </sheetPr>
  <dimension ref="A1:AZ403"/>
  <sheetViews>
    <sheetView showGridLines="0" workbookViewId="0">
      <selection activeCell="F28" sqref="F28"/>
    </sheetView>
  </sheetViews>
  <sheetFormatPr defaultColWidth="9.140625" defaultRowHeight="15"/>
  <cols>
    <col min="1" max="1" width="16.140625" style="1" customWidth="1"/>
    <col min="2" max="17" width="14.140625" style="1" customWidth="1"/>
    <col min="18" max="18" width="12.42578125" style="1" bestFit="1" customWidth="1"/>
    <col min="19" max="19" width="14.28515625" style="1" customWidth="1"/>
    <col min="20" max="20" width="13.140625" style="1" customWidth="1"/>
    <col min="21" max="28" width="9.28515625" style="1" bestFit="1" customWidth="1"/>
    <col min="29" max="16384" width="9.140625" style="1"/>
  </cols>
  <sheetData>
    <row r="1" spans="1:24">
      <c r="A1" s="558" t="s">
        <v>254</v>
      </c>
      <c r="B1" s="558"/>
      <c r="C1" s="558"/>
      <c r="D1" s="558"/>
      <c r="E1" s="558"/>
      <c r="F1" s="558"/>
      <c r="G1" s="558"/>
      <c r="H1" s="558"/>
      <c r="I1" s="558"/>
      <c r="J1" s="558"/>
      <c r="K1" s="558"/>
      <c r="L1" s="558"/>
      <c r="M1" s="558"/>
      <c r="N1" s="558"/>
      <c r="O1" s="558"/>
      <c r="P1" s="558"/>
      <c r="Q1" s="558"/>
      <c r="R1" s="558"/>
      <c r="S1" s="558"/>
      <c r="T1" s="558"/>
      <c r="U1" s="558"/>
    </row>
    <row r="2" spans="1:24">
      <c r="A2" s="558"/>
      <c r="B2" s="558"/>
      <c r="C2" s="558"/>
      <c r="D2" s="558"/>
      <c r="E2" s="558"/>
      <c r="F2" s="558"/>
      <c r="G2" s="558"/>
      <c r="H2" s="558"/>
      <c r="I2" s="558"/>
      <c r="J2" s="558"/>
      <c r="K2" s="558"/>
      <c r="L2" s="558"/>
      <c r="M2" s="558"/>
      <c r="N2" s="558"/>
      <c r="O2" s="558"/>
      <c r="P2" s="558"/>
      <c r="Q2" s="558"/>
      <c r="R2" s="558"/>
      <c r="S2" s="558"/>
      <c r="T2" s="558"/>
      <c r="U2" s="558"/>
    </row>
    <row r="3" spans="1:24">
      <c r="A3" s="15" t="s">
        <v>272</v>
      </c>
      <c r="B3" s="15"/>
    </row>
    <row r="4" spans="1:24">
      <c r="C4" s="1" t="str">
        <f>Data!$B$26</f>
        <v>Development year</v>
      </c>
      <c r="S4" s="16" t="s">
        <v>3</v>
      </c>
      <c r="T4" s="16"/>
    </row>
    <row r="5" spans="1:24">
      <c r="A5" s="109" t="str">
        <f>Data!$A$93</f>
        <v>Accident Year</v>
      </c>
      <c r="B5" s="109" t="s">
        <v>40</v>
      </c>
      <c r="C5" s="121">
        <f>Data!$B$93</f>
        <v>0</v>
      </c>
      <c r="D5" s="121">
        <f>Data!$C$93</f>
        <v>1</v>
      </c>
      <c r="E5" s="121">
        <f>Data!$D$93</f>
        <v>2</v>
      </c>
      <c r="F5" s="121">
        <f>Data!$E$93</f>
        <v>3</v>
      </c>
      <c r="G5" s="121">
        <f>Data!$F$93</f>
        <v>4</v>
      </c>
      <c r="H5" s="121">
        <f>Data!$G$93</f>
        <v>5</v>
      </c>
      <c r="I5" s="121">
        <f>Data!$H$93</f>
        <v>6</v>
      </c>
      <c r="J5" s="121">
        <f>Data!$I$93</f>
        <v>7</v>
      </c>
      <c r="K5" s="121">
        <f>Data!$J$93</f>
        <v>8</v>
      </c>
      <c r="L5" s="121">
        <f>Data!$K$93</f>
        <v>9</v>
      </c>
      <c r="M5" s="121">
        <f>Data!$L$93</f>
        <v>10</v>
      </c>
      <c r="N5" s="121">
        <f>Data!$M$93</f>
        <v>11</v>
      </c>
      <c r="O5" s="121">
        <f>Data!$N$93</f>
        <v>12</v>
      </c>
      <c r="P5" s="121">
        <f>Data!$O$93</f>
        <v>13</v>
      </c>
      <c r="Q5" s="121">
        <f>Data!$P$93</f>
        <v>14</v>
      </c>
      <c r="R5" s="122">
        <f>Data!$Q$93</f>
        <v>15</v>
      </c>
      <c r="S5" s="358" t="s">
        <v>67</v>
      </c>
      <c r="T5" s="358" t="s">
        <v>327</v>
      </c>
      <c r="W5" s="57" t="s">
        <v>138</v>
      </c>
      <c r="X5" s="57" t="s">
        <v>139</v>
      </c>
    </row>
    <row r="6" spans="1:24">
      <c r="A6" s="123">
        <f>Data!$A$94</f>
        <v>2007</v>
      </c>
      <c r="B6" s="13">
        <f>Numbers!B150</f>
        <v>0</v>
      </c>
      <c r="C6" s="2"/>
      <c r="D6" s="2"/>
      <c r="E6" s="2"/>
      <c r="F6" s="2"/>
      <c r="G6" s="2"/>
      <c r="H6" s="2"/>
      <c r="I6" s="2"/>
      <c r="J6" s="2"/>
      <c r="K6" s="2"/>
      <c r="L6" s="2"/>
      <c r="M6" s="2"/>
      <c r="N6" s="2"/>
      <c r="O6" s="2"/>
      <c r="P6" s="2"/>
      <c r="Q6" s="2"/>
      <c r="R6" s="9"/>
      <c r="S6" s="2">
        <f>SUM(C6:R6)</f>
        <v>0</v>
      </c>
      <c r="T6" s="2">
        <f>C6</f>
        <v>0</v>
      </c>
      <c r="W6" s="71">
        <f>EXP($T$63*U47+$T$64)</f>
        <v>9016.8623094130635</v>
      </c>
      <c r="X6" s="71">
        <f t="shared" ref="X6:X21" si="0">EXP($T$92*U47+$S$64)</f>
        <v>58640.755527376634</v>
      </c>
    </row>
    <row r="7" spans="1:24">
      <c r="A7" s="124">
        <f>Data!$A$95</f>
        <v>2008</v>
      </c>
      <c r="B7" s="13">
        <f>Numbers!B151</f>
        <v>0</v>
      </c>
      <c r="C7" s="2"/>
      <c r="D7" s="2"/>
      <c r="E7" s="2"/>
      <c r="F7" s="2"/>
      <c r="G7" s="2"/>
      <c r="H7" s="2"/>
      <c r="I7" s="2"/>
      <c r="J7" s="2"/>
      <c r="K7" s="2"/>
      <c r="L7" s="2"/>
      <c r="M7" s="2"/>
      <c r="N7" s="2"/>
      <c r="O7" s="2"/>
      <c r="P7" s="2"/>
      <c r="Q7" s="9"/>
      <c r="R7" s="2"/>
      <c r="S7" s="2">
        <f t="shared" ref="S7:S21" si="1">SUM(C7:R7)</f>
        <v>0</v>
      </c>
      <c r="T7" s="2">
        <f>D6+C7</f>
        <v>0</v>
      </c>
      <c r="W7" s="71">
        <f t="shared" ref="W7:W21" si="2">EXP($T$63*U48+$T$64)</f>
        <v>9016.8623094130635</v>
      </c>
      <c r="X7" s="71">
        <f t="shared" si="0"/>
        <v>58640.755527376634</v>
      </c>
    </row>
    <row r="8" spans="1:24">
      <c r="A8" s="124">
        <f>Data!$A$96</f>
        <v>2009</v>
      </c>
      <c r="B8" s="13">
        <f>Numbers!B152</f>
        <v>0</v>
      </c>
      <c r="C8" s="2"/>
      <c r="D8" s="2"/>
      <c r="E8" s="2"/>
      <c r="F8" s="2"/>
      <c r="G8" s="2"/>
      <c r="H8" s="2"/>
      <c r="I8" s="2"/>
      <c r="J8" s="2"/>
      <c r="K8" s="2"/>
      <c r="L8" s="2"/>
      <c r="M8" s="2"/>
      <c r="N8" s="2"/>
      <c r="O8" s="2"/>
      <c r="P8" s="9"/>
      <c r="Q8" s="2"/>
      <c r="R8" s="2"/>
      <c r="S8" s="2">
        <f t="shared" si="1"/>
        <v>0</v>
      </c>
      <c r="T8" s="2">
        <f>E6+D7+C8</f>
        <v>0</v>
      </c>
      <c r="W8" s="71">
        <f t="shared" si="2"/>
        <v>9016.8623094130635</v>
      </c>
      <c r="X8" s="71">
        <f t="shared" si="0"/>
        <v>58640.755527376634</v>
      </c>
    </row>
    <row r="9" spans="1:24">
      <c r="A9" s="124">
        <f>Data!$A$97</f>
        <v>2010</v>
      </c>
      <c r="B9" s="13">
        <f>Numbers!B153</f>
        <v>0</v>
      </c>
      <c r="C9" s="2"/>
      <c r="D9" s="2"/>
      <c r="E9" s="2"/>
      <c r="F9" s="2"/>
      <c r="G9" s="2"/>
      <c r="H9" s="2"/>
      <c r="I9" s="2"/>
      <c r="J9" s="2"/>
      <c r="K9" s="2"/>
      <c r="L9" s="2"/>
      <c r="M9" s="2"/>
      <c r="N9" s="2"/>
      <c r="O9" s="9"/>
      <c r="P9" s="2"/>
      <c r="Q9" s="2"/>
      <c r="R9" s="2"/>
      <c r="S9" s="2">
        <f t="shared" si="1"/>
        <v>0</v>
      </c>
      <c r="T9" s="2">
        <f>F6+E7+D8+C9</f>
        <v>0</v>
      </c>
      <c r="W9" s="71">
        <f t="shared" si="2"/>
        <v>9016.8623094130635</v>
      </c>
      <c r="X9" s="71">
        <f t="shared" si="0"/>
        <v>58640.755527376634</v>
      </c>
    </row>
    <row r="10" spans="1:24">
      <c r="A10" s="124">
        <f>Data!$A$98</f>
        <v>2011</v>
      </c>
      <c r="B10" s="13">
        <f>Numbers!B154</f>
        <v>0</v>
      </c>
      <c r="C10" s="2"/>
      <c r="D10" s="2"/>
      <c r="E10" s="2"/>
      <c r="F10" s="2"/>
      <c r="G10" s="2"/>
      <c r="H10" s="2"/>
      <c r="I10" s="2"/>
      <c r="J10" s="2"/>
      <c r="K10" s="2"/>
      <c r="L10" s="2"/>
      <c r="M10" s="2"/>
      <c r="N10" s="9"/>
      <c r="O10" s="2"/>
      <c r="P10" s="2"/>
      <c r="Q10" s="2"/>
      <c r="R10" s="2"/>
      <c r="S10" s="2">
        <f t="shared" si="1"/>
        <v>0</v>
      </c>
      <c r="T10" s="2">
        <f>G6+F7+E8+D9+C10</f>
        <v>0</v>
      </c>
      <c r="W10" s="71">
        <f t="shared" si="2"/>
        <v>9016.8623094130635</v>
      </c>
      <c r="X10" s="71">
        <f t="shared" si="0"/>
        <v>58640.755527376634</v>
      </c>
    </row>
    <row r="11" spans="1:24">
      <c r="A11" s="124">
        <f>Data!$A$99</f>
        <v>2012</v>
      </c>
      <c r="B11" s="13">
        <f>Numbers!B155</f>
        <v>0</v>
      </c>
      <c r="C11" s="2"/>
      <c r="D11" s="2"/>
      <c r="E11" s="2"/>
      <c r="F11" s="2"/>
      <c r="G11" s="2"/>
      <c r="H11" s="2"/>
      <c r="I11" s="2"/>
      <c r="J11" s="2"/>
      <c r="K11" s="2"/>
      <c r="L11" s="2"/>
      <c r="M11" s="9"/>
      <c r="N11" s="2"/>
      <c r="O11" s="2"/>
      <c r="P11" s="2"/>
      <c r="Q11" s="2"/>
      <c r="R11" s="2"/>
      <c r="S11" s="2">
        <f t="shared" si="1"/>
        <v>0</v>
      </c>
      <c r="T11" s="2">
        <f>H6+G7+F8+E9+D10+C11</f>
        <v>0</v>
      </c>
      <c r="W11" s="71">
        <f t="shared" si="2"/>
        <v>9016.8623094130635</v>
      </c>
      <c r="X11" s="71">
        <f t="shared" si="0"/>
        <v>58640.755527376634</v>
      </c>
    </row>
    <row r="12" spans="1:24">
      <c r="A12" s="124">
        <f>Data!$A$100</f>
        <v>2013</v>
      </c>
      <c r="B12" s="13">
        <f>Numbers!B156</f>
        <v>1444.3243214399995</v>
      </c>
      <c r="C12" s="2">
        <f>Data!B34/$B12</f>
        <v>2060.0421635450548</v>
      </c>
      <c r="D12" s="2">
        <f>Data!C34/$B12</f>
        <v>3299.3849991038628</v>
      </c>
      <c r="E12" s="2">
        <f>Data!D34/$B12</f>
        <v>4114.4692447435673</v>
      </c>
      <c r="F12" s="2">
        <f>Data!E34/$B12</f>
        <v>3907.1813139403903</v>
      </c>
      <c r="G12" s="2">
        <f>Data!F34/$B12</f>
        <v>4170.8623960537898</v>
      </c>
      <c r="H12" s="2">
        <f>Data!G34/$B12</f>
        <v>2643.533687913884</v>
      </c>
      <c r="I12" s="2">
        <f>Data!H34/$B12</f>
        <v>1971.8888325306889</v>
      </c>
      <c r="J12" s="2">
        <f>Data!I34/$B12</f>
        <v>1455.3095650320108</v>
      </c>
      <c r="K12" s="2">
        <f>Data!J34/$B12</f>
        <v>1047.2675544866095</v>
      </c>
      <c r="L12" s="9">
        <f>Data!K34/$B12</f>
        <v>3491.7642285299617</v>
      </c>
      <c r="M12" s="2"/>
      <c r="N12" s="2"/>
      <c r="O12" s="2"/>
      <c r="P12" s="2"/>
      <c r="Q12" s="2"/>
      <c r="R12" s="2"/>
      <c r="S12" s="2">
        <f>SUM(C12:R12)</f>
        <v>28161.703985879823</v>
      </c>
      <c r="T12" s="2">
        <f>I6+H7+G8+F9+E10+D11+C12</f>
        <v>2060.0421635450548</v>
      </c>
      <c r="W12" s="71">
        <f t="shared" si="2"/>
        <v>9630.8599496218994</v>
      </c>
      <c r="X12" s="71">
        <f t="shared" si="0"/>
        <v>61279.589526108546</v>
      </c>
    </row>
    <row r="13" spans="1:24">
      <c r="A13" s="124">
        <f>Data!$A$101</f>
        <v>2014</v>
      </c>
      <c r="B13" s="13">
        <f>Numbers!B157</f>
        <v>1581.3094563015743</v>
      </c>
      <c r="C13" s="2">
        <f>Data!B35/$B13</f>
        <v>3028.8986010380008</v>
      </c>
      <c r="D13" s="2">
        <f>Data!C35/$B13</f>
        <v>4197.4269954243309</v>
      </c>
      <c r="E13" s="2">
        <f>Data!D35/$B13</f>
        <v>3642.3237570910778</v>
      </c>
      <c r="F13" s="2">
        <f>Data!E35/$B13</f>
        <v>4360.6354041083687</v>
      </c>
      <c r="G13" s="2">
        <f>Data!F35/$B13</f>
        <v>3608.6307947251848</v>
      </c>
      <c r="H13" s="2">
        <f>Data!G35/$B13</f>
        <v>4896.7429930573107</v>
      </c>
      <c r="I13" s="2">
        <f>Data!H35/$B13</f>
        <v>2874.1654467999497</v>
      </c>
      <c r="J13" s="2">
        <f>Data!I35/$B13</f>
        <v>1290.8491705185334</v>
      </c>
      <c r="K13" s="9">
        <f>Data!J35/$B13</f>
        <v>1673.5528833107157</v>
      </c>
      <c r="L13" s="2"/>
      <c r="M13" s="2"/>
      <c r="N13" s="2"/>
      <c r="O13" s="2"/>
      <c r="P13" s="2"/>
      <c r="Q13" s="2"/>
      <c r="R13" s="2"/>
      <c r="S13" s="2">
        <f t="shared" si="1"/>
        <v>29573.226046073476</v>
      </c>
      <c r="T13" s="2">
        <f>J6+I7+H8+G9+F10+E11+D12+C13</f>
        <v>6328.2836001418636</v>
      </c>
      <c r="W13" s="71">
        <f t="shared" si="2"/>
        <v>10286.667377897307</v>
      </c>
      <c r="X13" s="71">
        <f t="shared" si="0"/>
        <v>64037.17105478351</v>
      </c>
    </row>
    <row r="14" spans="1:24">
      <c r="A14" s="124">
        <f>Data!$A$102</f>
        <v>2015</v>
      </c>
      <c r="B14" s="13">
        <f>Numbers!B158</f>
        <v>1820.0731281190558</v>
      </c>
      <c r="C14" s="2">
        <f>Data!B36/$B14</f>
        <v>2743.3293326845878</v>
      </c>
      <c r="D14" s="2">
        <f>Data!C36/$B14</f>
        <v>5244.5519097711804</v>
      </c>
      <c r="E14" s="2">
        <f>Data!D36/$B14</f>
        <v>4662.6175997500295</v>
      </c>
      <c r="F14" s="2">
        <f>Data!E36/$B14</f>
        <v>4850.0902868242165</v>
      </c>
      <c r="G14" s="2">
        <f>Data!F36/$B14</f>
        <v>7429.1410554331951</v>
      </c>
      <c r="H14" s="2">
        <f>Data!G36/$B14</f>
        <v>5165.8374901214283</v>
      </c>
      <c r="I14" s="2">
        <f>Data!H36/$B14</f>
        <v>2585.3867777625883</v>
      </c>
      <c r="J14" s="9">
        <f>Data!I36/$B14</f>
        <v>1696.3560157556697</v>
      </c>
      <c r="K14" s="2"/>
      <c r="L14" s="2"/>
      <c r="M14" s="2"/>
      <c r="N14" s="2"/>
      <c r="O14" s="2"/>
      <c r="P14" s="2"/>
      <c r="Q14" s="2"/>
      <c r="R14" s="2"/>
      <c r="S14" s="2">
        <f t="shared" si="1"/>
        <v>34377.310468102893</v>
      </c>
      <c r="T14" s="2">
        <f>K6+J7+I8+H9+G10+F11+E12+D13+C14</f>
        <v>11055.225572852487</v>
      </c>
      <c r="W14" s="71">
        <f t="shared" si="2"/>
        <v>10987.131605797143</v>
      </c>
      <c r="X14" s="71">
        <f t="shared" si="0"/>
        <v>66918.843752248722</v>
      </c>
    </row>
    <row r="15" spans="1:24">
      <c r="A15" s="124">
        <f>Data!$A$103</f>
        <v>2016</v>
      </c>
      <c r="B15" s="13">
        <f>Numbers!B159</f>
        <v>2468.6533230457521</v>
      </c>
      <c r="C15" s="2">
        <f>Data!B37/$B15</f>
        <v>2489.1186391529295</v>
      </c>
      <c r="D15" s="2">
        <f>Data!C37/$B15</f>
        <v>3541.241258296348</v>
      </c>
      <c r="E15" s="2">
        <f>Data!D37/$B15</f>
        <v>4478.7204006267384</v>
      </c>
      <c r="F15" s="2">
        <f>Data!E37/$B15</f>
        <v>5172.1786452570122</v>
      </c>
      <c r="G15" s="2">
        <f>Data!F37/$B15</f>
        <v>5019.4127641673531</v>
      </c>
      <c r="H15" s="2">
        <f>Data!G37/$B15</f>
        <v>3841.2501712879248</v>
      </c>
      <c r="I15" s="9">
        <f>Data!H37/$B15</f>
        <v>2564.2344921035642</v>
      </c>
      <c r="J15" s="2"/>
      <c r="K15" s="2"/>
      <c r="L15" s="2"/>
      <c r="M15" s="2"/>
      <c r="N15" s="2"/>
      <c r="O15" s="2"/>
      <c r="P15" s="2"/>
      <c r="Q15" s="2"/>
      <c r="R15" s="2"/>
      <c r="S15" s="2">
        <f t="shared" si="1"/>
        <v>27106.156370891873</v>
      </c>
      <c r="T15" s="2">
        <f>L6+K7+J8+I9+H10+G11+F12+E13+D14+C15</f>
        <v>15283.175619955578</v>
      </c>
      <c r="W15" s="71">
        <f t="shared" si="2"/>
        <v>11735.293510363532</v>
      </c>
      <c r="X15" s="71">
        <f t="shared" si="0"/>
        <v>69930.19172109988</v>
      </c>
    </row>
    <row r="16" spans="1:24">
      <c r="A16" s="124">
        <f>Data!$A$104</f>
        <v>2017</v>
      </c>
      <c r="B16" s="13">
        <f>Numbers!B160</f>
        <v>2951.7392432321335</v>
      </c>
      <c r="C16" s="2">
        <f>Data!B38/$B16</f>
        <v>3001.4361940382505</v>
      </c>
      <c r="D16" s="2">
        <f>Data!C38/$B16</f>
        <v>3306.3808134059077</v>
      </c>
      <c r="E16" s="2">
        <f>Data!D38/$B16</f>
        <v>4264.369228704968</v>
      </c>
      <c r="F16" s="2">
        <f>Data!E38/$B16</f>
        <v>5224.2538142070143</v>
      </c>
      <c r="G16" s="2">
        <f>Data!F38/$B16</f>
        <v>5177.3309702201796</v>
      </c>
      <c r="H16" s="9">
        <f>Data!G38/$B16</f>
        <v>5149.1326799440849</v>
      </c>
      <c r="I16" s="2"/>
      <c r="J16" s="2"/>
      <c r="K16" s="2"/>
      <c r="L16" s="2"/>
      <c r="M16" s="2"/>
      <c r="N16" s="2"/>
      <c r="O16" s="2"/>
      <c r="P16" s="2"/>
      <c r="Q16" s="2"/>
      <c r="R16" s="2"/>
      <c r="S16" s="2">
        <f t="shared" si="1"/>
        <v>26122.903700520408</v>
      </c>
      <c r="T16" s="2">
        <f>M6+L7+K8+J9+I10+H11+G12+F13+E14+D15+C16</f>
        <v>19736.792852246788</v>
      </c>
      <c r="W16" s="71">
        <f t="shared" si="2"/>
        <v>12534.401035272615</v>
      </c>
      <c r="X16" s="71">
        <f t="shared" si="0"/>
        <v>73077.050348549325</v>
      </c>
    </row>
    <row r="17" spans="1:24">
      <c r="A17" s="124">
        <f>Data!$A$105</f>
        <v>2018</v>
      </c>
      <c r="B17" s="13">
        <f>Numbers!B161</f>
        <v>2656.3814067564149</v>
      </c>
      <c r="C17" s="2">
        <f>Data!B39/$B17</f>
        <v>3760.1750165073049</v>
      </c>
      <c r="D17" s="2">
        <f>Data!C39/$B17</f>
        <v>4376.0319848775152</v>
      </c>
      <c r="E17" s="2">
        <f>Data!D39/$B17</f>
        <v>3954.5446950055648</v>
      </c>
      <c r="F17" s="2">
        <f>Data!E39/$B17</f>
        <v>5871.4689691510112</v>
      </c>
      <c r="G17" s="9">
        <f>Data!F39/$B17</f>
        <v>5414.6753788504193</v>
      </c>
      <c r="H17" s="2"/>
      <c r="I17" s="2"/>
      <c r="J17" s="2"/>
      <c r="K17" s="2"/>
      <c r="L17" s="2"/>
      <c r="M17" s="2"/>
      <c r="N17" s="2"/>
      <c r="O17" s="2"/>
      <c r="P17" s="2"/>
      <c r="Q17" s="2"/>
      <c r="R17" s="2"/>
      <c r="S17" s="2">
        <f t="shared" si="1"/>
        <v>23376.896044391819</v>
      </c>
      <c r="T17" s="2">
        <f>N6+M7+L8+K9+J10+I11+H12+G13+F14+E15+D16+C17</f>
        <v>22647.531000003237</v>
      </c>
      <c r="W17" s="71">
        <f t="shared" si="2"/>
        <v>13387.923290908515</v>
      </c>
      <c r="X17" s="71">
        <f t="shared" si="0"/>
        <v>76365.517614234137</v>
      </c>
    </row>
    <row r="18" spans="1:24">
      <c r="A18" s="124">
        <f>Data!$A$106</f>
        <v>2019</v>
      </c>
      <c r="B18" s="13">
        <f>Numbers!B162</f>
        <v>2163.5042412710741</v>
      </c>
      <c r="C18" s="2">
        <f>Data!B40/$B18</f>
        <v>3022.3619973854798</v>
      </c>
      <c r="D18" s="2">
        <f>Data!C40/$B18</f>
        <v>4499.7646939117931</v>
      </c>
      <c r="E18" s="2">
        <f>Data!D40/$B18</f>
        <v>4347.7820937728538</v>
      </c>
      <c r="F18" s="9">
        <f>Data!E40/$B18</f>
        <v>5471.0283318168667</v>
      </c>
      <c r="G18" s="2"/>
      <c r="H18" s="2"/>
      <c r="I18" s="2"/>
      <c r="J18" s="2"/>
      <c r="K18" s="2"/>
      <c r="L18" s="2"/>
      <c r="M18" s="2"/>
      <c r="N18" s="2"/>
      <c r="O18" s="2"/>
      <c r="P18" s="2"/>
      <c r="Q18" s="2"/>
      <c r="R18" s="2"/>
      <c r="S18" s="2">
        <f t="shared" si="1"/>
        <v>17340.937116886995</v>
      </c>
      <c r="T18" s="2">
        <f>O6+N7+M8+L9+K10+J11+I12+H13+G14+F15+E16+D17+C18</f>
        <v>31132.71473724617</v>
      </c>
      <c r="W18" s="71">
        <f t="shared" si="2"/>
        <v>14299.565614572857</v>
      </c>
      <c r="X18" s="71">
        <f t="shared" si="0"/>
        <v>79801.965906874626</v>
      </c>
    </row>
    <row r="19" spans="1:24">
      <c r="A19" s="124">
        <f>Data!$A$107</f>
        <v>2020</v>
      </c>
      <c r="B19" s="13">
        <f>Numbers!B163</f>
        <v>1803.5038052861605</v>
      </c>
      <c r="C19" s="2">
        <f>Data!B41/$B19</f>
        <v>3047.6314959190718</v>
      </c>
      <c r="D19" s="2">
        <f>Data!C41/$B19</f>
        <v>5547.0296046382109</v>
      </c>
      <c r="E19" s="9">
        <f>Data!D41/$B19</f>
        <v>5826.9541595630599</v>
      </c>
      <c r="F19" s="2"/>
      <c r="G19" s="2"/>
      <c r="H19" s="2"/>
      <c r="I19" s="2"/>
      <c r="J19" s="2"/>
      <c r="K19" s="2"/>
      <c r="L19" s="2"/>
      <c r="M19" s="2"/>
      <c r="N19" s="2"/>
      <c r="O19" s="2"/>
      <c r="P19" s="2"/>
      <c r="Q19" s="2"/>
      <c r="R19" s="2"/>
      <c r="S19" s="2">
        <f t="shared" si="1"/>
        <v>14421.615260120343</v>
      </c>
      <c r="T19" s="2">
        <f>P6+O7+N8+M9+L10+K11+J12+I13+H14+G15+F16+E17+D18+C19</f>
        <v>31240.919965164183</v>
      </c>
      <c r="W19" s="71">
        <f t="shared" si="2"/>
        <v>15273.285656210119</v>
      </c>
      <c r="X19" s="71">
        <f t="shared" si="0"/>
        <v>83393.054372683939</v>
      </c>
    </row>
    <row r="20" spans="1:24">
      <c r="A20" s="124">
        <f>Data!$A$108</f>
        <v>2021</v>
      </c>
      <c r="B20" s="13">
        <f>Numbers!B164</f>
        <v>1756.3604741696051</v>
      </c>
      <c r="C20" s="2">
        <f>Data!B42/$B20</f>
        <v>2894.679124684656</v>
      </c>
      <c r="D20" s="9">
        <f>Data!C42/$B20</f>
        <v>4196.1704948322058</v>
      </c>
      <c r="E20" s="2"/>
      <c r="F20" s="2"/>
      <c r="G20" s="2"/>
      <c r="H20" s="2"/>
      <c r="I20" s="2"/>
      <c r="J20" s="2"/>
      <c r="K20" s="2"/>
      <c r="L20" s="2"/>
      <c r="M20" s="2"/>
      <c r="N20" s="2"/>
      <c r="O20" s="2"/>
      <c r="P20" s="2"/>
      <c r="Q20" s="2"/>
      <c r="R20" s="2"/>
      <c r="S20" s="2">
        <f t="shared" si="1"/>
        <v>7090.8496195168618</v>
      </c>
      <c r="T20" s="2">
        <f>Q6+P7+O8+N9+M10+L11+K12+J13+I14+H15+G16+F17+E18+D19+C20</f>
        <v>32603.044436522567</v>
      </c>
      <c r="W20" s="71">
        <f t="shared" si="2"/>
        <v>16313.310559480367</v>
      </c>
      <c r="X20" s="71">
        <f t="shared" si="0"/>
        <v>87145.741819454823</v>
      </c>
    </row>
    <row r="21" spans="1:24">
      <c r="A21" s="125">
        <f>Data!$A$109</f>
        <v>2022</v>
      </c>
      <c r="B21" s="14">
        <f>Numbers!B165</f>
        <v>1460.6036375500846</v>
      </c>
      <c r="C21" s="9">
        <f>Data!B43/$B21</f>
        <v>2746.1324187359905</v>
      </c>
      <c r="D21" s="2"/>
      <c r="E21" s="2"/>
      <c r="F21" s="2"/>
      <c r="G21" s="2"/>
      <c r="H21" s="2"/>
      <c r="I21" s="2"/>
      <c r="J21" s="2"/>
      <c r="K21" s="2"/>
      <c r="L21" s="2"/>
      <c r="M21" s="2"/>
      <c r="N21" s="2"/>
      <c r="O21" s="2"/>
      <c r="P21" s="2"/>
      <c r="Q21" s="2"/>
      <c r="R21" s="2"/>
      <c r="S21" s="2">
        <f t="shared" si="1"/>
        <v>2746.1324187359905</v>
      </c>
      <c r="T21" s="2">
        <f>R6+Q7+P8+O9+N10+M11+L12+K13+J14+I15+H16+G17+F18+E19+D20+C21</f>
        <v>38230.001083442541</v>
      </c>
      <c r="W21" s="71">
        <f t="shared" si="2"/>
        <v>17424.155312766481</v>
      </c>
      <c r="X21" s="71">
        <f t="shared" si="0"/>
        <v>91067.300201330232</v>
      </c>
    </row>
    <row r="22" spans="1:24">
      <c r="R22" s="1" t="s">
        <v>2</v>
      </c>
      <c r="S22" s="2">
        <f>SUM(S6:S21)</f>
        <v>210317.73103112046</v>
      </c>
      <c r="T22" s="2">
        <f>SUM(T6:T21)</f>
        <v>210317.73103112043</v>
      </c>
      <c r="U22" s="1" t="b">
        <f>S22=T22</f>
        <v>1</v>
      </c>
    </row>
    <row r="24" spans="1:24">
      <c r="A24" s="15" t="s">
        <v>322</v>
      </c>
    </row>
    <row r="25" spans="1:24">
      <c r="A25" s="15"/>
      <c r="B25" s="15"/>
      <c r="C25" s="15" t="str">
        <f>Data!$B$26</f>
        <v>Development year</v>
      </c>
      <c r="D25" s="15"/>
      <c r="E25" s="15"/>
      <c r="F25" s="15"/>
      <c r="G25" s="15"/>
      <c r="H25" s="15"/>
      <c r="I25" s="15"/>
      <c r="J25" s="15"/>
      <c r="K25" s="15"/>
      <c r="L25" s="15"/>
      <c r="M25" s="15"/>
      <c r="N25" s="15"/>
      <c r="O25" s="15"/>
      <c r="P25" s="15"/>
      <c r="Q25" s="15"/>
      <c r="R25" s="15"/>
      <c r="S25" s="16" t="s">
        <v>3</v>
      </c>
      <c r="T25" s="16"/>
    </row>
    <row r="26" spans="1:24">
      <c r="A26" s="109" t="s">
        <v>70</v>
      </c>
      <c r="B26" s="109" t="s">
        <v>40</v>
      </c>
      <c r="C26" s="121">
        <f>Data!$B$93</f>
        <v>0</v>
      </c>
      <c r="D26" s="121">
        <f>Data!$C$93</f>
        <v>1</v>
      </c>
      <c r="E26" s="121">
        <f>Data!$D$93</f>
        <v>2</v>
      </c>
      <c r="F26" s="121">
        <f>Data!$E$93</f>
        <v>3</v>
      </c>
      <c r="G26" s="121">
        <f>Data!$F$93</f>
        <v>4</v>
      </c>
      <c r="H26" s="121">
        <f>Data!$G$93</f>
        <v>5</v>
      </c>
      <c r="I26" s="121">
        <f>Data!$H$93</f>
        <v>6</v>
      </c>
      <c r="J26" s="121">
        <f>Data!$I$93</f>
        <v>7</v>
      </c>
      <c r="K26" s="121">
        <f>Data!$J$93</f>
        <v>8</v>
      </c>
      <c r="L26" s="121">
        <f>Data!$K$93</f>
        <v>9</v>
      </c>
      <c r="M26" s="121">
        <f>Data!$L$93</f>
        <v>10</v>
      </c>
      <c r="N26" s="121">
        <f>Data!$M$93</f>
        <v>11</v>
      </c>
      <c r="O26" s="121">
        <f>Data!$N$93</f>
        <v>12</v>
      </c>
      <c r="P26" s="121">
        <f>Data!$O$93</f>
        <v>13</v>
      </c>
      <c r="Q26" s="121">
        <f>Data!$P$93</f>
        <v>14</v>
      </c>
      <c r="R26" s="122">
        <f>Data!$Q$93</f>
        <v>15</v>
      </c>
      <c r="T26" s="15" t="s">
        <v>327</v>
      </c>
    </row>
    <row r="27" spans="1:24">
      <c r="A27" s="123">
        <f>Data!$A$94</f>
        <v>2007</v>
      </c>
      <c r="B27" s="12">
        <f t="shared" ref="B27:B42" si="3">B6</f>
        <v>0</v>
      </c>
      <c r="C27" s="12">
        <f t="shared" ref="C27:C42" si="4">C6</f>
        <v>0</v>
      </c>
      <c r="D27" s="24"/>
      <c r="E27" s="24"/>
      <c r="F27" s="24"/>
      <c r="G27" s="24"/>
      <c r="H27" s="24"/>
      <c r="I27" s="24"/>
      <c r="J27" s="24"/>
      <c r="K27" s="24"/>
      <c r="L27" s="24"/>
      <c r="M27" s="24"/>
      <c r="N27" s="24"/>
      <c r="O27" s="24"/>
      <c r="P27" s="24"/>
      <c r="Q27" s="24"/>
      <c r="R27" s="24"/>
      <c r="S27" s="2"/>
      <c r="T27" s="2">
        <f>SUM(C27:R27)</f>
        <v>0</v>
      </c>
      <c r="U27" s="1" t="b">
        <f t="shared" ref="U27:U43" si="5">T27=T6</f>
        <v>1</v>
      </c>
    </row>
    <row r="28" spans="1:24">
      <c r="A28" s="124">
        <f>Data!$A$95</f>
        <v>2008</v>
      </c>
      <c r="B28" s="25">
        <f t="shared" si="3"/>
        <v>0</v>
      </c>
      <c r="C28" s="25">
        <f t="shared" si="4"/>
        <v>0</v>
      </c>
      <c r="D28" s="29">
        <f t="shared" ref="D28:D42" si="6">D6</f>
        <v>0</v>
      </c>
      <c r="E28" s="2"/>
      <c r="F28" s="2"/>
      <c r="G28" s="2"/>
      <c r="H28" s="2"/>
      <c r="I28" s="2"/>
      <c r="J28" s="2"/>
      <c r="K28" s="2"/>
      <c r="L28" s="2"/>
      <c r="M28" s="2"/>
      <c r="N28" s="2"/>
      <c r="O28" s="2"/>
      <c r="P28" s="2"/>
      <c r="Q28" s="2"/>
      <c r="R28" s="2"/>
      <c r="S28" s="2"/>
      <c r="T28" s="2">
        <f t="shared" ref="T28:T41" si="7">SUM(C28:R28)</f>
        <v>0</v>
      </c>
      <c r="U28" s="1" t="b">
        <f t="shared" si="5"/>
        <v>1</v>
      </c>
    </row>
    <row r="29" spans="1:24">
      <c r="A29" s="124">
        <f>Data!$A$96</f>
        <v>2009</v>
      </c>
      <c r="B29" s="25">
        <f t="shared" si="3"/>
        <v>0</v>
      </c>
      <c r="C29" s="25">
        <f t="shared" si="4"/>
        <v>0</v>
      </c>
      <c r="D29" s="2">
        <f t="shared" si="6"/>
        <v>0</v>
      </c>
      <c r="E29" s="29">
        <f t="shared" ref="E29:E42" si="8">E6</f>
        <v>0</v>
      </c>
      <c r="F29" s="2"/>
      <c r="G29" s="2"/>
      <c r="H29" s="2"/>
      <c r="I29" s="2"/>
      <c r="J29" s="2"/>
      <c r="K29" s="2"/>
      <c r="L29" s="2"/>
      <c r="M29" s="2"/>
      <c r="N29" s="2"/>
      <c r="O29" s="2"/>
      <c r="P29" s="2"/>
      <c r="Q29" s="2"/>
      <c r="R29" s="2"/>
      <c r="S29" s="2"/>
      <c r="T29" s="2">
        <f t="shared" si="7"/>
        <v>0</v>
      </c>
      <c r="U29" s="1" t="b">
        <f t="shared" si="5"/>
        <v>1</v>
      </c>
    </row>
    <row r="30" spans="1:24">
      <c r="A30" s="124">
        <f>Data!$A$97</f>
        <v>2010</v>
      </c>
      <c r="B30" s="25">
        <f t="shared" si="3"/>
        <v>0</v>
      </c>
      <c r="C30" s="25">
        <f t="shared" si="4"/>
        <v>0</v>
      </c>
      <c r="D30" s="2">
        <f t="shared" si="6"/>
        <v>0</v>
      </c>
      <c r="E30" s="2">
        <f t="shared" si="8"/>
        <v>0</v>
      </c>
      <c r="F30" s="29">
        <f t="shared" ref="F30:F42" si="9">F6</f>
        <v>0</v>
      </c>
      <c r="G30" s="2"/>
      <c r="H30" s="2"/>
      <c r="I30" s="2"/>
      <c r="J30" s="2"/>
      <c r="K30" s="2"/>
      <c r="L30" s="2"/>
      <c r="M30" s="2"/>
      <c r="N30" s="2"/>
      <c r="O30" s="2"/>
      <c r="P30" s="2"/>
      <c r="Q30" s="2"/>
      <c r="R30" s="2"/>
      <c r="S30" s="2"/>
      <c r="T30" s="2">
        <f t="shared" si="7"/>
        <v>0</v>
      </c>
      <c r="U30" s="1" t="b">
        <f t="shared" si="5"/>
        <v>1</v>
      </c>
    </row>
    <row r="31" spans="1:24">
      <c r="A31" s="124">
        <f>Data!$A$98</f>
        <v>2011</v>
      </c>
      <c r="B31" s="25">
        <f t="shared" si="3"/>
        <v>0</v>
      </c>
      <c r="C31" s="25">
        <f t="shared" si="4"/>
        <v>0</v>
      </c>
      <c r="D31" s="2">
        <f t="shared" si="6"/>
        <v>0</v>
      </c>
      <c r="E31" s="2">
        <f t="shared" si="8"/>
        <v>0</v>
      </c>
      <c r="F31" s="2">
        <f t="shared" si="9"/>
        <v>0</v>
      </c>
      <c r="G31" s="29">
        <f t="shared" ref="G31:G42" si="10">G6</f>
        <v>0</v>
      </c>
      <c r="H31" s="2"/>
      <c r="I31" s="2"/>
      <c r="J31" s="2"/>
      <c r="K31" s="2"/>
      <c r="L31" s="2"/>
      <c r="M31" s="2"/>
      <c r="N31" s="2"/>
      <c r="O31" s="2"/>
      <c r="P31" s="2"/>
      <c r="Q31" s="2"/>
      <c r="R31" s="2"/>
      <c r="S31" s="2"/>
      <c r="T31" s="2">
        <f t="shared" si="7"/>
        <v>0</v>
      </c>
      <c r="U31" s="1" t="b">
        <f t="shared" si="5"/>
        <v>1</v>
      </c>
    </row>
    <row r="32" spans="1:24">
      <c r="A32" s="124">
        <f>Data!$A$99</f>
        <v>2012</v>
      </c>
      <c r="B32" s="25">
        <f t="shared" si="3"/>
        <v>0</v>
      </c>
      <c r="C32" s="25">
        <f t="shared" si="4"/>
        <v>0</v>
      </c>
      <c r="D32" s="2">
        <f t="shared" si="6"/>
        <v>0</v>
      </c>
      <c r="E32" s="2">
        <f t="shared" si="8"/>
        <v>0</v>
      </c>
      <c r="F32" s="2">
        <f t="shared" si="9"/>
        <v>0</v>
      </c>
      <c r="G32" s="2">
        <f t="shared" si="10"/>
        <v>0</v>
      </c>
      <c r="H32" s="29">
        <f t="shared" ref="H32:H42" si="11">H6</f>
        <v>0</v>
      </c>
      <c r="I32" s="2"/>
      <c r="J32" s="2"/>
      <c r="K32" s="2"/>
      <c r="L32" s="2"/>
      <c r="M32" s="2"/>
      <c r="N32" s="2"/>
      <c r="O32" s="2"/>
      <c r="P32" s="2"/>
      <c r="Q32" s="2"/>
      <c r="R32" s="2"/>
      <c r="S32" s="2"/>
      <c r="T32" s="2">
        <f t="shared" si="7"/>
        <v>0</v>
      </c>
      <c r="U32" s="1" t="b">
        <f t="shared" si="5"/>
        <v>1</v>
      </c>
    </row>
    <row r="33" spans="1:22">
      <c r="A33" s="124">
        <f>Data!$A$100</f>
        <v>2013</v>
      </c>
      <c r="B33" s="25">
        <f t="shared" si="3"/>
        <v>1444.3243214399995</v>
      </c>
      <c r="C33" s="25">
        <f t="shared" si="4"/>
        <v>2060.0421635450548</v>
      </c>
      <c r="D33" s="2">
        <f t="shared" si="6"/>
        <v>0</v>
      </c>
      <c r="E33" s="2">
        <f t="shared" si="8"/>
        <v>0</v>
      </c>
      <c r="F33" s="2">
        <f t="shared" si="9"/>
        <v>0</v>
      </c>
      <c r="G33" s="2">
        <f t="shared" si="10"/>
        <v>0</v>
      </c>
      <c r="H33" s="2">
        <f t="shared" si="11"/>
        <v>0</v>
      </c>
      <c r="I33" s="29">
        <f t="shared" ref="I33:I42" si="12">I6</f>
        <v>0</v>
      </c>
      <c r="J33" s="2"/>
      <c r="K33" s="2"/>
      <c r="L33" s="2"/>
      <c r="M33" s="2"/>
      <c r="N33" s="2"/>
      <c r="O33" s="2"/>
      <c r="P33" s="2"/>
      <c r="Q33" s="2"/>
      <c r="R33" s="2"/>
      <c r="S33" s="2"/>
      <c r="T33" s="2">
        <f>SUM(C33:R33)</f>
        <v>2060.0421635450548</v>
      </c>
      <c r="U33" s="1" t="b">
        <f t="shared" si="5"/>
        <v>1</v>
      </c>
    </row>
    <row r="34" spans="1:22">
      <c r="A34" s="124">
        <f>Data!$A$101</f>
        <v>2014</v>
      </c>
      <c r="B34" s="25">
        <f t="shared" si="3"/>
        <v>1581.3094563015743</v>
      </c>
      <c r="C34" s="25">
        <f t="shared" si="4"/>
        <v>3028.8986010380008</v>
      </c>
      <c r="D34" s="2">
        <f t="shared" si="6"/>
        <v>3299.3849991038628</v>
      </c>
      <c r="E34" s="2">
        <f t="shared" si="8"/>
        <v>0</v>
      </c>
      <c r="F34" s="2">
        <f t="shared" si="9"/>
        <v>0</v>
      </c>
      <c r="G34" s="2">
        <f t="shared" si="10"/>
        <v>0</v>
      </c>
      <c r="H34" s="2">
        <f t="shared" si="11"/>
        <v>0</v>
      </c>
      <c r="I34" s="2">
        <f t="shared" si="12"/>
        <v>0</v>
      </c>
      <c r="J34" s="29">
        <f t="shared" ref="J34:J42" si="13">J6</f>
        <v>0</v>
      </c>
      <c r="K34" s="2"/>
      <c r="L34" s="2"/>
      <c r="M34" s="2"/>
      <c r="N34" s="2"/>
      <c r="O34" s="2"/>
      <c r="P34" s="2"/>
      <c r="Q34" s="2"/>
      <c r="R34" s="2"/>
      <c r="S34" s="2"/>
      <c r="T34" s="2">
        <f t="shared" si="7"/>
        <v>6328.2836001418636</v>
      </c>
      <c r="U34" s="1" t="b">
        <f t="shared" si="5"/>
        <v>1</v>
      </c>
    </row>
    <row r="35" spans="1:22">
      <c r="A35" s="124">
        <f>Data!$A$102</f>
        <v>2015</v>
      </c>
      <c r="B35" s="25">
        <f t="shared" si="3"/>
        <v>1820.0731281190558</v>
      </c>
      <c r="C35" s="25">
        <f t="shared" si="4"/>
        <v>2743.3293326845878</v>
      </c>
      <c r="D35" s="2">
        <f t="shared" si="6"/>
        <v>4197.4269954243309</v>
      </c>
      <c r="E35" s="2">
        <f t="shared" si="8"/>
        <v>4114.4692447435673</v>
      </c>
      <c r="F35" s="2">
        <f t="shared" si="9"/>
        <v>0</v>
      </c>
      <c r="G35" s="2">
        <f t="shared" si="10"/>
        <v>0</v>
      </c>
      <c r="H35" s="2">
        <f t="shared" si="11"/>
        <v>0</v>
      </c>
      <c r="I35" s="2">
        <f t="shared" si="12"/>
        <v>0</v>
      </c>
      <c r="J35" s="2">
        <f t="shared" si="13"/>
        <v>0</v>
      </c>
      <c r="K35" s="29">
        <f t="shared" ref="K35:K42" si="14">K6</f>
        <v>0</v>
      </c>
      <c r="L35" s="2"/>
      <c r="M35" s="2"/>
      <c r="N35" s="2"/>
      <c r="O35" s="2"/>
      <c r="P35" s="2"/>
      <c r="Q35" s="2"/>
      <c r="R35" s="2"/>
      <c r="S35" s="2"/>
      <c r="T35" s="2">
        <f t="shared" si="7"/>
        <v>11055.225572852487</v>
      </c>
      <c r="U35" s="1" t="b">
        <f t="shared" si="5"/>
        <v>1</v>
      </c>
    </row>
    <row r="36" spans="1:22">
      <c r="A36" s="124">
        <f>Data!$A$103</f>
        <v>2016</v>
      </c>
      <c r="B36" s="25">
        <f t="shared" si="3"/>
        <v>2468.6533230457521</v>
      </c>
      <c r="C36" s="25">
        <f t="shared" si="4"/>
        <v>2489.1186391529295</v>
      </c>
      <c r="D36" s="2">
        <f t="shared" si="6"/>
        <v>5244.5519097711804</v>
      </c>
      <c r="E36" s="2">
        <f t="shared" si="8"/>
        <v>3642.3237570910778</v>
      </c>
      <c r="F36" s="2">
        <f t="shared" si="9"/>
        <v>3907.1813139403903</v>
      </c>
      <c r="G36" s="2">
        <f t="shared" si="10"/>
        <v>0</v>
      </c>
      <c r="H36" s="2">
        <f t="shared" si="11"/>
        <v>0</v>
      </c>
      <c r="I36" s="2">
        <f t="shared" si="12"/>
        <v>0</v>
      </c>
      <c r="J36" s="2">
        <f t="shared" si="13"/>
        <v>0</v>
      </c>
      <c r="K36" s="2">
        <f t="shared" si="14"/>
        <v>0</v>
      </c>
      <c r="L36" s="29">
        <f t="shared" ref="L36:L42" si="15">L6</f>
        <v>0</v>
      </c>
      <c r="M36" s="2"/>
      <c r="N36" s="2"/>
      <c r="O36" s="2"/>
      <c r="P36" s="2"/>
      <c r="Q36" s="2"/>
      <c r="R36" s="2"/>
      <c r="S36" s="2"/>
      <c r="T36" s="2">
        <f t="shared" si="7"/>
        <v>15283.175619955578</v>
      </c>
      <c r="U36" s="1" t="b">
        <f t="shared" si="5"/>
        <v>1</v>
      </c>
    </row>
    <row r="37" spans="1:22">
      <c r="A37" s="124">
        <f>Data!$A$104</f>
        <v>2017</v>
      </c>
      <c r="B37" s="25">
        <f t="shared" si="3"/>
        <v>2951.7392432321335</v>
      </c>
      <c r="C37" s="25">
        <f t="shared" si="4"/>
        <v>3001.4361940382505</v>
      </c>
      <c r="D37" s="2">
        <f t="shared" si="6"/>
        <v>3541.241258296348</v>
      </c>
      <c r="E37" s="2">
        <f t="shared" si="8"/>
        <v>4662.6175997500295</v>
      </c>
      <c r="F37" s="2">
        <f t="shared" si="9"/>
        <v>4360.6354041083687</v>
      </c>
      <c r="G37" s="2">
        <f t="shared" si="10"/>
        <v>4170.8623960537898</v>
      </c>
      <c r="H37" s="2">
        <f t="shared" si="11"/>
        <v>0</v>
      </c>
      <c r="I37" s="2">
        <f t="shared" si="12"/>
        <v>0</v>
      </c>
      <c r="J37" s="2">
        <f t="shared" si="13"/>
        <v>0</v>
      </c>
      <c r="K37" s="2">
        <f t="shared" si="14"/>
        <v>0</v>
      </c>
      <c r="L37" s="2">
        <f t="shared" si="15"/>
        <v>0</v>
      </c>
      <c r="M37" s="29">
        <f t="shared" ref="M37:M42" si="16">M6</f>
        <v>0</v>
      </c>
      <c r="N37" s="2"/>
      <c r="O37" s="2"/>
      <c r="P37" s="2"/>
      <c r="Q37" s="2"/>
      <c r="R37" s="2"/>
      <c r="S37" s="2"/>
      <c r="T37" s="2">
        <f t="shared" si="7"/>
        <v>19736.792852246785</v>
      </c>
      <c r="U37" s="1" t="b">
        <f t="shared" si="5"/>
        <v>1</v>
      </c>
    </row>
    <row r="38" spans="1:22">
      <c r="A38" s="124">
        <f>Data!$A$105</f>
        <v>2018</v>
      </c>
      <c r="B38" s="25">
        <f t="shared" si="3"/>
        <v>2656.3814067564149</v>
      </c>
      <c r="C38" s="25">
        <f t="shared" si="4"/>
        <v>3760.1750165073049</v>
      </c>
      <c r="D38" s="2">
        <f t="shared" si="6"/>
        <v>3306.3808134059077</v>
      </c>
      <c r="E38" s="2">
        <f t="shared" si="8"/>
        <v>4478.7204006267384</v>
      </c>
      <c r="F38" s="2">
        <f t="shared" si="9"/>
        <v>4850.0902868242165</v>
      </c>
      <c r="G38" s="2">
        <f t="shared" si="10"/>
        <v>3608.6307947251848</v>
      </c>
      <c r="H38" s="2">
        <f t="shared" si="11"/>
        <v>2643.533687913884</v>
      </c>
      <c r="I38" s="2">
        <f t="shared" si="12"/>
        <v>0</v>
      </c>
      <c r="J38" s="2">
        <f t="shared" si="13"/>
        <v>0</v>
      </c>
      <c r="K38" s="2">
        <f t="shared" si="14"/>
        <v>0</v>
      </c>
      <c r="L38" s="2">
        <f t="shared" si="15"/>
        <v>0</v>
      </c>
      <c r="M38" s="2">
        <f t="shared" si="16"/>
        <v>0</v>
      </c>
      <c r="N38" s="29">
        <f>N6</f>
        <v>0</v>
      </c>
      <c r="O38" s="2"/>
      <c r="P38" s="2"/>
      <c r="Q38" s="2"/>
      <c r="R38" s="2"/>
      <c r="S38" s="2"/>
      <c r="T38" s="2">
        <f t="shared" si="7"/>
        <v>22647.531000003237</v>
      </c>
      <c r="U38" s="1" t="b">
        <f t="shared" si="5"/>
        <v>1</v>
      </c>
    </row>
    <row r="39" spans="1:22">
      <c r="A39" s="124">
        <f>Data!$A$106</f>
        <v>2019</v>
      </c>
      <c r="B39" s="25">
        <f t="shared" si="3"/>
        <v>2163.5042412710741</v>
      </c>
      <c r="C39" s="25">
        <f t="shared" si="4"/>
        <v>3022.3619973854798</v>
      </c>
      <c r="D39" s="2">
        <f t="shared" si="6"/>
        <v>4376.0319848775152</v>
      </c>
      <c r="E39" s="2">
        <f t="shared" si="8"/>
        <v>4264.369228704968</v>
      </c>
      <c r="F39" s="2">
        <f t="shared" si="9"/>
        <v>5172.1786452570122</v>
      </c>
      <c r="G39" s="2">
        <f t="shared" si="10"/>
        <v>7429.1410554331951</v>
      </c>
      <c r="H39" s="2">
        <f t="shared" si="11"/>
        <v>4896.7429930573107</v>
      </c>
      <c r="I39" s="2">
        <f t="shared" si="12"/>
        <v>1971.8888325306889</v>
      </c>
      <c r="J39" s="2">
        <f t="shared" si="13"/>
        <v>0</v>
      </c>
      <c r="K39" s="2">
        <f t="shared" si="14"/>
        <v>0</v>
      </c>
      <c r="L39" s="2">
        <f t="shared" si="15"/>
        <v>0</v>
      </c>
      <c r="M39" s="2">
        <f t="shared" si="16"/>
        <v>0</v>
      </c>
      <c r="N39" s="2">
        <f>N7</f>
        <v>0</v>
      </c>
      <c r="O39" s="29">
        <f>O6</f>
        <v>0</v>
      </c>
      <c r="P39" s="2"/>
      <c r="Q39" s="2"/>
      <c r="R39" s="2"/>
      <c r="S39" s="2"/>
      <c r="T39" s="2">
        <f t="shared" si="7"/>
        <v>31132.71473724617</v>
      </c>
      <c r="U39" s="1" t="b">
        <f t="shared" si="5"/>
        <v>1</v>
      </c>
    </row>
    <row r="40" spans="1:22">
      <c r="A40" s="124">
        <f>Data!$A$107</f>
        <v>2020</v>
      </c>
      <c r="B40" s="25">
        <f t="shared" si="3"/>
        <v>1803.5038052861605</v>
      </c>
      <c r="C40" s="25">
        <f t="shared" si="4"/>
        <v>3047.6314959190718</v>
      </c>
      <c r="D40" s="2">
        <f t="shared" si="6"/>
        <v>4499.7646939117931</v>
      </c>
      <c r="E40" s="2">
        <f t="shared" si="8"/>
        <v>3954.5446950055648</v>
      </c>
      <c r="F40" s="2">
        <f t="shared" si="9"/>
        <v>5224.2538142070143</v>
      </c>
      <c r="G40" s="2">
        <f t="shared" si="10"/>
        <v>5019.4127641673531</v>
      </c>
      <c r="H40" s="2">
        <f t="shared" si="11"/>
        <v>5165.8374901214283</v>
      </c>
      <c r="I40" s="2">
        <f t="shared" si="12"/>
        <v>2874.1654467999497</v>
      </c>
      <c r="J40" s="2">
        <f t="shared" si="13"/>
        <v>1455.3095650320108</v>
      </c>
      <c r="K40" s="2">
        <f t="shared" si="14"/>
        <v>0</v>
      </c>
      <c r="L40" s="2">
        <f t="shared" si="15"/>
        <v>0</v>
      </c>
      <c r="M40" s="2">
        <f t="shared" si="16"/>
        <v>0</v>
      </c>
      <c r="N40" s="2">
        <f>N8</f>
        <v>0</v>
      </c>
      <c r="O40" s="2">
        <f>O7</f>
        <v>0</v>
      </c>
      <c r="P40" s="29">
        <f>P6</f>
        <v>0</v>
      </c>
      <c r="Q40" s="2"/>
      <c r="R40" s="2"/>
      <c r="S40" s="2"/>
      <c r="T40" s="2">
        <f t="shared" si="7"/>
        <v>31240.919965164187</v>
      </c>
      <c r="U40" s="1" t="b">
        <f t="shared" si="5"/>
        <v>1</v>
      </c>
    </row>
    <row r="41" spans="1:22">
      <c r="A41" s="124">
        <f>Data!$A$108</f>
        <v>2021</v>
      </c>
      <c r="B41" s="25">
        <f t="shared" si="3"/>
        <v>1756.3604741696051</v>
      </c>
      <c r="C41" s="25">
        <f t="shared" si="4"/>
        <v>2894.679124684656</v>
      </c>
      <c r="D41" s="2">
        <f t="shared" si="6"/>
        <v>5547.0296046382109</v>
      </c>
      <c r="E41" s="2">
        <f t="shared" si="8"/>
        <v>4347.7820937728538</v>
      </c>
      <c r="F41" s="2">
        <f t="shared" si="9"/>
        <v>5871.4689691510112</v>
      </c>
      <c r="G41" s="2">
        <f t="shared" si="10"/>
        <v>5177.3309702201796</v>
      </c>
      <c r="H41" s="2">
        <f t="shared" si="11"/>
        <v>3841.2501712879248</v>
      </c>
      <c r="I41" s="2">
        <f t="shared" si="12"/>
        <v>2585.3867777625883</v>
      </c>
      <c r="J41" s="2">
        <f t="shared" si="13"/>
        <v>1290.8491705185334</v>
      </c>
      <c r="K41" s="2">
        <f t="shared" si="14"/>
        <v>1047.2675544866095</v>
      </c>
      <c r="L41" s="2">
        <f t="shared" si="15"/>
        <v>0</v>
      </c>
      <c r="M41" s="2">
        <f t="shared" si="16"/>
        <v>0</v>
      </c>
      <c r="N41" s="2">
        <f>N9</f>
        <v>0</v>
      </c>
      <c r="O41" s="2">
        <f>O8</f>
        <v>0</v>
      </c>
      <c r="P41" s="2">
        <f>P7</f>
        <v>0</v>
      </c>
      <c r="Q41" s="29">
        <f>Q6</f>
        <v>0</v>
      </c>
      <c r="R41" s="2"/>
      <c r="S41" s="2"/>
      <c r="T41" s="2">
        <f t="shared" si="7"/>
        <v>32603.04443652257</v>
      </c>
      <c r="U41" s="1" t="b">
        <f t="shared" si="5"/>
        <v>1</v>
      </c>
    </row>
    <row r="42" spans="1:22">
      <c r="A42" s="125">
        <f>Data!$A$109</f>
        <v>2022</v>
      </c>
      <c r="B42" s="26">
        <f t="shared" si="3"/>
        <v>1460.6036375500846</v>
      </c>
      <c r="C42" s="26">
        <f t="shared" si="4"/>
        <v>2746.1324187359905</v>
      </c>
      <c r="D42" s="27">
        <f t="shared" si="6"/>
        <v>4196.1704948322058</v>
      </c>
      <c r="E42" s="27">
        <f t="shared" si="8"/>
        <v>5826.9541595630599</v>
      </c>
      <c r="F42" s="27">
        <f t="shared" si="9"/>
        <v>5471.0283318168667</v>
      </c>
      <c r="G42" s="27">
        <f t="shared" si="10"/>
        <v>5414.6753788504193</v>
      </c>
      <c r="H42" s="27">
        <f t="shared" si="11"/>
        <v>5149.1326799440849</v>
      </c>
      <c r="I42" s="27">
        <f t="shared" si="12"/>
        <v>2564.2344921035642</v>
      </c>
      <c r="J42" s="27">
        <f t="shared" si="13"/>
        <v>1696.3560157556697</v>
      </c>
      <c r="K42" s="27">
        <f t="shared" si="14"/>
        <v>1673.5528833107157</v>
      </c>
      <c r="L42" s="27">
        <f t="shared" si="15"/>
        <v>3491.7642285299617</v>
      </c>
      <c r="M42" s="27">
        <f t="shared" si="16"/>
        <v>0</v>
      </c>
      <c r="N42" s="27">
        <f>N10</f>
        <v>0</v>
      </c>
      <c r="O42" s="27">
        <f>O9</f>
        <v>0</v>
      </c>
      <c r="P42" s="27">
        <f>P8</f>
        <v>0</v>
      </c>
      <c r="Q42" s="27">
        <f>Q7</f>
        <v>0</v>
      </c>
      <c r="R42" s="30">
        <f>R6</f>
        <v>0</v>
      </c>
      <c r="S42" s="2"/>
      <c r="T42" s="2">
        <f>SUM(C42:R42)</f>
        <v>38230.001083442534</v>
      </c>
      <c r="U42" s="1" t="b">
        <f t="shared" si="5"/>
        <v>1</v>
      </c>
    </row>
    <row r="43" spans="1:22">
      <c r="R43" s="1" t="s">
        <v>2</v>
      </c>
      <c r="S43" s="2"/>
      <c r="T43" s="2">
        <f>SUM(T27:T42)</f>
        <v>210317.73103112046</v>
      </c>
      <c r="U43" s="1" t="b">
        <f t="shared" si="5"/>
        <v>1</v>
      </c>
    </row>
    <row r="44" spans="1:22">
      <c r="A44" s="15" t="s">
        <v>43</v>
      </c>
    </row>
    <row r="45" spans="1:22" s="15" customFormat="1">
      <c r="A45" s="1"/>
      <c r="B45" s="1"/>
      <c r="C45" s="15" t="str">
        <f>Data!$B$26</f>
        <v>Development year</v>
      </c>
    </row>
    <row r="46" spans="1:22" s="15" customFormat="1">
      <c r="A46" s="109" t="s">
        <v>70</v>
      </c>
      <c r="B46" s="28"/>
      <c r="C46" s="121">
        <f>Data!$B$93</f>
        <v>0</v>
      </c>
      <c r="D46" s="121">
        <f>Data!$C$93</f>
        <v>1</v>
      </c>
      <c r="E46" s="121">
        <f>Data!$D$93</f>
        <v>2</v>
      </c>
      <c r="F46" s="121">
        <f>Data!$E$93</f>
        <v>3</v>
      </c>
      <c r="G46" s="121">
        <f>Data!$F$93</f>
        <v>4</v>
      </c>
      <c r="H46" s="121">
        <f>Data!$G$93</f>
        <v>5</v>
      </c>
      <c r="I46" s="121">
        <f>Data!$H$93</f>
        <v>6</v>
      </c>
      <c r="J46" s="121">
        <f>Data!$I$93</f>
        <v>7</v>
      </c>
      <c r="K46" s="121">
        <f>Data!$J$93</f>
        <v>8</v>
      </c>
      <c r="L46" s="121">
        <f>Data!$K$93</f>
        <v>9</v>
      </c>
      <c r="M46" s="121">
        <f>Data!$L$93</f>
        <v>10</v>
      </c>
      <c r="N46" s="121">
        <f>Data!$M$93</f>
        <v>11</v>
      </c>
      <c r="O46" s="121">
        <f>Data!$N$93</f>
        <v>12</v>
      </c>
      <c r="P46" s="121">
        <f>Data!$O$93</f>
        <v>13</v>
      </c>
      <c r="Q46" s="121">
        <f>Data!$P$93</f>
        <v>14</v>
      </c>
      <c r="R46" s="122">
        <f>Data!$Q$93</f>
        <v>15</v>
      </c>
      <c r="S46" s="15" t="s">
        <v>67</v>
      </c>
      <c r="T46" s="15" t="s">
        <v>327</v>
      </c>
      <c r="U46" s="15" t="s">
        <v>71</v>
      </c>
    </row>
    <row r="47" spans="1:22">
      <c r="A47" s="123">
        <f>Data!$A$94</f>
        <v>2007</v>
      </c>
      <c r="B47" s="6"/>
      <c r="C47" s="31" t="str">
        <f>IFERROR(LN(C27),"")</f>
        <v/>
      </c>
      <c r="D47" s="32"/>
      <c r="E47" s="32"/>
      <c r="F47" s="32"/>
      <c r="G47" s="32"/>
      <c r="H47" s="32"/>
      <c r="I47" s="32"/>
      <c r="J47" s="32"/>
      <c r="K47" s="32"/>
      <c r="L47" s="32"/>
      <c r="M47" s="32"/>
      <c r="N47" s="32"/>
      <c r="O47" s="32"/>
      <c r="P47" s="32"/>
      <c r="Q47" s="32"/>
      <c r="R47" s="32"/>
      <c r="S47" s="35"/>
      <c r="T47" s="35"/>
    </row>
    <row r="48" spans="1:22">
      <c r="A48" s="124">
        <f>Data!$A$95</f>
        <v>2008</v>
      </c>
      <c r="B48" s="10"/>
      <c r="C48" s="33" t="str">
        <f t="shared" ref="C48:D48" si="17">IFERROR(LN(C28),"")</f>
        <v/>
      </c>
      <c r="D48" s="34" t="str">
        <f t="shared" si="17"/>
        <v/>
      </c>
      <c r="E48" s="35"/>
      <c r="F48" s="35"/>
      <c r="G48" s="35"/>
      <c r="H48" s="35"/>
      <c r="I48" s="35"/>
      <c r="J48" s="35"/>
      <c r="K48" s="35"/>
      <c r="L48" s="35"/>
      <c r="M48" s="35"/>
      <c r="N48" s="35"/>
      <c r="O48" s="35"/>
      <c r="P48" s="35"/>
      <c r="Q48" s="35"/>
      <c r="R48" s="35"/>
      <c r="S48" s="35"/>
      <c r="T48" s="35"/>
      <c r="V48" s="1" t="str">
        <f t="shared" ref="V48:V62" si="18">IF(D48="","",$U48)</f>
        <v/>
      </c>
    </row>
    <row r="49" spans="1:36">
      <c r="A49" s="124">
        <f>Data!$A$96</f>
        <v>2009</v>
      </c>
      <c r="B49" s="10"/>
      <c r="C49" s="33" t="str">
        <f t="shared" ref="C49:E49" si="19">IFERROR(LN(C29),"")</f>
        <v/>
      </c>
      <c r="D49" s="35" t="str">
        <f t="shared" si="19"/>
        <v/>
      </c>
      <c r="E49" s="34" t="str">
        <f t="shared" si="19"/>
        <v/>
      </c>
      <c r="F49" s="35"/>
      <c r="G49" s="35"/>
      <c r="H49" s="35"/>
      <c r="I49" s="35"/>
      <c r="J49" s="35"/>
      <c r="K49" s="35"/>
      <c r="L49" s="35"/>
      <c r="M49" s="35"/>
      <c r="N49" s="35"/>
      <c r="O49" s="35"/>
      <c r="P49" s="35"/>
      <c r="Q49" s="35"/>
      <c r="R49" s="35"/>
      <c r="S49" s="35"/>
      <c r="T49" s="35"/>
      <c r="V49" s="1" t="str">
        <f t="shared" si="18"/>
        <v/>
      </c>
      <c r="W49" s="1" t="str">
        <f t="shared" ref="W49:W62" si="20">IF(E49="","",$U49)</f>
        <v/>
      </c>
    </row>
    <row r="50" spans="1:36">
      <c r="A50" s="124">
        <f>Data!$A$97</f>
        <v>2010</v>
      </c>
      <c r="B50" s="10"/>
      <c r="C50" s="33" t="str">
        <f t="shared" ref="C50:F50" si="21">IFERROR(LN(C30),"")</f>
        <v/>
      </c>
      <c r="D50" s="35" t="str">
        <f t="shared" si="21"/>
        <v/>
      </c>
      <c r="E50" s="35" t="str">
        <f t="shared" si="21"/>
        <v/>
      </c>
      <c r="F50" s="34" t="str">
        <f t="shared" si="21"/>
        <v/>
      </c>
      <c r="G50" s="35"/>
      <c r="H50" s="35"/>
      <c r="I50" s="35"/>
      <c r="J50" s="35"/>
      <c r="K50" s="35"/>
      <c r="L50" s="35"/>
      <c r="M50" s="35"/>
      <c r="N50" s="35"/>
      <c r="O50" s="35"/>
      <c r="P50" s="35"/>
      <c r="Q50" s="35"/>
      <c r="R50" s="35"/>
      <c r="S50" s="35"/>
      <c r="T50" s="35"/>
      <c r="V50" s="1" t="str">
        <f t="shared" si="18"/>
        <v/>
      </c>
      <c r="W50" s="1" t="str">
        <f t="shared" si="20"/>
        <v/>
      </c>
      <c r="X50" s="1" t="str">
        <f t="shared" ref="X50:X62" si="22">IF(F50="","",$U50)</f>
        <v/>
      </c>
    </row>
    <row r="51" spans="1:36">
      <c r="A51" s="124">
        <f>Data!$A$98</f>
        <v>2011</v>
      </c>
      <c r="B51" s="10"/>
      <c r="C51" s="33" t="str">
        <f t="shared" ref="C51:G51" si="23">IFERROR(LN(C31),"")</f>
        <v/>
      </c>
      <c r="D51" s="35" t="str">
        <f t="shared" si="23"/>
        <v/>
      </c>
      <c r="E51" s="35" t="str">
        <f t="shared" si="23"/>
        <v/>
      </c>
      <c r="F51" s="35" t="str">
        <f t="shared" si="23"/>
        <v/>
      </c>
      <c r="G51" s="34" t="str">
        <f t="shared" si="23"/>
        <v/>
      </c>
      <c r="H51" s="35"/>
      <c r="I51" s="35"/>
      <c r="J51" s="35"/>
      <c r="K51" s="35"/>
      <c r="L51" s="35"/>
      <c r="M51" s="35"/>
      <c r="N51" s="35"/>
      <c r="O51" s="35"/>
      <c r="P51" s="35"/>
      <c r="Q51" s="35"/>
      <c r="R51" s="35"/>
      <c r="S51" s="35"/>
      <c r="T51" s="35"/>
      <c r="V51" s="1" t="str">
        <f t="shared" si="18"/>
        <v/>
      </c>
      <c r="W51" s="1" t="str">
        <f t="shared" si="20"/>
        <v/>
      </c>
      <c r="X51" s="1" t="str">
        <f t="shared" si="22"/>
        <v/>
      </c>
      <c r="Y51" s="1" t="str">
        <f t="shared" ref="Y51:Y62" si="24">IF(G51="","",$U51)</f>
        <v/>
      </c>
    </row>
    <row r="52" spans="1:36">
      <c r="A52" s="124">
        <f>Data!$A$99</f>
        <v>2012</v>
      </c>
      <c r="B52" s="10"/>
      <c r="C52" s="33" t="str">
        <f t="shared" ref="C52:H52" si="25">IFERROR(LN(C32),"")</f>
        <v/>
      </c>
      <c r="D52" s="35" t="str">
        <f t="shared" si="25"/>
        <v/>
      </c>
      <c r="E52" s="35" t="str">
        <f t="shared" si="25"/>
        <v/>
      </c>
      <c r="F52" s="35" t="str">
        <f t="shared" si="25"/>
        <v/>
      </c>
      <c r="G52" s="35" t="str">
        <f t="shared" si="25"/>
        <v/>
      </c>
      <c r="H52" s="34" t="str">
        <f t="shared" si="25"/>
        <v/>
      </c>
      <c r="I52" s="35"/>
      <c r="J52" s="35"/>
      <c r="K52" s="35"/>
      <c r="L52" s="35"/>
      <c r="M52" s="35"/>
      <c r="N52" s="35"/>
      <c r="O52" s="35"/>
      <c r="P52" s="35"/>
      <c r="Q52" s="35"/>
      <c r="R52" s="35"/>
      <c r="S52" s="35"/>
      <c r="T52" s="35"/>
      <c r="V52" s="1" t="str">
        <f t="shared" si="18"/>
        <v/>
      </c>
      <c r="W52" s="1" t="str">
        <f t="shared" si="20"/>
        <v/>
      </c>
      <c r="X52" s="1" t="str">
        <f t="shared" si="22"/>
        <v/>
      </c>
      <c r="Y52" s="1" t="str">
        <f t="shared" si="24"/>
        <v/>
      </c>
      <c r="Z52" s="1" t="str">
        <f t="shared" ref="Z52:Z62" si="26">IF(H52="","",$U52)</f>
        <v/>
      </c>
    </row>
    <row r="53" spans="1:36">
      <c r="A53" s="124">
        <f>Data!$A$100</f>
        <v>2013</v>
      </c>
      <c r="B53" s="10"/>
      <c r="C53" s="33">
        <f t="shared" ref="C53:I53" si="27">IFERROR(LN(C33),"")</f>
        <v>7.6304817293144831</v>
      </c>
      <c r="D53" s="35" t="str">
        <f t="shared" si="27"/>
        <v/>
      </c>
      <c r="E53" s="35" t="str">
        <f t="shared" si="27"/>
        <v/>
      </c>
      <c r="F53" s="35" t="str">
        <f t="shared" si="27"/>
        <v/>
      </c>
      <c r="G53" s="35" t="str">
        <f t="shared" si="27"/>
        <v/>
      </c>
      <c r="H53" s="35" t="str">
        <f t="shared" si="27"/>
        <v/>
      </c>
      <c r="I53" s="34" t="str">
        <f t="shared" si="27"/>
        <v/>
      </c>
      <c r="J53" s="35"/>
      <c r="K53" s="35"/>
      <c r="L53" s="35"/>
      <c r="M53" s="35"/>
      <c r="N53" s="35"/>
      <c r="O53" s="35"/>
      <c r="P53" s="35"/>
      <c r="Q53" s="35"/>
      <c r="R53" s="35"/>
      <c r="S53" s="35">
        <f t="shared" ref="S53:S62" si="28">LN(S12)</f>
        <v>10.24571831930348</v>
      </c>
      <c r="T53" s="35">
        <f>LN(T33)</f>
        <v>7.6304817293144831</v>
      </c>
      <c r="U53" s="1">
        <v>1</v>
      </c>
      <c r="V53" s="1" t="str">
        <f t="shared" si="18"/>
        <v/>
      </c>
      <c r="W53" s="1" t="str">
        <f t="shared" si="20"/>
        <v/>
      </c>
      <c r="X53" s="1" t="str">
        <f t="shared" si="22"/>
        <v/>
      </c>
      <c r="Y53" s="1" t="str">
        <f t="shared" si="24"/>
        <v/>
      </c>
      <c r="Z53" s="1" t="str">
        <f t="shared" si="26"/>
        <v/>
      </c>
      <c r="AA53" s="1" t="str">
        <f t="shared" ref="AA53:AA62" si="29">IF(I53="","",$U53)</f>
        <v/>
      </c>
    </row>
    <row r="54" spans="1:36">
      <c r="A54" s="124">
        <f>Data!$A$101</f>
        <v>2014</v>
      </c>
      <c r="B54" s="10"/>
      <c r="C54" s="33">
        <f t="shared" ref="C54:J54" si="30">IFERROR(LN(C34),"")</f>
        <v>8.0159543344147401</v>
      </c>
      <c r="D54" s="35">
        <f t="shared" si="30"/>
        <v>8.10149136617874</v>
      </c>
      <c r="E54" s="35" t="str">
        <f t="shared" si="30"/>
        <v/>
      </c>
      <c r="F54" s="35" t="str">
        <f t="shared" si="30"/>
        <v/>
      </c>
      <c r="G54" s="35" t="str">
        <f t="shared" si="30"/>
        <v/>
      </c>
      <c r="H54" s="35" t="str">
        <f t="shared" si="30"/>
        <v/>
      </c>
      <c r="I54" s="35" t="str">
        <f t="shared" si="30"/>
        <v/>
      </c>
      <c r="J54" s="34" t="str">
        <f t="shared" si="30"/>
        <v/>
      </c>
      <c r="K54" s="35"/>
      <c r="L54" s="35"/>
      <c r="M54" s="35"/>
      <c r="N54" s="35"/>
      <c r="O54" s="35"/>
      <c r="P54" s="35"/>
      <c r="Q54" s="35"/>
      <c r="R54" s="35"/>
      <c r="S54" s="35">
        <f>LN(S13)</f>
        <v>10.294624705511646</v>
      </c>
      <c r="T54" s="35">
        <f t="shared" ref="T54:T62" si="31">LN(T34)</f>
        <v>8.7527843251534065</v>
      </c>
      <c r="U54" s="1">
        <f t="shared" ref="U54:U62" si="32">U53+1</f>
        <v>2</v>
      </c>
      <c r="V54" s="1">
        <f t="shared" si="18"/>
        <v>2</v>
      </c>
      <c r="W54" s="1" t="str">
        <f t="shared" si="20"/>
        <v/>
      </c>
      <c r="X54" s="1" t="str">
        <f t="shared" si="22"/>
        <v/>
      </c>
      <c r="Y54" s="1" t="str">
        <f t="shared" si="24"/>
        <v/>
      </c>
      <c r="Z54" s="1" t="str">
        <f t="shared" si="26"/>
        <v/>
      </c>
      <c r="AA54" s="1" t="str">
        <f t="shared" si="29"/>
        <v/>
      </c>
      <c r="AB54" s="1" t="str">
        <f t="shared" ref="AB54:AB62" si="33">IF(J54="","",$U54)</f>
        <v/>
      </c>
    </row>
    <row r="55" spans="1:36">
      <c r="A55" s="124">
        <f>Data!$A$102</f>
        <v>2015</v>
      </c>
      <c r="B55" s="10"/>
      <c r="C55" s="33">
        <f t="shared" ref="C55:K55" si="34">IFERROR(LN(C35),"")</f>
        <v>7.9169275466852671</v>
      </c>
      <c r="D55" s="35">
        <f t="shared" si="34"/>
        <v>8.342226996406005</v>
      </c>
      <c r="E55" s="35">
        <f t="shared" si="34"/>
        <v>8.3222651241712065</v>
      </c>
      <c r="F55" s="35" t="str">
        <f t="shared" si="34"/>
        <v/>
      </c>
      <c r="G55" s="35" t="str">
        <f t="shared" si="34"/>
        <v/>
      </c>
      <c r="H55" s="35" t="str">
        <f t="shared" si="34"/>
        <v/>
      </c>
      <c r="I55" s="35" t="str">
        <f t="shared" si="34"/>
        <v/>
      </c>
      <c r="J55" s="35" t="str">
        <f t="shared" si="34"/>
        <v/>
      </c>
      <c r="K55" s="34" t="str">
        <f t="shared" si="34"/>
        <v/>
      </c>
      <c r="L55" s="35"/>
      <c r="M55" s="35"/>
      <c r="N55" s="35"/>
      <c r="O55" s="35"/>
      <c r="P55" s="35"/>
      <c r="Q55" s="35"/>
      <c r="R55" s="35"/>
      <c r="S55" s="35">
        <f t="shared" si="28"/>
        <v>10.445152046327678</v>
      </c>
      <c r="T55" s="35">
        <f t="shared" si="31"/>
        <v>9.3106584976833293</v>
      </c>
      <c r="U55" s="1">
        <f t="shared" si="32"/>
        <v>3</v>
      </c>
      <c r="V55" s="1">
        <f t="shared" si="18"/>
        <v>3</v>
      </c>
      <c r="W55" s="1">
        <f t="shared" si="20"/>
        <v>3</v>
      </c>
      <c r="X55" s="1" t="str">
        <f t="shared" si="22"/>
        <v/>
      </c>
      <c r="Y55" s="1" t="str">
        <f t="shared" si="24"/>
        <v/>
      </c>
      <c r="Z55" s="1" t="str">
        <f t="shared" si="26"/>
        <v/>
      </c>
      <c r="AA55" s="1" t="str">
        <f t="shared" si="29"/>
        <v/>
      </c>
      <c r="AB55" s="1" t="str">
        <f t="shared" si="33"/>
        <v/>
      </c>
      <c r="AC55" s="1" t="str">
        <f t="shared" ref="AC55:AC62" si="35">IF(K55="","",$U55)</f>
        <v/>
      </c>
    </row>
    <row r="56" spans="1:36">
      <c r="A56" s="124">
        <f>Data!$A$103</f>
        <v>2016</v>
      </c>
      <c r="B56" s="10"/>
      <c r="C56" s="33">
        <f t="shared" ref="C56:L56" si="36">IFERROR(LN(C36),"")</f>
        <v>7.8196839666205165</v>
      </c>
      <c r="D56" s="35">
        <f t="shared" si="36"/>
        <v>8.5649450852974134</v>
      </c>
      <c r="E56" s="35">
        <f t="shared" si="36"/>
        <v>8.2003771517487483</v>
      </c>
      <c r="F56" s="35">
        <f t="shared" si="36"/>
        <v>8.2705715014367858</v>
      </c>
      <c r="G56" s="35" t="str">
        <f t="shared" si="36"/>
        <v/>
      </c>
      <c r="H56" s="35" t="str">
        <f t="shared" si="36"/>
        <v/>
      </c>
      <c r="I56" s="35" t="str">
        <f t="shared" si="36"/>
        <v/>
      </c>
      <c r="J56" s="35" t="str">
        <f t="shared" si="36"/>
        <v/>
      </c>
      <c r="K56" s="35" t="str">
        <f t="shared" si="36"/>
        <v/>
      </c>
      <c r="L56" s="34" t="str">
        <f t="shared" si="36"/>
        <v/>
      </c>
      <c r="M56" s="35"/>
      <c r="N56" s="35"/>
      <c r="O56" s="35"/>
      <c r="P56" s="35"/>
      <c r="Q56" s="35"/>
      <c r="R56" s="35"/>
      <c r="S56" s="35">
        <f t="shared" si="28"/>
        <v>10.207516153425694</v>
      </c>
      <c r="T56" s="35">
        <f t="shared" si="31"/>
        <v>9.6345078696582789</v>
      </c>
      <c r="U56" s="1">
        <f t="shared" si="32"/>
        <v>4</v>
      </c>
      <c r="V56" s="1">
        <f t="shared" si="18"/>
        <v>4</v>
      </c>
      <c r="W56" s="1">
        <f t="shared" si="20"/>
        <v>4</v>
      </c>
      <c r="X56" s="1">
        <f t="shared" si="22"/>
        <v>4</v>
      </c>
      <c r="Y56" s="1" t="str">
        <f t="shared" si="24"/>
        <v/>
      </c>
      <c r="Z56" s="1" t="str">
        <f t="shared" si="26"/>
        <v/>
      </c>
      <c r="AA56" s="1" t="str">
        <f t="shared" si="29"/>
        <v/>
      </c>
      <c r="AB56" s="1" t="str">
        <f t="shared" si="33"/>
        <v/>
      </c>
      <c r="AC56" s="1" t="str">
        <f t="shared" si="35"/>
        <v/>
      </c>
      <c r="AD56" s="1" t="str">
        <f t="shared" ref="AD56:AD62" si="37">IF(L56="","",$U56)</f>
        <v/>
      </c>
    </row>
    <row r="57" spans="1:36">
      <c r="A57" s="124">
        <f>Data!$A$104</f>
        <v>2017</v>
      </c>
      <c r="B57" s="10"/>
      <c r="C57" s="33">
        <f t="shared" ref="C57:M57" si="38">IFERROR(LN(C37),"")</f>
        <v>8.0068461844410379</v>
      </c>
      <c r="D57" s="35">
        <f t="shared" si="38"/>
        <v>8.1722325826055258</v>
      </c>
      <c r="E57" s="35">
        <f t="shared" si="38"/>
        <v>8.4473322861004849</v>
      </c>
      <c r="F57" s="35">
        <f t="shared" si="38"/>
        <v>8.3803730606120226</v>
      </c>
      <c r="G57" s="35">
        <f t="shared" si="38"/>
        <v>8.3358781030159133</v>
      </c>
      <c r="H57" s="35" t="str">
        <f t="shared" si="38"/>
        <v/>
      </c>
      <c r="I57" s="35" t="str">
        <f t="shared" si="38"/>
        <v/>
      </c>
      <c r="J57" s="35" t="str">
        <f t="shared" si="38"/>
        <v/>
      </c>
      <c r="K57" s="35" t="str">
        <f t="shared" si="38"/>
        <v/>
      </c>
      <c r="L57" s="35" t="str">
        <f t="shared" si="38"/>
        <v/>
      </c>
      <c r="M57" s="34" t="str">
        <f t="shared" si="38"/>
        <v/>
      </c>
      <c r="N57" s="35"/>
      <c r="O57" s="35"/>
      <c r="P57" s="35"/>
      <c r="Q57" s="35"/>
      <c r="R57" s="35"/>
      <c r="S57" s="35">
        <f t="shared" si="28"/>
        <v>10.170567744919214</v>
      </c>
      <c r="T57" s="35">
        <f t="shared" si="31"/>
        <v>9.8902398302968315</v>
      </c>
      <c r="U57" s="1">
        <f t="shared" si="32"/>
        <v>5</v>
      </c>
      <c r="V57" s="1">
        <f t="shared" si="18"/>
        <v>5</v>
      </c>
      <c r="W57" s="1">
        <f t="shared" si="20"/>
        <v>5</v>
      </c>
      <c r="X57" s="1">
        <f t="shared" si="22"/>
        <v>5</v>
      </c>
      <c r="Y57" s="1">
        <f t="shared" si="24"/>
        <v>5</v>
      </c>
      <c r="Z57" s="1" t="str">
        <f t="shared" si="26"/>
        <v/>
      </c>
      <c r="AA57" s="1" t="str">
        <f t="shared" si="29"/>
        <v/>
      </c>
      <c r="AB57" s="1" t="str">
        <f t="shared" si="33"/>
        <v/>
      </c>
      <c r="AC57" s="1" t="str">
        <f t="shared" si="35"/>
        <v/>
      </c>
      <c r="AD57" s="1" t="str">
        <f t="shared" si="37"/>
        <v/>
      </c>
      <c r="AE57" s="1" t="str">
        <f t="shared" ref="AE57:AE62" si="39">IF(M57="","",$U57)</f>
        <v/>
      </c>
    </row>
    <row r="58" spans="1:36">
      <c r="A58" s="124">
        <f>Data!$A$105</f>
        <v>2018</v>
      </c>
      <c r="B58" s="10"/>
      <c r="C58" s="33">
        <f t="shared" ref="C58:N58" si="40">IFERROR(LN(C38),"")</f>
        <v>8.2322207822440969</v>
      </c>
      <c r="D58" s="35">
        <f t="shared" si="40"/>
        <v>8.1036094603153064</v>
      </c>
      <c r="E58" s="35">
        <f t="shared" si="40"/>
        <v>8.4070926597503792</v>
      </c>
      <c r="F58" s="35">
        <f t="shared" si="40"/>
        <v>8.4867525995983009</v>
      </c>
      <c r="G58" s="35">
        <f t="shared" si="40"/>
        <v>8.1910836981420445</v>
      </c>
      <c r="H58" s="35">
        <f t="shared" si="40"/>
        <v>7.8798718192727177</v>
      </c>
      <c r="I58" s="35" t="str">
        <f t="shared" si="40"/>
        <v/>
      </c>
      <c r="J58" s="35" t="str">
        <f t="shared" si="40"/>
        <v/>
      </c>
      <c r="K58" s="35" t="str">
        <f t="shared" si="40"/>
        <v/>
      </c>
      <c r="L58" s="35" t="str">
        <f t="shared" si="40"/>
        <v/>
      </c>
      <c r="M58" s="35" t="str">
        <f t="shared" si="40"/>
        <v/>
      </c>
      <c r="N58" s="34" t="str">
        <f t="shared" si="40"/>
        <v/>
      </c>
      <c r="O58" s="35"/>
      <c r="P58" s="35"/>
      <c r="Q58" s="35"/>
      <c r="R58" s="35"/>
      <c r="S58" s="35">
        <f t="shared" si="28"/>
        <v>10.059503465065889</v>
      </c>
      <c r="T58" s="35">
        <f t="shared" si="31"/>
        <v>10.027806118347153</v>
      </c>
      <c r="U58" s="1">
        <f t="shared" si="32"/>
        <v>6</v>
      </c>
      <c r="V58" s="1">
        <f t="shared" si="18"/>
        <v>6</v>
      </c>
      <c r="W58" s="1">
        <f t="shared" si="20"/>
        <v>6</v>
      </c>
      <c r="X58" s="1">
        <f t="shared" si="22"/>
        <v>6</v>
      </c>
      <c r="Y58" s="1">
        <f t="shared" si="24"/>
        <v>6</v>
      </c>
      <c r="Z58" s="1">
        <f t="shared" si="26"/>
        <v>6</v>
      </c>
      <c r="AA58" s="1" t="str">
        <f t="shared" si="29"/>
        <v/>
      </c>
      <c r="AB58" s="1" t="str">
        <f t="shared" si="33"/>
        <v/>
      </c>
      <c r="AC58" s="1" t="str">
        <f t="shared" si="35"/>
        <v/>
      </c>
      <c r="AD58" s="1" t="str">
        <f t="shared" si="37"/>
        <v/>
      </c>
      <c r="AE58" s="1" t="str">
        <f t="shared" si="39"/>
        <v/>
      </c>
      <c r="AF58" s="1" t="str">
        <f>IF(N58="","",$U58)</f>
        <v/>
      </c>
    </row>
    <row r="59" spans="1:36">
      <c r="A59" s="124">
        <f>Data!$A$106</f>
        <v>2019</v>
      </c>
      <c r="B59" s="10"/>
      <c r="C59" s="33">
        <f t="shared" ref="C59:O59" si="41">IFERROR(LN(C39),"")</f>
        <v>8.0137939230133117</v>
      </c>
      <c r="D59" s="35">
        <f t="shared" si="41"/>
        <v>8.3838976532335874</v>
      </c>
      <c r="E59" s="35">
        <f t="shared" si="41"/>
        <v>8.3580495541945901</v>
      </c>
      <c r="F59" s="35">
        <f t="shared" si="41"/>
        <v>8.5510492801415161</v>
      </c>
      <c r="G59" s="35">
        <f t="shared" si="41"/>
        <v>8.913165526107532</v>
      </c>
      <c r="H59" s="35">
        <f t="shared" si="41"/>
        <v>8.4963255677964344</v>
      </c>
      <c r="I59" s="35">
        <f t="shared" si="41"/>
        <v>7.5867471606175254</v>
      </c>
      <c r="J59" s="35" t="str">
        <f t="shared" si="41"/>
        <v/>
      </c>
      <c r="K59" s="35" t="str">
        <f t="shared" si="41"/>
        <v/>
      </c>
      <c r="L59" s="35" t="str">
        <f t="shared" si="41"/>
        <v/>
      </c>
      <c r="M59" s="35" t="str">
        <f t="shared" si="41"/>
        <v/>
      </c>
      <c r="N59" s="35" t="str">
        <f t="shared" si="41"/>
        <v/>
      </c>
      <c r="O59" s="34" t="str">
        <f t="shared" si="41"/>
        <v/>
      </c>
      <c r="P59" s="35"/>
      <c r="Q59" s="35"/>
      <c r="R59" s="35"/>
      <c r="S59" s="35">
        <f t="shared" si="28"/>
        <v>9.7608252925239967</v>
      </c>
      <c r="T59" s="35">
        <f t="shared" si="31"/>
        <v>10.346014466098094</v>
      </c>
      <c r="U59" s="1">
        <f t="shared" si="32"/>
        <v>7</v>
      </c>
      <c r="V59" s="1">
        <f t="shared" si="18"/>
        <v>7</v>
      </c>
      <c r="W59" s="1">
        <f t="shared" si="20"/>
        <v>7</v>
      </c>
      <c r="X59" s="1">
        <f t="shared" si="22"/>
        <v>7</v>
      </c>
      <c r="Y59" s="1">
        <f t="shared" si="24"/>
        <v>7</v>
      </c>
      <c r="Z59" s="1">
        <f t="shared" si="26"/>
        <v>7</v>
      </c>
      <c r="AA59" s="1">
        <f t="shared" si="29"/>
        <v>7</v>
      </c>
      <c r="AB59" s="1" t="str">
        <f t="shared" si="33"/>
        <v/>
      </c>
      <c r="AC59" s="1" t="str">
        <f t="shared" si="35"/>
        <v/>
      </c>
      <c r="AD59" s="1" t="str">
        <f t="shared" si="37"/>
        <v/>
      </c>
      <c r="AE59" s="1" t="str">
        <f t="shared" si="39"/>
        <v/>
      </c>
      <c r="AF59" s="1" t="str">
        <f>IF(N59="","",$U59)</f>
        <v/>
      </c>
      <c r="AG59" s="1" t="str">
        <f>IF(O59="","",$U59)</f>
        <v/>
      </c>
    </row>
    <row r="60" spans="1:36">
      <c r="A60" s="124">
        <f>Data!$A$107</f>
        <v>2020</v>
      </c>
      <c r="B60" s="10"/>
      <c r="C60" s="33">
        <f t="shared" ref="C60:P60" si="42">IFERROR(LN(C40),"")</f>
        <v>8.0221200092084892</v>
      </c>
      <c r="D60" s="35">
        <f t="shared" si="42"/>
        <v>8.4117803841494059</v>
      </c>
      <c r="E60" s="35">
        <f t="shared" si="42"/>
        <v>8.2826207522108284</v>
      </c>
      <c r="F60" s="35">
        <f t="shared" si="42"/>
        <v>8.5610672559565124</v>
      </c>
      <c r="G60" s="35">
        <f t="shared" si="42"/>
        <v>8.5210682265936377</v>
      </c>
      <c r="H60" s="35">
        <f t="shared" si="42"/>
        <v>8.5498225155770573</v>
      </c>
      <c r="I60" s="35">
        <f t="shared" si="42"/>
        <v>7.9635176317183074</v>
      </c>
      <c r="J60" s="35">
        <f t="shared" si="42"/>
        <v>7.2829739164476788</v>
      </c>
      <c r="K60" s="35" t="str">
        <f t="shared" si="42"/>
        <v/>
      </c>
      <c r="L60" s="35" t="str">
        <f t="shared" si="42"/>
        <v/>
      </c>
      <c r="M60" s="35" t="str">
        <f t="shared" si="42"/>
        <v/>
      </c>
      <c r="N60" s="35" t="str">
        <f t="shared" si="42"/>
        <v/>
      </c>
      <c r="O60" s="35" t="str">
        <f t="shared" si="42"/>
        <v/>
      </c>
      <c r="P60" s="34" t="str">
        <f t="shared" si="42"/>
        <v/>
      </c>
      <c r="Q60" s="35"/>
      <c r="R60" s="35"/>
      <c r="S60" s="35">
        <f t="shared" si="28"/>
        <v>9.5764834198306321</v>
      </c>
      <c r="T60" s="35">
        <f t="shared" si="31"/>
        <v>10.349484051828743</v>
      </c>
      <c r="U60" s="1">
        <f t="shared" si="32"/>
        <v>8</v>
      </c>
      <c r="V60" s="1">
        <f t="shared" si="18"/>
        <v>8</v>
      </c>
      <c r="W60" s="1">
        <f t="shared" si="20"/>
        <v>8</v>
      </c>
      <c r="X60" s="1">
        <f t="shared" si="22"/>
        <v>8</v>
      </c>
      <c r="Y60" s="1">
        <f t="shared" si="24"/>
        <v>8</v>
      </c>
      <c r="Z60" s="1">
        <f t="shared" si="26"/>
        <v>8</v>
      </c>
      <c r="AA60" s="1">
        <f t="shared" si="29"/>
        <v>8</v>
      </c>
      <c r="AB60" s="1">
        <f t="shared" si="33"/>
        <v>8</v>
      </c>
      <c r="AC60" s="1" t="str">
        <f t="shared" si="35"/>
        <v/>
      </c>
      <c r="AD60" s="1" t="str">
        <f t="shared" si="37"/>
        <v/>
      </c>
      <c r="AE60" s="1" t="str">
        <f t="shared" si="39"/>
        <v/>
      </c>
      <c r="AF60" s="1" t="str">
        <f>IF(N60="","",$U60)</f>
        <v/>
      </c>
      <c r="AG60" s="1" t="str">
        <f>IF(O60="","",$U60)</f>
        <v/>
      </c>
      <c r="AH60" s="1" t="str">
        <f>IF(P60="","",$U60)</f>
        <v/>
      </c>
    </row>
    <row r="61" spans="1:36">
      <c r="A61" s="124">
        <f>Data!$A$108</f>
        <v>2021</v>
      </c>
      <c r="B61" s="10"/>
      <c r="C61" s="33">
        <f t="shared" ref="C61:Q61" si="43">IFERROR(LN(C41),"")</f>
        <v>7.970629546104087</v>
      </c>
      <c r="D61" s="35">
        <f t="shared" si="43"/>
        <v>8.6210178570949338</v>
      </c>
      <c r="E61" s="35">
        <f t="shared" si="43"/>
        <v>8.3774211305576429</v>
      </c>
      <c r="F61" s="35">
        <f t="shared" si="43"/>
        <v>8.6778601317960256</v>
      </c>
      <c r="G61" s="35">
        <f t="shared" si="43"/>
        <v>8.5520449457489214</v>
      </c>
      <c r="H61" s="35">
        <f t="shared" si="43"/>
        <v>8.253553158036409</v>
      </c>
      <c r="I61" s="35">
        <f t="shared" si="43"/>
        <v>7.8576303996426757</v>
      </c>
      <c r="J61" s="35">
        <f t="shared" si="43"/>
        <v>7.163055552509717</v>
      </c>
      <c r="K61" s="35">
        <f t="shared" si="43"/>
        <v>6.9539397221470134</v>
      </c>
      <c r="L61" s="35" t="str">
        <f t="shared" si="43"/>
        <v/>
      </c>
      <c r="M61" s="35" t="str">
        <f t="shared" si="43"/>
        <v/>
      </c>
      <c r="N61" s="35" t="str">
        <f t="shared" si="43"/>
        <v/>
      </c>
      <c r="O61" s="35" t="str">
        <f t="shared" si="43"/>
        <v/>
      </c>
      <c r="P61" s="35" t="str">
        <f t="shared" si="43"/>
        <v/>
      </c>
      <c r="Q61" s="34" t="str">
        <f t="shared" si="43"/>
        <v/>
      </c>
      <c r="R61" s="35"/>
      <c r="S61" s="35">
        <f>LN(S20)</f>
        <v>8.8665604458469751</v>
      </c>
      <c r="T61" s="35">
        <f t="shared" si="31"/>
        <v>10.392160950617837</v>
      </c>
      <c r="U61" s="1">
        <f t="shared" si="32"/>
        <v>9</v>
      </c>
      <c r="V61" s="1">
        <f t="shared" si="18"/>
        <v>9</v>
      </c>
      <c r="W61" s="1">
        <f t="shared" si="20"/>
        <v>9</v>
      </c>
      <c r="X61" s="1">
        <f t="shared" si="22"/>
        <v>9</v>
      </c>
      <c r="Y61" s="1">
        <f t="shared" si="24"/>
        <v>9</v>
      </c>
      <c r="Z61" s="1">
        <f t="shared" si="26"/>
        <v>9</v>
      </c>
      <c r="AA61" s="1">
        <f t="shared" si="29"/>
        <v>9</v>
      </c>
      <c r="AB61" s="1">
        <f t="shared" si="33"/>
        <v>9</v>
      </c>
      <c r="AC61" s="1">
        <f t="shared" si="35"/>
        <v>9</v>
      </c>
      <c r="AD61" s="1" t="str">
        <f t="shared" si="37"/>
        <v/>
      </c>
      <c r="AE61" s="1" t="str">
        <f t="shared" si="39"/>
        <v/>
      </c>
      <c r="AF61" s="1" t="str">
        <f>IF(N61="","",$U61)</f>
        <v/>
      </c>
      <c r="AG61" s="1" t="str">
        <f>IF(O61="","",$U61)</f>
        <v/>
      </c>
      <c r="AH61" s="1" t="str">
        <f>IF(P61="","",$U61)</f>
        <v/>
      </c>
      <c r="AI61" s="1" t="str">
        <f>IF(Q61="","",$U61)</f>
        <v/>
      </c>
    </row>
    <row r="62" spans="1:36">
      <c r="A62" s="125">
        <f>Data!$A$109</f>
        <v>2022</v>
      </c>
      <c r="B62" s="11"/>
      <c r="C62" s="36">
        <f t="shared" ref="C62:R62" si="44">IFERROR(LN(C42),"")</f>
        <v>7.9179488075745725</v>
      </c>
      <c r="D62" s="37">
        <f t="shared" si="44"/>
        <v>8.3419276013961845</v>
      </c>
      <c r="E62" s="37">
        <f t="shared" si="44"/>
        <v>8.6702497002103041</v>
      </c>
      <c r="F62" s="37">
        <f t="shared" si="44"/>
        <v>8.6072218725949003</v>
      </c>
      <c r="G62" s="37">
        <f t="shared" si="44"/>
        <v>8.5968682091340298</v>
      </c>
      <c r="H62" s="37">
        <f t="shared" si="44"/>
        <v>8.5465835678136024</v>
      </c>
      <c r="I62" s="37">
        <f t="shared" si="44"/>
        <v>7.8494152694373671</v>
      </c>
      <c r="J62" s="37">
        <f t="shared" si="44"/>
        <v>7.4362377092730645</v>
      </c>
      <c r="K62" s="37">
        <f t="shared" si="44"/>
        <v>7.4227041205767863</v>
      </c>
      <c r="L62" s="37">
        <f t="shared" si="44"/>
        <v>8.158162397076973</v>
      </c>
      <c r="M62" s="37" t="str">
        <f t="shared" si="44"/>
        <v/>
      </c>
      <c r="N62" s="37" t="str">
        <f t="shared" si="44"/>
        <v/>
      </c>
      <c r="O62" s="37" t="str">
        <f t="shared" si="44"/>
        <v/>
      </c>
      <c r="P62" s="37" t="str">
        <f t="shared" si="44"/>
        <v/>
      </c>
      <c r="Q62" s="37" t="str">
        <f t="shared" si="44"/>
        <v/>
      </c>
      <c r="R62" s="38" t="str">
        <f t="shared" si="44"/>
        <v/>
      </c>
      <c r="S62" s="35">
        <f t="shared" si="28"/>
        <v>7.9179488075745725</v>
      </c>
      <c r="T62" s="35">
        <f t="shared" si="31"/>
        <v>10.551375855030571</v>
      </c>
      <c r="U62" s="1">
        <f t="shared" si="32"/>
        <v>10</v>
      </c>
      <c r="V62" s="1">
        <f t="shared" si="18"/>
        <v>10</v>
      </c>
      <c r="W62" s="1">
        <f t="shared" si="20"/>
        <v>10</v>
      </c>
      <c r="X62" s="1">
        <f t="shared" si="22"/>
        <v>10</v>
      </c>
      <c r="Y62" s="1">
        <f t="shared" si="24"/>
        <v>10</v>
      </c>
      <c r="Z62" s="1">
        <f t="shared" si="26"/>
        <v>10</v>
      </c>
      <c r="AA62" s="1">
        <f t="shared" si="29"/>
        <v>10</v>
      </c>
      <c r="AB62" s="1">
        <f t="shared" si="33"/>
        <v>10</v>
      </c>
      <c r="AC62" s="1">
        <f t="shared" si="35"/>
        <v>10</v>
      </c>
      <c r="AD62" s="1">
        <f t="shared" si="37"/>
        <v>10</v>
      </c>
      <c r="AE62" s="1" t="str">
        <f t="shared" si="39"/>
        <v/>
      </c>
      <c r="AF62" s="1" t="str">
        <f>IF(N62="","",$U62)</f>
        <v/>
      </c>
      <c r="AG62" s="1" t="str">
        <f>IF(O62="","",$U62)</f>
        <v/>
      </c>
      <c r="AH62" s="1" t="str">
        <f>IF(P62="","",$U62)</f>
        <v/>
      </c>
      <c r="AI62" s="1" t="str">
        <f>IF(Q62="","",$U62)</f>
        <v/>
      </c>
      <c r="AJ62" s="1" t="str">
        <f>IF(R62="","",$U62)</f>
        <v/>
      </c>
    </row>
    <row r="63" spans="1:36">
      <c r="A63" s="562" t="s">
        <v>432</v>
      </c>
      <c r="B63" s="476" t="s">
        <v>44</v>
      </c>
      <c r="C63" s="477">
        <f>COVAR(C47:C$62,U47:U$62)/DEVSQ(U47:U$62)*COUNT(C47:C$62)</f>
        <v>2.1839981610689629E-2</v>
      </c>
      <c r="D63" s="477">
        <f>COVAR(D48:D$62,V48:V$62)/DEVSQ(V48:V$62)*COUNT(D48:D$62)</f>
        <v>2.8390886521143518E-2</v>
      </c>
      <c r="E63" s="477">
        <f>COVAR(E49:E$62,W49:W$62)/DEVSQ(W49:W$62)*COUNT(E49:E$62)</f>
        <v>3.3070645465397591E-2</v>
      </c>
      <c r="F63" s="477">
        <f>COVAR(F50:F$62,X50:X$62)/DEVSQ(X50:X$62)*COUNT(F50:F$62)</f>
        <v>5.9972854007162901E-2</v>
      </c>
      <c r="G63" s="477">
        <f>COVAR(G51:G$62,Y51:Y$62)/DEVSQ(Y51:Y$62)*COUNT(G51:G$62)</f>
        <v>5.7021056397066269E-2</v>
      </c>
      <c r="H63" s="477">
        <f>COVAR(H52:H$62,Z52:Z$62)/DEVSQ(Z52:Z$62)*COUNT(H52:H$62)</f>
        <v>0.10906510873217438</v>
      </c>
      <c r="I63" s="477">
        <f>COVAR(I53:I$62,AA53:AA$62)/DEVSQ(AA53:AA$62)*COUNT(I53:I$62)</f>
        <v>6.8211709438389348E-2</v>
      </c>
      <c r="J63" s="478">
        <f>COVAR(J54:J$62,AB54:AB$62)/DEVSQ(AB54:AB$62)*COUNT(J54:J$62)</f>
        <v>7.6631896412692857E-2</v>
      </c>
      <c r="S63" s="47">
        <f>COVAR(S53:S$62,U53:U$62)/DEVSQ(U53:U$62)*COUNT(S53:S$62)</f>
        <v>-0.22267185101973641</v>
      </c>
      <c r="T63" s="47">
        <f>COVAR(T59:T$62,U59:U$62)/DEVSQ(U59:U$62)*COUNT(T59:T$62)</f>
        <v>6.5876106558652656E-2</v>
      </c>
    </row>
    <row r="64" spans="1:36">
      <c r="A64" s="563"/>
      <c r="B64" s="479" t="s">
        <v>45</v>
      </c>
      <c r="C64" s="47">
        <f>AVERAGE(C47:C$62)-C$63*AVERAGE(U47:U$62)</f>
        <v>7.834540784103269</v>
      </c>
      <c r="D64" s="47">
        <f>AVERAGE(D48:D$62)-D$63*AVERAGE(V48:V$62)</f>
        <v>8.1677801238372592</v>
      </c>
      <c r="E64" s="47">
        <f>AVERAGE(E49:E$62)-E$63*AVERAGE(W49:W$62)</f>
        <v>8.1682168493429383</v>
      </c>
      <c r="F64" s="47">
        <f>AVERAGE(F50:F$62)-F$63*AVERAGE(X50:X$62)</f>
        <v>8.0851751222550128</v>
      </c>
      <c r="G64" s="47">
        <f>AVERAGE(G51:G$62)-G$63*AVERAGE(Y51:Y$62)</f>
        <v>8.0906935284790169</v>
      </c>
      <c r="H64" s="47">
        <f>AVERAGE(H52:H$62)-H$63*AVERAGE(Z52:Z$62)</f>
        <v>7.4727104558418507</v>
      </c>
      <c r="I64" s="47">
        <f>AVERAGE(I53:I$62)-I$63*AVERAGE(AA53:AA$62)</f>
        <v>7.2345280851276597</v>
      </c>
      <c r="J64" s="480">
        <f>AVERAGE(J54:J$62)-J$63*AVERAGE(AB54:AB$62)</f>
        <v>6.6044019916959176</v>
      </c>
      <c r="S64" s="47">
        <f>AVERAGE(S53:S$62)-S$63*AVERAGE(U53:U$62)</f>
        <v>10.979185220641527</v>
      </c>
      <c r="T64" s="47">
        <f>AVERAGE(T47:T$59)-T$63*AVERAGE(U47:U$59)</f>
        <v>9.1068516932727555</v>
      </c>
    </row>
    <row r="65" spans="1:20">
      <c r="A65" s="563"/>
      <c r="B65" s="15" t="s">
        <v>46</v>
      </c>
      <c r="C65" s="47">
        <f>C$68/SQRT(DEVSQ(U47:U$62))</f>
        <v>1.6447960448810688E-2</v>
      </c>
      <c r="D65" s="47">
        <f>D$68/SQRT(DEVSQ(V48:V$62))</f>
        <v>2.335940822741344E-2</v>
      </c>
      <c r="E65" s="47">
        <f>E$68/SQRT(DEVSQ(W49:W$62))</f>
        <v>1.8799978316497174E-2</v>
      </c>
      <c r="F65" s="47">
        <f>F$68/SQRT(DEVSQ(X50:X$62))</f>
        <v>1.0592032289555504E-2</v>
      </c>
      <c r="G65" s="47">
        <f>G$68/SQRT(DEVSQ(Y51:Y$62))</f>
        <v>5.9364113399905417E-2</v>
      </c>
      <c r="H65" s="47">
        <f>H$68/SQRT(DEVSQ(Z52:Z$62))</f>
        <v>8.3913075579230154E-2</v>
      </c>
      <c r="I65" s="47">
        <f>I$68/SQRT(DEVSQ(AA53:AA$62))</f>
        <v>7.3411587937145334E-2</v>
      </c>
      <c r="J65" s="480">
        <f>J$68/SQRT(DEVSQ(AB54:AB$62))</f>
        <v>0.11347834572274146</v>
      </c>
      <c r="S65" s="47">
        <f>S$68/SQRT(DEVSQ(U53:U$62))</f>
        <v>4.8988297992148044E-2</v>
      </c>
      <c r="T65" s="47">
        <f>T$68/SQRT(DEVSQ(U47:U$59))</f>
        <v>6.5199723308637603E-2</v>
      </c>
    </row>
    <row r="66" spans="1:20">
      <c r="A66" s="563"/>
      <c r="B66" s="15" t="s">
        <v>47</v>
      </c>
      <c r="C66" s="47">
        <f>C$68*SQRT(1/COUNT(C47:C$62)+AVERAGE(U47:U$62)^2/DEVSQ(U47:U$62))</f>
        <v>0.10205691065595296</v>
      </c>
      <c r="D66" s="47">
        <f>D$68*SQRT(1/COUNT(D48:D$62)+AVERAGE(V48:V$62)^2/DEVSQ(V48:V$62))</f>
        <v>0.15258301560142454</v>
      </c>
      <c r="E66" s="47">
        <f>E$68*SQRT(1/COUNT(E49:E$62)+AVERAGE(W49:W$62)^2/DEVSQ(W49:W$62))</f>
        <v>0.12956990882641806</v>
      </c>
      <c r="F66" s="47">
        <f>F$68*SQRT(1/COUNT(F50:F$62)+AVERAGE(X50:X$62)^2/DEVSQ(X50:X$62))</f>
        <v>7.7111159018771594E-2</v>
      </c>
      <c r="G66" s="47">
        <f>G$68*SQRT(1/COUNT(G51:G$62)+AVERAGE(Y51:Y$62)^2/DEVSQ(Y51:Y$62))</f>
        <v>0.45662799879728405</v>
      </c>
      <c r="H66" s="47">
        <f>H$68*SQRT(1/COUNT(H52:H$62)+AVERAGE(Z52:Z$62)^2/DEVSQ(Z52:Z$62))</f>
        <v>0.68171304865678573</v>
      </c>
      <c r="I66" s="47">
        <f>I$68*SQRT(1/COUNT(I53:I$62)+AVERAGE(AA53:AA$62)^2/DEVSQ(AA53:AA$62))</f>
        <v>0.62937326078711975</v>
      </c>
      <c r="J66" s="480">
        <f>J$68*SQRT(1/COUNT(J54:J$62)+AVERAGE(AB54:AB$62)^2/DEVSQ(AB54:AB$62))</f>
        <v>1.0254994006584726</v>
      </c>
      <c r="S66" s="47">
        <f>S$68*SQRT(1/COUNT(S53:S$62)+AVERAGE(U53:U$62)^2/DEVSQ(U53:U$62))</f>
        <v>0.30396439527755315</v>
      </c>
      <c r="T66" s="47">
        <f>T$68*SQRT(1/COUNT(T47:T$59)+AVERAGE(U47:U$59)^2/DEVSQ(U47:U$59))</f>
        <v>0.29158202686458234</v>
      </c>
    </row>
    <row r="67" spans="1:20">
      <c r="A67" s="563"/>
      <c r="B67" s="481" t="s">
        <v>48</v>
      </c>
      <c r="C67" s="47">
        <f>CORREL(C47:C$62,U47:U$62)^2</f>
        <v>0.1805893204000921</v>
      </c>
      <c r="D67" s="47">
        <f>CORREL(D48:D$62,V48:V$62)^2</f>
        <v>0.1742539725827712</v>
      </c>
      <c r="E67" s="47">
        <f>CORREL(E49:E$62,W49:W$62)^2</f>
        <v>0.34025034157461603</v>
      </c>
      <c r="F67" s="47">
        <f>CORREL(F50:F$62,X50:X$62)^2</f>
        <v>0.86508024130707095</v>
      </c>
      <c r="G67" s="47">
        <f>CORREL(G51:G$62,Y51:Y$62)^2</f>
        <v>0.18742447103666138</v>
      </c>
      <c r="H67" s="47">
        <f>CORREL(H52:H$62,Z52:Z$62)^2</f>
        <v>0.36024864435111348</v>
      </c>
      <c r="I67" s="47">
        <f>CORREL(I53:I$62,AA53:AA$62)^2</f>
        <v>0.30151829569136096</v>
      </c>
      <c r="J67" s="480">
        <f>CORREL(J54:J$62,AB54:AB$62)^2</f>
        <v>0.31320083574989394</v>
      </c>
      <c r="S67" s="47">
        <f>CORREL(S53:S$62,U53:U$62)^2</f>
        <v>0.72087255435114395</v>
      </c>
      <c r="T67" s="47">
        <f>CORREL(T47:T$59,U47:U$59)^2</f>
        <v>0.88413109197280759</v>
      </c>
    </row>
    <row r="68" spans="1:20">
      <c r="A68" s="563"/>
      <c r="B68" s="15" t="s">
        <v>49</v>
      </c>
      <c r="C68" s="47">
        <f t="shared" ref="C68:J68" si="45">SQRT(C$72/C$70)</f>
        <v>0.14939601983106965</v>
      </c>
      <c r="D68" s="47">
        <f t="shared" si="45"/>
        <v>0.18094119808406556</v>
      </c>
      <c r="E68" s="47">
        <f t="shared" si="45"/>
        <v>0.12183778460490853</v>
      </c>
      <c r="F68" s="47">
        <f t="shared" si="45"/>
        <v>5.6047766633859908E-2</v>
      </c>
      <c r="G68" s="47">
        <f t="shared" si="45"/>
        <v>0.24833790346168369</v>
      </c>
      <c r="H68" s="47">
        <f t="shared" si="45"/>
        <v>0.26535644430022032</v>
      </c>
      <c r="I68" s="47">
        <f t="shared" si="45"/>
        <v>0.16415330096366054</v>
      </c>
      <c r="J68" s="480">
        <f t="shared" si="45"/>
        <v>0.16048261555676388</v>
      </c>
      <c r="S68" s="47">
        <f>SQRT(S$72/S$70)</f>
        <v>0.44495831328768137</v>
      </c>
      <c r="T68" s="47">
        <f>SQRT(T$72/T$70)</f>
        <v>0.34500450684975298</v>
      </c>
    </row>
    <row r="69" spans="1:20">
      <c r="A69" s="563"/>
      <c r="B69" s="15" t="s">
        <v>50</v>
      </c>
      <c r="C69" s="47">
        <f t="shared" ref="C69:J69" si="46">C$71/C$72*C$70</f>
        <v>1.7631141491909097</v>
      </c>
      <c r="D69" s="47">
        <f t="shared" si="46"/>
        <v>1.4771827748231785</v>
      </c>
      <c r="E69" s="47">
        <f t="shared" si="46"/>
        <v>3.0943586303934181</v>
      </c>
      <c r="F69" s="47">
        <f t="shared" si="46"/>
        <v>32.059064205560595</v>
      </c>
      <c r="G69" s="47">
        <f t="shared" si="46"/>
        <v>0.92261932266541347</v>
      </c>
      <c r="H69" s="47">
        <f t="shared" si="46"/>
        <v>1.6893218334131739</v>
      </c>
      <c r="I69" s="47">
        <f t="shared" si="46"/>
        <v>0.86335345315824807</v>
      </c>
      <c r="J69" s="480">
        <f t="shared" si="46"/>
        <v>0.45602972754322996</v>
      </c>
      <c r="K69" s="40"/>
      <c r="M69" s="40"/>
      <c r="O69" s="40"/>
      <c r="Q69" s="40"/>
      <c r="S69" s="47">
        <f>S$71/S$72*S$70</f>
        <v>20.660743057363288</v>
      </c>
      <c r="T69" s="47">
        <f>T$71/T$72*T$70</f>
        <v>38.15221473241629</v>
      </c>
    </row>
    <row r="70" spans="1:20">
      <c r="A70" s="563"/>
      <c r="B70" s="15" t="s">
        <v>51</v>
      </c>
      <c r="C70" s="62">
        <f>COUNT(C47:C$62)-2</f>
        <v>8</v>
      </c>
      <c r="D70" s="62">
        <f>COUNT(D48:D$62)-2</f>
        <v>7</v>
      </c>
      <c r="E70" s="62">
        <f>COUNT(E49:E$62)-2</f>
        <v>6</v>
      </c>
      <c r="F70" s="62">
        <f>COUNT(F50:F$62)-2</f>
        <v>5</v>
      </c>
      <c r="G70" s="62">
        <f>COUNT(G51:G$62)-2</f>
        <v>4</v>
      </c>
      <c r="H70" s="62">
        <f>COUNT(H52:H$62)-2</f>
        <v>3</v>
      </c>
      <c r="I70" s="62">
        <f>COUNT(I53:I$62)-2</f>
        <v>2</v>
      </c>
      <c r="J70" s="482">
        <f>COUNT(J54:J$62)-2</f>
        <v>1</v>
      </c>
      <c r="S70" s="62">
        <f>COUNT(S53:S$62)-2</f>
        <v>8</v>
      </c>
      <c r="T70" s="62">
        <f>COUNT(T47:T$59)-2</f>
        <v>5</v>
      </c>
    </row>
    <row r="71" spans="1:20">
      <c r="A71" s="563"/>
      <c r="B71" s="15" t="s">
        <v>52</v>
      </c>
      <c r="C71" s="47">
        <f>C$67*DEVSQ(C47:C$62)</f>
        <v>3.9351245732309026E-2</v>
      </c>
      <c r="D71" s="47">
        <f>D$67*DEVSQ(D48:D$62)</f>
        <v>4.8362546247386923E-2</v>
      </c>
      <c r="E71" s="47">
        <f>E$67*DEVSQ(E49:E$62)</f>
        <v>4.5934038842916934E-2</v>
      </c>
      <c r="F71" s="47">
        <f>F$67*DEVSQ(F50:F$62)</f>
        <v>0.10070881009740529</v>
      </c>
      <c r="G71" s="47">
        <f>G$67*DEVSQ(G51:G$62)</f>
        <v>5.6899515271154714E-2</v>
      </c>
      <c r="H71" s="47">
        <f>H$67*DEVSQ(H52:H$62)</f>
        <v>0.11895197942761022</v>
      </c>
      <c r="I71" s="47">
        <f>I$67*DEVSQ(I53:I$62)</f>
        <v>2.326418652253627E-2</v>
      </c>
      <c r="J71" s="480">
        <f>J$67*DEVSQ(J54:J$62)</f>
        <v>1.1744895095611376E-2</v>
      </c>
      <c r="S71" s="47">
        <f>S$67*DEVSQ(S53:S$62)</f>
        <v>4.0905771420158441</v>
      </c>
      <c r="T71" s="47">
        <f>T$67*DEVSQ(T47:T$59)</f>
        <v>4.5411860022474686</v>
      </c>
    </row>
    <row r="72" spans="1:20">
      <c r="A72" s="563"/>
      <c r="B72" s="15" t="s">
        <v>53</v>
      </c>
      <c r="C72" s="47">
        <f>(1-C$67)*DEVSQ(C47:C$62)</f>
        <v>0.17855336593092286</v>
      </c>
      <c r="D72" s="47">
        <f>(1-D$67)*DEVSQ(D48:D$62)</f>
        <v>0.22917802014867936</v>
      </c>
      <c r="E72" s="47">
        <f>(1-E$67)*DEVSQ(E49:E$62)</f>
        <v>8.9066674544592522E-2</v>
      </c>
      <c r="F72" s="47">
        <f>(1-F$67)*DEVSQ(F50:F$62)</f>
        <v>1.57067607232181E-2</v>
      </c>
      <c r="G72" s="47">
        <f>(1-G$67)*DEVSQ(G51:G$62)</f>
        <v>0.24668685718297811</v>
      </c>
      <c r="H72" s="47">
        <f>(1-H$67)*DEVSQ(H52:H$62)</f>
        <v>0.21124212759496783</v>
      </c>
      <c r="I72" s="47">
        <f>(1-I$67)*DEVSQ(I53:I$62)</f>
        <v>5.3892612434532229E-2</v>
      </c>
      <c r="J72" s="480">
        <f>(1-J$67)*DEVSQ(J54:J$62)</f>
        <v>2.575466989594007E-2</v>
      </c>
      <c r="S72" s="47">
        <f>(1-S$67)*DEVSQ(S53:S$62)</f>
        <v>1.5839032045105472</v>
      </c>
      <c r="T72" s="47">
        <f>(1-T$67)*DEVSQ(T47:T$59)</f>
        <v>0.59514054873320621</v>
      </c>
    </row>
    <row r="73" spans="1:20">
      <c r="A73" s="563"/>
      <c r="B73" s="15" t="s">
        <v>54</v>
      </c>
      <c r="C73" s="40">
        <f>FDIST(C$69,COUNT(C47:C$62)-C$70-1,C$70)</f>
        <v>0.22087163099184051</v>
      </c>
      <c r="D73" s="40">
        <f>FDIST(D$69,COUNT(D48:D$62)-D$70-1,D$70)</f>
        <v>0.26361225469986654</v>
      </c>
      <c r="E73" s="40">
        <f>FDIST(E$69,COUNT(E49:E$62)-E$70-1,E$70)</f>
        <v>0.1290595689622418</v>
      </c>
      <c r="F73" s="40">
        <f>FDIST(F$69,COUNT(F50:F$62)-F$70-1,F$70)</f>
        <v>2.3891008043186112E-3</v>
      </c>
      <c r="G73" s="40">
        <f>FDIST(G$69,COUNT(G51:G$62)-G$70-1,G$70)</f>
        <v>0.39118219486290773</v>
      </c>
      <c r="H73" s="40">
        <f>FDIST(H$69,COUNT(H52:H$62)-H$70-1,H$70)</f>
        <v>0.28454598091116279</v>
      </c>
      <c r="I73" s="40">
        <f>FDIST(I$69,COUNT(I53:I$62)-I$70-1,I$70)</f>
        <v>0.4508931837143515</v>
      </c>
      <c r="J73" s="483">
        <f>FDIST(J$69,COUNT(J54:J$62)-J$70-1,J$70)</f>
        <v>0.62187615247647443</v>
      </c>
      <c r="S73" s="40">
        <f>FDIST(S$69,COUNT(S53:S$62)-S$70-1,S$70)</f>
        <v>1.8857258265965147E-3</v>
      </c>
      <c r="T73" s="40">
        <f>FDIST(T$69,COUNT(T47:T$59)-T$70-1,T$70)</f>
        <v>1.6205840198401796E-3</v>
      </c>
    </row>
    <row r="74" spans="1:20">
      <c r="A74" s="563"/>
      <c r="J74" s="76"/>
    </row>
    <row r="75" spans="1:20">
      <c r="A75" s="564"/>
      <c r="B75" s="15" t="s">
        <v>55</v>
      </c>
      <c r="C75" s="47">
        <f t="shared" ref="C75:J75" si="47">EXP(C63)</f>
        <v>1.022080219753595</v>
      </c>
      <c r="D75" s="47">
        <f t="shared" si="47"/>
        <v>1.028797749008562</v>
      </c>
      <c r="E75" s="47">
        <f t="shared" si="47"/>
        <v>1.0336235574793355</v>
      </c>
      <c r="F75" s="47">
        <f t="shared" si="47"/>
        <v>1.0618077223293056</v>
      </c>
      <c r="G75" s="47">
        <f t="shared" si="47"/>
        <v>1.0586781021072911</v>
      </c>
      <c r="H75" s="47">
        <f t="shared" si="47"/>
        <v>1.1152349595119671</v>
      </c>
      <c r="I75" s="47">
        <f t="shared" si="47"/>
        <v>1.0705919389061576</v>
      </c>
      <c r="J75" s="480">
        <f t="shared" si="47"/>
        <v>1.0796445821938461</v>
      </c>
      <c r="S75" s="47">
        <f>EXP(S63)</f>
        <v>0.80037744925004128</v>
      </c>
      <c r="T75" s="47">
        <f>EXP(T63)</f>
        <v>1.0680943790799442</v>
      </c>
    </row>
    <row r="76" spans="1:20">
      <c r="A76" s="125"/>
      <c r="B76" s="484" t="s">
        <v>72</v>
      </c>
      <c r="C76" s="485">
        <f t="shared" ref="C76:J76" si="48">C75-1</f>
        <v>2.2080219753594976E-2</v>
      </c>
      <c r="D76" s="485">
        <f t="shared" si="48"/>
        <v>2.8797749008562024E-2</v>
      </c>
      <c r="E76" s="486">
        <f t="shared" si="48"/>
        <v>3.3623557479335542E-2</v>
      </c>
      <c r="F76" s="486">
        <f t="shared" si="48"/>
        <v>6.1807722329305648E-2</v>
      </c>
      <c r="G76" s="485">
        <f t="shared" si="48"/>
        <v>5.8678102107291075E-2</v>
      </c>
      <c r="H76" s="485">
        <f t="shared" si="48"/>
        <v>0.11523495951196705</v>
      </c>
      <c r="I76" s="485">
        <f t="shared" si="48"/>
        <v>7.0591938906157559E-2</v>
      </c>
      <c r="J76" s="487">
        <f t="shared" si="48"/>
        <v>7.964458219384607E-2</v>
      </c>
      <c r="S76" s="40">
        <f>S75-1</f>
        <v>-0.19962255074995872</v>
      </c>
      <c r="T76" s="40">
        <f>T75-1</f>
        <v>6.8094379079944201E-2</v>
      </c>
    </row>
    <row r="77" spans="1:20">
      <c r="A77" s="562" t="s">
        <v>431</v>
      </c>
      <c r="B77" s="530" t="s">
        <v>449</v>
      </c>
      <c r="C77" s="531">
        <v>0</v>
      </c>
      <c r="D77" s="531">
        <f>C77+1</f>
        <v>1</v>
      </c>
      <c r="E77" s="531">
        <f t="shared" ref="E77:J77" si="49">D77+1</f>
        <v>2</v>
      </c>
      <c r="F77" s="531">
        <f t="shared" si="49"/>
        <v>3</v>
      </c>
      <c r="G77" s="531">
        <f t="shared" si="49"/>
        <v>4</v>
      </c>
      <c r="H77" s="531">
        <f t="shared" si="49"/>
        <v>5</v>
      </c>
      <c r="I77" s="531">
        <f t="shared" si="49"/>
        <v>6</v>
      </c>
      <c r="J77" s="526">
        <f t="shared" si="49"/>
        <v>7</v>
      </c>
      <c r="S77" s="40"/>
      <c r="T77" s="40"/>
    </row>
    <row r="78" spans="1:20" ht="14.45" customHeight="1">
      <c r="A78" s="563"/>
      <c r="B78" s="476" t="s">
        <v>44</v>
      </c>
      <c r="C78" s="532">
        <f>COVAR(C56:C$62,U56:U$62)/DEVSQ(U56:U$62)*COUNT(C56:C$62)</f>
        <v>4.3787404116638453E-4</v>
      </c>
      <c r="D78" s="532">
        <f>COVAR(D56:D$62,V56:V$62)/DEVSQ(V56:V$62)*COUNT(D56:D$62)</f>
        <v>1.9167465039615323E-2</v>
      </c>
      <c r="E78" s="532">
        <f>COVAR(E56:E$62,W56:W$62)/DEVSQ(W56:W$62)*COUNT(E56:E$62)</f>
        <v>4.0904408098551163E-2</v>
      </c>
      <c r="F78" s="532">
        <f>COVAR(F56:F$62,X56:X$62)/DEVSQ(X56:X$62)*COUNT(F56:F$62)</f>
        <v>5.9972854007162901E-2</v>
      </c>
      <c r="G78" s="532">
        <f>COVAR(G51:G$62,Y51:Y$62)/DEVSQ(Y51:Y$62)*COUNT(G51:G$62)</f>
        <v>5.7021056397066269E-2</v>
      </c>
      <c r="H78" s="532">
        <f>COVAR(H52:H$62,Z52:Z$62)/DEVSQ(Z52:Z$62)*COUNT(H52:H$62)</f>
        <v>0.10906510873217438</v>
      </c>
      <c r="I78" s="532">
        <f>COVAR(I53:I$62,AA53:AA$62)/DEVSQ(AA53:AA$62)*COUNT(I53:I$62)</f>
        <v>6.8211709438389348E-2</v>
      </c>
      <c r="J78" s="533">
        <f>COVAR(J54:J$62,AB54:AB$62)/DEVSQ(AB54:AB$62)*COUNT(J54:J$62)</f>
        <v>7.6631896412692857E-2</v>
      </c>
      <c r="S78" s="40"/>
      <c r="T78" s="40"/>
    </row>
    <row r="79" spans="1:20">
      <c r="A79" s="563"/>
      <c r="B79" s="479" t="s">
        <v>45</v>
      </c>
      <c r="C79" s="534">
        <f>AVERAGE(C56:C$62)-C$78*AVERAGE(U56:U$62)</f>
        <v>7.9945410558841372</v>
      </c>
      <c r="D79" s="534">
        <f>AVERAGE(D56:D$62)-D$78*AVERAGE(V56:V$62)</f>
        <v>8.2371721195930299</v>
      </c>
      <c r="E79" s="534">
        <f>AVERAGE(E56:E$62)-E$78*AVERAGE(W56:W$62)</f>
        <v>8.1055467482777104</v>
      </c>
      <c r="F79" s="534">
        <f>AVERAGE(F56:F$62)-F$78*AVERAGE(X56:X$62)</f>
        <v>8.0851751222550128</v>
      </c>
      <c r="G79" s="534">
        <f>AVERAGE(G51:G$62)-G$78*AVERAGE(Y51:Y$62)</f>
        <v>8.0906935284790169</v>
      </c>
      <c r="H79" s="534">
        <f>AVERAGE(H52:H$62)-H$78*AVERAGE(Z52:Z$62)</f>
        <v>7.4727104558418507</v>
      </c>
      <c r="I79" s="534">
        <f>AVERAGE(I53:I$62)-I$78*AVERAGE(AA53:AA$62)</f>
        <v>7.2345280851276597</v>
      </c>
      <c r="J79" s="535">
        <f>AVERAGE(J54:J$62)-J$78*AVERAGE(AB54:AB$62)</f>
        <v>6.6044019916959176</v>
      </c>
      <c r="S79" s="40"/>
      <c r="T79" s="40"/>
    </row>
    <row r="80" spans="1:20">
      <c r="A80" s="563"/>
      <c r="B80" s="15" t="s">
        <v>46</v>
      </c>
      <c r="C80" s="534">
        <f>C$83/SQRT(DEVSQ(U56:U$62))</f>
        <v>2.6010484334420644E-2</v>
      </c>
      <c r="D80" s="534">
        <f>D$83/SQRT(DEVSQ(V56:V$62))</f>
        <v>3.8127287495888118E-2</v>
      </c>
      <c r="E80" s="534">
        <f>E$83/SQRT(DEVSQ(W56:W$62))</f>
        <v>2.4482030762700606E-2</v>
      </c>
      <c r="F80" s="534">
        <f>F$83/SQRT(DEVSQ(X56:X$62))</f>
        <v>1.0592032289555504E-2</v>
      </c>
      <c r="G80" s="534">
        <f>G$83/SQRT(DEVSQ(Y51:Y$62))</f>
        <v>5.9364113399905417E-2</v>
      </c>
      <c r="H80" s="534">
        <f>H$83/SQRT(DEVSQ(Z52:Z$62))</f>
        <v>8.3913075579230154E-2</v>
      </c>
      <c r="I80" s="534">
        <f>I$83/SQRT(DEVSQ(AA53:AA$62))</f>
        <v>7.3411587937145334E-2</v>
      </c>
      <c r="J80" s="535">
        <f>J$83/SQRT(DEVSQ(AB54:AB$62))</f>
        <v>0.11347834572274146</v>
      </c>
      <c r="S80" s="40"/>
      <c r="T80" s="40"/>
    </row>
    <row r="81" spans="1:20">
      <c r="A81" s="563"/>
      <c r="B81" s="15" t="s">
        <v>47</v>
      </c>
      <c r="C81" s="534">
        <f>C$83*SQRT(1/COUNT(C56:C$62)+AVERAGE(U56:U$62)^2/DEVSQ(U56:U$62))</f>
        <v>0.18935918422799172</v>
      </c>
      <c r="D81" s="534">
        <f>D$83*SQRT(1/COUNT(D56:D$62)+AVERAGE(V56:V$62)^2/DEVSQ(V56:V$62))</f>
        <v>0.27757084275025651</v>
      </c>
      <c r="E81" s="534">
        <f>E$83*SQRT(1/COUNT(E56:E$62)+AVERAGE(W56:W$62)^2/DEVSQ(W56:W$62))</f>
        <v>0.17823187426520656</v>
      </c>
      <c r="F81" s="534">
        <f>F$83*SQRT(1/COUNT(F56:F$62)+AVERAGE(X56:X$62)^2/DEVSQ(X56:X$62))</f>
        <v>7.7111159018771594E-2</v>
      </c>
      <c r="G81" s="534">
        <f>G$83*SQRT(1/COUNT(G51:G$62)+AVERAGE(Y51:Y$62)^2/DEVSQ(Y51:Y$62))</f>
        <v>0.45662799879728405</v>
      </c>
      <c r="H81" s="534">
        <f>H$83*SQRT(1/COUNT(H52:H$62)+AVERAGE(Z52:Z$62)^2/DEVSQ(Z52:Z$62))</f>
        <v>0.68171304865678573</v>
      </c>
      <c r="I81" s="534">
        <f>I$83*SQRT(1/COUNT(I53:I$62)+AVERAGE(AA53:AA$62)^2/DEVSQ(AA53:AA$62))</f>
        <v>0.62937326078711975</v>
      </c>
      <c r="J81" s="535">
        <f>J$83*SQRT(1/COUNT(J54:J$62)+AVERAGE(AB54:AB$62)^2/DEVSQ(AB54:AB$62))</f>
        <v>1.0254994006584726</v>
      </c>
      <c r="S81" s="40"/>
      <c r="T81" s="40"/>
    </row>
    <row r="82" spans="1:20">
      <c r="A82" s="563"/>
      <c r="B82" s="481" t="s">
        <v>48</v>
      </c>
      <c r="C82" s="534">
        <f>CORREL(C56:C$62,U56:U$62)^2</f>
        <v>5.6677006067566798E-5</v>
      </c>
      <c r="D82" s="534">
        <f>CORREL(D56:D$62,V56:V$62)^2</f>
        <v>4.8114106767398655E-2</v>
      </c>
      <c r="E82" s="534">
        <f>CORREL(E56:E$62,W56:W$62)^2</f>
        <v>0.3582791273502588</v>
      </c>
      <c r="F82" s="534">
        <f>CORREL(F56:F$62,X56:X$62)^2</f>
        <v>0.86508024130707095</v>
      </c>
      <c r="G82" s="534">
        <f>CORREL(G51:G$62,Y51:Y$62)^2</f>
        <v>0.18742447103666138</v>
      </c>
      <c r="H82" s="534">
        <f>CORREL(H52:H$62,Z52:Z$62)^2</f>
        <v>0.36024864435111348</v>
      </c>
      <c r="I82" s="534">
        <f>CORREL(I53:I$62,AA53:AA$62)^2</f>
        <v>0.30151829569136096</v>
      </c>
      <c r="J82" s="535">
        <f>CORREL(J54:J$62,AB54:AB$62)^2</f>
        <v>0.31320083574989394</v>
      </c>
      <c r="S82" s="40"/>
      <c r="T82" s="40"/>
    </row>
    <row r="83" spans="1:20">
      <c r="A83" s="563"/>
      <c r="B83" s="15" t="s">
        <v>49</v>
      </c>
      <c r="C83" s="534">
        <f>SQRT(C$87/C$85)</f>
        <v>0.13763454605843684</v>
      </c>
      <c r="D83" s="534">
        <f t="shared" ref="D83:I83" si="50">SQRT(D$87/D$85)</f>
        <v>0.20175064175916513</v>
      </c>
      <c r="E83" s="534">
        <f t="shared" si="50"/>
        <v>0.12954672997587754</v>
      </c>
      <c r="F83" s="534">
        <f t="shared" si="50"/>
        <v>5.6047766633859908E-2</v>
      </c>
      <c r="G83" s="534">
        <f t="shared" si="50"/>
        <v>0.24833790346168369</v>
      </c>
      <c r="H83" s="534">
        <f t="shared" si="50"/>
        <v>0.26535644430022032</v>
      </c>
      <c r="I83" s="534">
        <f t="shared" si="50"/>
        <v>0.16415330096366054</v>
      </c>
      <c r="J83" s="535">
        <f>SQRT(J$72/J$70)</f>
        <v>0.16048261555676388</v>
      </c>
      <c r="S83" s="40"/>
      <c r="T83" s="40"/>
    </row>
    <row r="84" spans="1:20">
      <c r="A84" s="563"/>
      <c r="B84" s="15" t="s">
        <v>50</v>
      </c>
      <c r="C84" s="534">
        <f>C$86/C$87*C$85</f>
        <v>2.8340109266328245E-4</v>
      </c>
      <c r="D84" s="534">
        <f t="shared" ref="D84:J84" si="51">D$86/D$87*D$85</f>
        <v>0.25273043286734348</v>
      </c>
      <c r="E84" s="534">
        <f t="shared" si="51"/>
        <v>2.7915495865895865</v>
      </c>
      <c r="F84" s="534">
        <f t="shared" si="51"/>
        <v>32.059064205560595</v>
      </c>
      <c r="G84" s="534">
        <f t="shared" si="51"/>
        <v>0.92261932266541347</v>
      </c>
      <c r="H84" s="534">
        <f t="shared" si="51"/>
        <v>1.6893218334131739</v>
      </c>
      <c r="I84" s="534">
        <f t="shared" si="51"/>
        <v>0.86335345315824807</v>
      </c>
      <c r="J84" s="535">
        <f t="shared" si="51"/>
        <v>0.45602972754322996</v>
      </c>
      <c r="S84" s="40"/>
      <c r="T84" s="40"/>
    </row>
    <row r="85" spans="1:20">
      <c r="A85" s="563"/>
      <c r="B85" s="15" t="s">
        <v>51</v>
      </c>
      <c r="C85" s="536">
        <f>COUNT(C56:C$62)-2</f>
        <v>5</v>
      </c>
      <c r="D85" s="536">
        <f>COUNT(D56:D$62)-2</f>
        <v>5</v>
      </c>
      <c r="E85" s="536">
        <f>COUNT(E56:E$62)-2</f>
        <v>5</v>
      </c>
      <c r="F85" s="536">
        <f>COUNT(F56:F$62)-2</f>
        <v>5</v>
      </c>
      <c r="G85" s="536">
        <f>COUNT(G51:G$62)-2</f>
        <v>4</v>
      </c>
      <c r="H85" s="536">
        <f>COUNT(H52:H$62)-2</f>
        <v>3</v>
      </c>
      <c r="I85" s="536">
        <f>COUNT(I53:I$62)-2</f>
        <v>2</v>
      </c>
      <c r="J85" s="537">
        <f>COUNT(J54:J$62)-2</f>
        <v>1</v>
      </c>
      <c r="S85" s="40"/>
      <c r="T85" s="40"/>
    </row>
    <row r="86" spans="1:20">
      <c r="A86" s="563"/>
      <c r="B86" s="15" t="s">
        <v>52</v>
      </c>
      <c r="C86" s="534">
        <f>C$82*DEVSQ(C56:C$62)</f>
        <v>5.3685429259666587E-6</v>
      </c>
      <c r="D86" s="534">
        <f>D$82*DEVSQ(D56:D$62)</f>
        <v>1.0286968049256518E-2</v>
      </c>
      <c r="E86" s="534">
        <f>E$82*DEVSQ(E56:E$62)</f>
        <v>4.6848776852998909E-2</v>
      </c>
      <c r="F86" s="534">
        <f>F$82*DEVSQ(F56:F$62)</f>
        <v>0.10070881009740529</v>
      </c>
      <c r="G86" s="534">
        <f>G$82*DEVSQ(G51:G$62)</f>
        <v>5.6899515271154714E-2</v>
      </c>
      <c r="H86" s="534">
        <f>H$82*DEVSQ(H52:H$62)</f>
        <v>0.11895197942761022</v>
      </c>
      <c r="I86" s="534">
        <f>I$82*DEVSQ(I53:I$62)</f>
        <v>2.326418652253627E-2</v>
      </c>
      <c r="J86" s="535">
        <f>J$67*DEVSQ(J54:J$62)</f>
        <v>1.1744895095611376E-2</v>
      </c>
      <c r="S86" s="40"/>
      <c r="T86" s="40"/>
    </row>
    <row r="87" spans="1:20">
      <c r="A87" s="563"/>
      <c r="B87" s="15" t="s">
        <v>53</v>
      </c>
      <c r="C87" s="534">
        <f>(1-C$82)*DEVSQ(C56:C$62)</f>
        <v>9.4716341343559843E-2</v>
      </c>
      <c r="D87" s="534">
        <f>(1-D$82)*DEVSQ(D56:D$62)</f>
        <v>0.20351660725117496</v>
      </c>
      <c r="E87" s="534">
        <f>(1-E$82)*DEVSQ(E56:E$62)</f>
        <v>8.3911776237214672E-2</v>
      </c>
      <c r="F87" s="534">
        <f>(1-F$82)*DEVSQ(F56:F$62)</f>
        <v>1.57067607232181E-2</v>
      </c>
      <c r="G87" s="534">
        <f>(1-G$82)*DEVSQ(G51:G$62)</f>
        <v>0.24668685718297811</v>
      </c>
      <c r="H87" s="534">
        <f>(1-H$82)*DEVSQ(H52:H$62)</f>
        <v>0.21124212759496783</v>
      </c>
      <c r="I87" s="534">
        <f>(1-I$82)*DEVSQ(I53:I$62)</f>
        <v>5.3892612434532229E-2</v>
      </c>
      <c r="J87" s="535">
        <f>(1-J$82)*DEVSQ(J53:J$62)</f>
        <v>2.575466989594007E-2</v>
      </c>
      <c r="S87" s="40"/>
      <c r="T87" s="40"/>
    </row>
    <row r="88" spans="1:20">
      <c r="A88" s="563"/>
      <c r="B88" s="15" t="s">
        <v>54</v>
      </c>
      <c r="C88" s="538">
        <f>FDIST(C$84,COUNT(C56:C$62)-C$85-1,C$85)</f>
        <v>0.98721973090166137</v>
      </c>
      <c r="D88" s="538">
        <f>FDIST(D$84,COUNT(D56:D$62)-D$85-1,D$85)</f>
        <v>0.63651440645136392</v>
      </c>
      <c r="E88" s="538">
        <f>FDIST(E$84,COUNT(E56:E$62)-E$85-1,E$85)</f>
        <v>0.15562774536165874</v>
      </c>
      <c r="F88" s="538">
        <f>FDIST(F$84,COUNT(F56:F$62)-F$85-1,F$85)</f>
        <v>2.3891008043186112E-3</v>
      </c>
      <c r="G88" s="538">
        <f>FDIST(G$84,COUNT(G56:G$62)-G$85-1,G$85)</f>
        <v>0.39118219486290773</v>
      </c>
      <c r="H88" s="538">
        <f>FDIST(H$84,COUNT(H56:H$62)-H$85-1,H$85)</f>
        <v>0.28454598091116279</v>
      </c>
      <c r="I88" s="538">
        <f>FDIST(I$69,COUNT(I53:I$62)-I$70-1,I$70)</f>
        <v>0.4508931837143515</v>
      </c>
      <c r="J88" s="539">
        <f>FDIST(J$69,COUNT(J54:J$62)-J$70-1,J$70)</f>
        <v>0.62187615247647443</v>
      </c>
      <c r="S88" s="40"/>
      <c r="T88" s="40"/>
    </row>
    <row r="89" spans="1:20">
      <c r="A89" s="563"/>
      <c r="C89" s="540"/>
      <c r="D89" s="540"/>
      <c r="E89" s="540"/>
      <c r="F89" s="540"/>
      <c r="G89" s="540"/>
      <c r="H89" s="540"/>
      <c r="I89" s="540"/>
      <c r="J89" s="541"/>
      <c r="S89" s="40"/>
      <c r="T89" s="40"/>
    </row>
    <row r="90" spans="1:20">
      <c r="A90" s="563"/>
      <c r="B90" s="484" t="s">
        <v>55</v>
      </c>
      <c r="C90" s="542">
        <f>EXP(C78)</f>
        <v>1.0004379699219985</v>
      </c>
      <c r="D90" s="542">
        <f t="shared" ref="D90:J90" si="52">EXP(D78)</f>
        <v>1.0193523402046067</v>
      </c>
      <c r="E90" s="542">
        <f t="shared" si="52"/>
        <v>1.0417525176816544</v>
      </c>
      <c r="F90" s="542">
        <f t="shared" si="52"/>
        <v>1.0618077223293056</v>
      </c>
      <c r="G90" s="542">
        <f t="shared" si="52"/>
        <v>1.0586781021072911</v>
      </c>
      <c r="H90" s="542">
        <f t="shared" si="52"/>
        <v>1.1152349595119671</v>
      </c>
      <c r="I90" s="542">
        <f t="shared" si="52"/>
        <v>1.0705919389061576</v>
      </c>
      <c r="J90" s="543">
        <f t="shared" si="52"/>
        <v>1.0796445821938461</v>
      </c>
      <c r="S90" s="40"/>
      <c r="T90" s="40"/>
    </row>
    <row r="91" spans="1:20">
      <c r="A91" s="564"/>
      <c r="B91" s="484" t="s">
        <v>363</v>
      </c>
      <c r="C91" s="544">
        <f>C90-1</f>
        <v>4.3796992199851559E-4</v>
      </c>
      <c r="D91" s="544">
        <f t="shared" ref="D91:J91" si="53">D90-1</f>
        <v>1.9352340204606744E-2</v>
      </c>
      <c r="E91" s="544">
        <f t="shared" si="53"/>
        <v>4.1752517681654444E-2</v>
      </c>
      <c r="F91" s="544">
        <f t="shared" si="53"/>
        <v>6.1807722329305648E-2</v>
      </c>
      <c r="G91" s="544">
        <f t="shared" si="53"/>
        <v>5.8678102107291075E-2</v>
      </c>
      <c r="H91" s="544">
        <f t="shared" si="53"/>
        <v>0.11523495951196705</v>
      </c>
      <c r="I91" s="544">
        <f t="shared" si="53"/>
        <v>7.0591938906157559E-2</v>
      </c>
      <c r="J91" s="545">
        <f t="shared" si="53"/>
        <v>7.964458219384607E-2</v>
      </c>
      <c r="S91" s="40"/>
      <c r="T91" s="40"/>
    </row>
    <row r="92" spans="1:20">
      <c r="B92" s="15" t="s">
        <v>362</v>
      </c>
      <c r="C92" s="41">
        <f>$E$146</f>
        <v>2.257767472003902E-2</v>
      </c>
      <c r="D92" s="41">
        <f>$E$146</f>
        <v>2.257767472003902E-2</v>
      </c>
      <c r="E92" s="41">
        <f>$E$146</f>
        <v>2.257767472003902E-2</v>
      </c>
      <c r="F92" s="41">
        <f>$E$146</f>
        <v>2.257767472003902E-2</v>
      </c>
      <c r="G92" s="41">
        <f>$E$146</f>
        <v>2.257767472003902E-2</v>
      </c>
      <c r="O92" s="15" t="s">
        <v>446</v>
      </c>
      <c r="T92" s="497">
        <f>LN((1+Control!$B$14+Control!$B$9))</f>
        <v>4.401688541677426E-2</v>
      </c>
    </row>
    <row r="117" spans="1:3">
      <c r="A117" s="1" t="s">
        <v>56</v>
      </c>
    </row>
    <row r="118" spans="1:3">
      <c r="A118" s="1" t="s">
        <v>57</v>
      </c>
    </row>
    <row r="119" spans="1:3">
      <c r="A119" s="1" t="s">
        <v>58</v>
      </c>
      <c r="B119" s="1" t="s">
        <v>59</v>
      </c>
      <c r="C119" s="1" t="s">
        <v>60</v>
      </c>
    </row>
    <row r="120" spans="1:3">
      <c r="A120" s="66">
        <f t="shared" ref="A120:A146" si="54">EOMONTH(A121,-3)</f>
        <v>41274</v>
      </c>
      <c r="B120" s="1">
        <v>102</v>
      </c>
      <c r="C120" s="47">
        <f t="shared" ref="C120:C154" si="55">$B$158/B120</f>
        <v>1.2362745098039216</v>
      </c>
    </row>
    <row r="121" spans="1:3">
      <c r="A121" s="66">
        <f t="shared" si="54"/>
        <v>41364</v>
      </c>
      <c r="B121" s="1">
        <v>102.4</v>
      </c>
      <c r="C121" s="47">
        <f t="shared" si="55"/>
        <v>1.2314453124999998</v>
      </c>
    </row>
    <row r="122" spans="1:3">
      <c r="A122" s="66">
        <f t="shared" si="54"/>
        <v>41455</v>
      </c>
      <c r="B122" s="1">
        <v>102.8</v>
      </c>
      <c r="C122" s="47">
        <f t="shared" si="55"/>
        <v>1.2266536964980546</v>
      </c>
    </row>
    <row r="123" spans="1:3">
      <c r="A123" s="66">
        <f t="shared" si="54"/>
        <v>41547</v>
      </c>
      <c r="B123" s="1">
        <v>104</v>
      </c>
      <c r="C123" s="47">
        <f t="shared" si="55"/>
        <v>1.2124999999999999</v>
      </c>
    </row>
    <row r="124" spans="1:3">
      <c r="A124" s="66">
        <f t="shared" si="54"/>
        <v>41639</v>
      </c>
      <c r="B124" s="1">
        <v>104.8</v>
      </c>
      <c r="C124" s="47">
        <f t="shared" si="55"/>
        <v>1.2032442748091603</v>
      </c>
    </row>
    <row r="125" spans="1:3">
      <c r="A125" s="66">
        <f t="shared" si="54"/>
        <v>41729</v>
      </c>
      <c r="B125" s="1">
        <v>105.4</v>
      </c>
      <c r="C125" s="47">
        <f t="shared" si="55"/>
        <v>1.1963946869070208</v>
      </c>
    </row>
    <row r="126" spans="1:3">
      <c r="A126" s="66">
        <f t="shared" si="54"/>
        <v>41820</v>
      </c>
      <c r="B126" s="1">
        <v>105.9</v>
      </c>
      <c r="C126" s="47">
        <f t="shared" si="55"/>
        <v>1.190745986779981</v>
      </c>
    </row>
    <row r="127" spans="1:3">
      <c r="A127" s="66">
        <f t="shared" si="54"/>
        <v>41912</v>
      </c>
      <c r="B127" s="1">
        <v>106.4</v>
      </c>
      <c r="C127" s="47">
        <f t="shared" si="55"/>
        <v>1.1851503759398494</v>
      </c>
    </row>
    <row r="128" spans="1:3">
      <c r="A128" s="66">
        <f t="shared" si="54"/>
        <v>42004</v>
      </c>
      <c r="B128" s="1">
        <v>106.6</v>
      </c>
      <c r="C128" s="47">
        <f t="shared" si="55"/>
        <v>1.1829268292682926</v>
      </c>
    </row>
    <row r="129" spans="1:5">
      <c r="A129" s="66">
        <f t="shared" si="54"/>
        <v>42094</v>
      </c>
      <c r="B129" s="1">
        <v>106.8</v>
      </c>
      <c r="C129" s="47">
        <f t="shared" si="55"/>
        <v>1.1807116104868913</v>
      </c>
    </row>
    <row r="130" spans="1:5">
      <c r="A130" s="66">
        <f t="shared" si="54"/>
        <v>42185</v>
      </c>
      <c r="B130" s="1">
        <v>107.5</v>
      </c>
      <c r="C130" s="47">
        <f t="shared" si="55"/>
        <v>1.1730232558139535</v>
      </c>
    </row>
    <row r="131" spans="1:5">
      <c r="A131" s="66">
        <f t="shared" si="54"/>
        <v>42277</v>
      </c>
      <c r="B131" s="1">
        <v>108</v>
      </c>
      <c r="C131" s="47">
        <f t="shared" si="55"/>
        <v>1.1675925925925925</v>
      </c>
    </row>
    <row r="132" spans="1:5">
      <c r="A132" s="66">
        <f t="shared" si="54"/>
        <v>42369</v>
      </c>
      <c r="B132" s="1">
        <v>108.4</v>
      </c>
      <c r="C132" s="47">
        <f t="shared" si="55"/>
        <v>1.1632841328413284</v>
      </c>
    </row>
    <row r="133" spans="1:5">
      <c r="A133" s="66">
        <f t="shared" si="54"/>
        <v>42460</v>
      </c>
      <c r="B133" s="1">
        <v>108.2</v>
      </c>
      <c r="C133" s="47">
        <f t="shared" si="55"/>
        <v>1.1654343807763401</v>
      </c>
    </row>
    <row r="134" spans="1:5">
      <c r="A134" s="66">
        <f t="shared" si="54"/>
        <v>42551</v>
      </c>
      <c r="B134" s="1">
        <v>108.6</v>
      </c>
      <c r="C134" s="47">
        <f t="shared" si="55"/>
        <v>1.1611418047882136</v>
      </c>
    </row>
    <row r="135" spans="1:5">
      <c r="A135" s="66">
        <f t="shared" si="54"/>
        <v>42643</v>
      </c>
      <c r="B135" s="1">
        <v>109.4</v>
      </c>
      <c r="C135" s="47">
        <f t="shared" si="55"/>
        <v>1.1526508226691041</v>
      </c>
    </row>
    <row r="136" spans="1:5">
      <c r="A136" s="66">
        <f t="shared" si="54"/>
        <v>42735</v>
      </c>
      <c r="B136" s="1">
        <v>110</v>
      </c>
      <c r="C136" s="47">
        <f t="shared" si="55"/>
        <v>1.1463636363636363</v>
      </c>
    </row>
    <row r="137" spans="1:5">
      <c r="A137" s="66">
        <f t="shared" si="54"/>
        <v>42825</v>
      </c>
      <c r="B137" s="1">
        <v>110.5</v>
      </c>
      <c r="C137" s="47">
        <f t="shared" si="55"/>
        <v>1.1411764705882352</v>
      </c>
    </row>
    <row r="138" spans="1:5">
      <c r="A138" s="66">
        <f t="shared" si="54"/>
        <v>42916</v>
      </c>
      <c r="B138" s="1">
        <v>110.7</v>
      </c>
      <c r="C138" s="47">
        <f t="shared" si="55"/>
        <v>1.1391147244805782</v>
      </c>
    </row>
    <row r="139" spans="1:5">
      <c r="A139" s="66">
        <f t="shared" si="54"/>
        <v>43008</v>
      </c>
      <c r="B139" s="1">
        <v>111.4</v>
      </c>
      <c r="C139" s="47">
        <f t="shared" si="55"/>
        <v>1.1319569120287252</v>
      </c>
    </row>
    <row r="140" spans="1:5">
      <c r="A140" s="66">
        <f t="shared" si="54"/>
        <v>43100</v>
      </c>
      <c r="B140" s="1">
        <v>112.1</v>
      </c>
      <c r="C140" s="47">
        <f t="shared" si="55"/>
        <v>1.1248884924174845</v>
      </c>
    </row>
    <row r="141" spans="1:5">
      <c r="A141" s="66">
        <f t="shared" si="54"/>
        <v>43190</v>
      </c>
      <c r="B141" s="1">
        <v>112.6</v>
      </c>
      <c r="C141" s="47">
        <f t="shared" si="55"/>
        <v>1.1198934280639432</v>
      </c>
    </row>
    <row r="142" spans="1:5">
      <c r="A142" s="66">
        <f t="shared" si="54"/>
        <v>43281</v>
      </c>
      <c r="B142" s="1">
        <v>113</v>
      </c>
      <c r="C142" s="47">
        <f t="shared" si="55"/>
        <v>1.1159292035398229</v>
      </c>
      <c r="E142" s="1" t="s">
        <v>61</v>
      </c>
    </row>
    <row r="143" spans="1:5">
      <c r="A143" s="66">
        <f t="shared" si="54"/>
        <v>43373</v>
      </c>
      <c r="B143" s="1">
        <v>113.5</v>
      </c>
      <c r="C143" s="47">
        <f t="shared" si="55"/>
        <v>1.1110132158590307</v>
      </c>
      <c r="E143" s="41">
        <f>(B158/B120)^(1/(COUNT(B120:B158)-1))-1</f>
        <v>5.5972492780695937E-3</v>
      </c>
    </row>
    <row r="144" spans="1:5">
      <c r="A144" s="66">
        <f t="shared" si="54"/>
        <v>43465</v>
      </c>
      <c r="B144" s="1">
        <v>114.1</v>
      </c>
      <c r="C144" s="47">
        <f t="shared" si="55"/>
        <v>1.105170902716915</v>
      </c>
    </row>
    <row r="145" spans="1:5">
      <c r="A145" s="66">
        <f t="shared" si="54"/>
        <v>43555</v>
      </c>
      <c r="B145" s="1">
        <v>114.1</v>
      </c>
      <c r="C145" s="47">
        <f t="shared" si="55"/>
        <v>1.105170902716915</v>
      </c>
      <c r="E145" s="1" t="s">
        <v>62</v>
      </c>
    </row>
    <row r="146" spans="1:5">
      <c r="A146" s="66">
        <f t="shared" si="54"/>
        <v>43646</v>
      </c>
      <c r="B146" s="1">
        <v>114.8</v>
      </c>
      <c r="C146" s="47">
        <f t="shared" si="55"/>
        <v>1.0984320557491289</v>
      </c>
      <c r="E146" s="41">
        <f>(B158/B120)^(4/(COUNT(B120:B158)-1))-1</f>
        <v>2.257767472003902E-2</v>
      </c>
    </row>
    <row r="147" spans="1:5">
      <c r="A147" s="66">
        <f t="shared" ref="A147:A156" si="56">EOMONTH(A148,-3)</f>
        <v>43738</v>
      </c>
      <c r="B147" s="1">
        <v>115.4</v>
      </c>
      <c r="C147" s="47">
        <f t="shared" si="55"/>
        <v>1.0927209705372616</v>
      </c>
    </row>
    <row r="148" spans="1:5">
      <c r="A148" s="66">
        <f t="shared" si="56"/>
        <v>43830</v>
      </c>
      <c r="B148" s="1">
        <v>116.2</v>
      </c>
      <c r="C148" s="47">
        <f t="shared" si="55"/>
        <v>1.0851979345955249</v>
      </c>
    </row>
    <row r="149" spans="1:5">
      <c r="A149" s="66">
        <f t="shared" si="56"/>
        <v>43921</v>
      </c>
      <c r="B149" s="1">
        <v>116.6</v>
      </c>
      <c r="C149" s="47">
        <f t="shared" si="55"/>
        <v>1.08147512864494</v>
      </c>
    </row>
    <row r="150" spans="1:5">
      <c r="A150" s="66">
        <f t="shared" si="56"/>
        <v>44012</v>
      </c>
      <c r="B150" s="1">
        <v>114.4</v>
      </c>
      <c r="C150" s="47">
        <f t="shared" si="55"/>
        <v>1.1022727272727271</v>
      </c>
    </row>
    <row r="151" spans="1:5">
      <c r="A151" s="66">
        <f t="shared" si="56"/>
        <v>44104</v>
      </c>
      <c r="B151" s="1">
        <v>116.2</v>
      </c>
      <c r="C151" s="47">
        <f t="shared" si="55"/>
        <v>1.0851979345955249</v>
      </c>
    </row>
    <row r="152" spans="1:5">
      <c r="A152" s="66">
        <f t="shared" si="56"/>
        <v>44196</v>
      </c>
      <c r="B152" s="1">
        <v>117.2</v>
      </c>
      <c r="C152" s="47">
        <f t="shared" si="55"/>
        <v>1.0759385665529009</v>
      </c>
    </row>
    <row r="153" spans="1:5">
      <c r="A153" s="66">
        <f t="shared" si="56"/>
        <v>44286</v>
      </c>
      <c r="B153" s="1">
        <v>117.9</v>
      </c>
      <c r="C153" s="47">
        <f t="shared" si="55"/>
        <v>1.0695504664970312</v>
      </c>
    </row>
    <row r="154" spans="1:5">
      <c r="A154" s="66">
        <f t="shared" si="56"/>
        <v>44377</v>
      </c>
      <c r="B154" s="1">
        <v>118.8</v>
      </c>
      <c r="C154" s="47">
        <f t="shared" si="55"/>
        <v>1.0614478114478114</v>
      </c>
    </row>
    <row r="155" spans="1:5">
      <c r="A155" s="66">
        <f t="shared" si="56"/>
        <v>44469</v>
      </c>
      <c r="B155" s="1">
        <v>119.7</v>
      </c>
      <c r="C155" s="47">
        <f t="shared" ref="C155:C156" si="57">$B$158/B155</f>
        <v>1.0534670008354219</v>
      </c>
    </row>
    <row r="156" spans="1:5">
      <c r="A156" s="66">
        <f t="shared" si="56"/>
        <v>44561</v>
      </c>
      <c r="B156" s="1">
        <v>121.3</v>
      </c>
      <c r="C156" s="47">
        <f t="shared" si="57"/>
        <v>1.0395713107996702</v>
      </c>
    </row>
    <row r="157" spans="1:5">
      <c r="A157" s="66">
        <f>EOMONTH(A158,-3)</f>
        <v>44651</v>
      </c>
      <c r="B157" s="1">
        <v>123.9</v>
      </c>
      <c r="C157" s="47">
        <f>$B$158/B157</f>
        <v>1.0177562550443906</v>
      </c>
    </row>
    <row r="158" spans="1:5">
      <c r="A158" s="66">
        <v>44742</v>
      </c>
      <c r="B158" s="1">
        <v>126.1</v>
      </c>
      <c r="C158" s="47">
        <f>$B$158/B158</f>
        <v>1</v>
      </c>
    </row>
    <row r="159" spans="1:5">
      <c r="A159" s="15" t="s">
        <v>282</v>
      </c>
    </row>
    <row r="160" spans="1:5">
      <c r="A160" s="15" t="s">
        <v>277</v>
      </c>
    </row>
    <row r="161" spans="1:17">
      <c r="B161" s="15" t="str">
        <f>Data!$B$26</f>
        <v>Development year</v>
      </c>
    </row>
    <row r="162" spans="1:17">
      <c r="A162" s="109" t="str">
        <f>Data!$A$93</f>
        <v>Accident Year</v>
      </c>
      <c r="B162" s="121">
        <v>1</v>
      </c>
      <c r="C162" s="121">
        <f t="shared" ref="C162:Q162" si="58">B162+1</f>
        <v>2</v>
      </c>
      <c r="D162" s="121">
        <f t="shared" si="58"/>
        <v>3</v>
      </c>
      <c r="E162" s="121">
        <f t="shared" si="58"/>
        <v>4</v>
      </c>
      <c r="F162" s="121">
        <f t="shared" si="58"/>
        <v>5</v>
      </c>
      <c r="G162" s="121">
        <f t="shared" si="58"/>
        <v>6</v>
      </c>
      <c r="H162" s="121">
        <f t="shared" si="58"/>
        <v>7</v>
      </c>
      <c r="I162" s="121">
        <f t="shared" si="58"/>
        <v>8</v>
      </c>
      <c r="J162" s="121">
        <f t="shared" si="58"/>
        <v>9</v>
      </c>
      <c r="K162" s="121">
        <f t="shared" si="58"/>
        <v>10</v>
      </c>
      <c r="L162" s="121">
        <f t="shared" si="58"/>
        <v>11</v>
      </c>
      <c r="M162" s="121">
        <f t="shared" si="58"/>
        <v>12</v>
      </c>
      <c r="N162" s="121">
        <f t="shared" si="58"/>
        <v>13</v>
      </c>
      <c r="O162" s="121">
        <f t="shared" si="58"/>
        <v>14</v>
      </c>
      <c r="P162" s="121">
        <f t="shared" si="58"/>
        <v>15</v>
      </c>
      <c r="Q162" s="122">
        <f t="shared" si="58"/>
        <v>16</v>
      </c>
    </row>
    <row r="163" spans="1:17">
      <c r="A163" s="123">
        <f t="shared" ref="A163:A178" si="59">A47</f>
        <v>2007</v>
      </c>
      <c r="B163" s="145">
        <f t="shared" ref="B163:Q163" si="60">C6</f>
        <v>0</v>
      </c>
      <c r="C163" s="24">
        <f t="shared" si="60"/>
        <v>0</v>
      </c>
      <c r="D163" s="24">
        <f t="shared" si="60"/>
        <v>0</v>
      </c>
      <c r="E163" s="24">
        <f t="shared" si="60"/>
        <v>0</v>
      </c>
      <c r="F163" s="24">
        <f t="shared" si="60"/>
        <v>0</v>
      </c>
      <c r="G163" s="24">
        <f t="shared" si="60"/>
        <v>0</v>
      </c>
      <c r="H163" s="24">
        <f t="shared" si="60"/>
        <v>0</v>
      </c>
      <c r="I163" s="24">
        <f t="shared" si="60"/>
        <v>0</v>
      </c>
      <c r="J163" s="24">
        <f t="shared" si="60"/>
        <v>0</v>
      </c>
      <c r="K163" s="24">
        <f t="shared" si="60"/>
        <v>0</v>
      </c>
      <c r="L163" s="24">
        <f t="shared" si="60"/>
        <v>0</v>
      </c>
      <c r="M163" s="24">
        <f t="shared" si="60"/>
        <v>0</v>
      </c>
      <c r="N163" s="24">
        <f t="shared" si="60"/>
        <v>0</v>
      </c>
      <c r="O163" s="24">
        <f t="shared" si="60"/>
        <v>0</v>
      </c>
      <c r="P163" s="24">
        <f t="shared" si="60"/>
        <v>0</v>
      </c>
      <c r="Q163" s="30">
        <f t="shared" si="60"/>
        <v>0</v>
      </c>
    </row>
    <row r="164" spans="1:17">
      <c r="A164" s="124">
        <f t="shared" si="59"/>
        <v>2008</v>
      </c>
      <c r="B164" s="25">
        <f t="shared" ref="B164:P164" si="61">C7</f>
        <v>0</v>
      </c>
      <c r="C164" s="2">
        <f t="shared" si="61"/>
        <v>0</v>
      </c>
      <c r="D164" s="2">
        <f t="shared" si="61"/>
        <v>0</v>
      </c>
      <c r="E164" s="2">
        <f t="shared" si="61"/>
        <v>0</v>
      </c>
      <c r="F164" s="2">
        <f t="shared" si="61"/>
        <v>0</v>
      </c>
      <c r="G164" s="2">
        <f t="shared" si="61"/>
        <v>0</v>
      </c>
      <c r="H164" s="2">
        <f t="shared" si="61"/>
        <v>0</v>
      </c>
      <c r="I164" s="2">
        <f t="shared" si="61"/>
        <v>0</v>
      </c>
      <c r="J164" s="2">
        <f t="shared" si="61"/>
        <v>0</v>
      </c>
      <c r="K164" s="2">
        <f t="shared" si="61"/>
        <v>0</v>
      </c>
      <c r="L164" s="2">
        <f t="shared" si="61"/>
        <v>0</v>
      </c>
      <c r="M164" s="2">
        <f t="shared" si="61"/>
        <v>0</v>
      </c>
      <c r="N164" s="2">
        <f t="shared" si="61"/>
        <v>0</v>
      </c>
      <c r="O164" s="2">
        <f t="shared" si="61"/>
        <v>0</v>
      </c>
      <c r="P164" s="9">
        <f t="shared" si="61"/>
        <v>0</v>
      </c>
      <c r="Q164" s="63"/>
    </row>
    <row r="165" spans="1:17">
      <c r="A165" s="124">
        <f t="shared" si="59"/>
        <v>2009</v>
      </c>
      <c r="B165" s="25">
        <f t="shared" ref="B165:O165" si="62">C8</f>
        <v>0</v>
      </c>
      <c r="C165" s="2">
        <f t="shared" si="62"/>
        <v>0</v>
      </c>
      <c r="D165" s="2">
        <f t="shared" si="62"/>
        <v>0</v>
      </c>
      <c r="E165" s="2">
        <f t="shared" si="62"/>
        <v>0</v>
      </c>
      <c r="F165" s="2">
        <f t="shared" si="62"/>
        <v>0</v>
      </c>
      <c r="G165" s="2">
        <f t="shared" si="62"/>
        <v>0</v>
      </c>
      <c r="H165" s="2">
        <f t="shared" si="62"/>
        <v>0</v>
      </c>
      <c r="I165" s="2">
        <f t="shared" si="62"/>
        <v>0</v>
      </c>
      <c r="J165" s="2">
        <f t="shared" si="62"/>
        <v>0</v>
      </c>
      <c r="K165" s="2">
        <f t="shared" si="62"/>
        <v>0</v>
      </c>
      <c r="L165" s="2">
        <f t="shared" si="62"/>
        <v>0</v>
      </c>
      <c r="M165" s="2">
        <f t="shared" si="62"/>
        <v>0</v>
      </c>
      <c r="N165" s="2">
        <f t="shared" si="62"/>
        <v>0</v>
      </c>
      <c r="O165" s="9">
        <f t="shared" si="62"/>
        <v>0</v>
      </c>
      <c r="P165" s="2"/>
      <c r="Q165" s="63"/>
    </row>
    <row r="166" spans="1:17">
      <c r="A166" s="124">
        <f t="shared" si="59"/>
        <v>2010</v>
      </c>
      <c r="B166" s="25">
        <f t="shared" ref="B166:N166" si="63">C9</f>
        <v>0</v>
      </c>
      <c r="C166" s="2">
        <f t="shared" si="63"/>
        <v>0</v>
      </c>
      <c r="D166" s="2">
        <f t="shared" si="63"/>
        <v>0</v>
      </c>
      <c r="E166" s="2">
        <f t="shared" si="63"/>
        <v>0</v>
      </c>
      <c r="F166" s="2">
        <f t="shared" si="63"/>
        <v>0</v>
      </c>
      <c r="G166" s="2">
        <f t="shared" si="63"/>
        <v>0</v>
      </c>
      <c r="H166" s="2">
        <f t="shared" si="63"/>
        <v>0</v>
      </c>
      <c r="I166" s="2">
        <f t="shared" si="63"/>
        <v>0</v>
      </c>
      <c r="J166" s="2">
        <f t="shared" si="63"/>
        <v>0</v>
      </c>
      <c r="K166" s="2">
        <f t="shared" si="63"/>
        <v>0</v>
      </c>
      <c r="L166" s="2">
        <f t="shared" si="63"/>
        <v>0</v>
      </c>
      <c r="M166" s="2">
        <f t="shared" si="63"/>
        <v>0</v>
      </c>
      <c r="N166" s="9">
        <f t="shared" si="63"/>
        <v>0</v>
      </c>
      <c r="O166" s="2"/>
      <c r="P166" s="2"/>
      <c r="Q166" s="63"/>
    </row>
    <row r="167" spans="1:17">
      <c r="A167" s="124">
        <f t="shared" si="59"/>
        <v>2011</v>
      </c>
      <c r="B167" s="25">
        <f t="shared" ref="B167:M167" si="64">C10</f>
        <v>0</v>
      </c>
      <c r="C167" s="2">
        <f t="shared" si="64"/>
        <v>0</v>
      </c>
      <c r="D167" s="2">
        <f t="shared" si="64"/>
        <v>0</v>
      </c>
      <c r="E167" s="2">
        <f t="shared" si="64"/>
        <v>0</v>
      </c>
      <c r="F167" s="2">
        <f t="shared" si="64"/>
        <v>0</v>
      </c>
      <c r="G167" s="2">
        <f t="shared" si="64"/>
        <v>0</v>
      </c>
      <c r="H167" s="2">
        <f t="shared" si="64"/>
        <v>0</v>
      </c>
      <c r="I167" s="2">
        <f t="shared" si="64"/>
        <v>0</v>
      </c>
      <c r="J167" s="2">
        <f t="shared" si="64"/>
        <v>0</v>
      </c>
      <c r="K167" s="2">
        <f t="shared" si="64"/>
        <v>0</v>
      </c>
      <c r="L167" s="2">
        <f t="shared" si="64"/>
        <v>0</v>
      </c>
      <c r="M167" s="9">
        <f t="shared" si="64"/>
        <v>0</v>
      </c>
      <c r="N167" s="2"/>
      <c r="O167" s="2"/>
      <c r="P167" s="2"/>
      <c r="Q167" s="63"/>
    </row>
    <row r="168" spans="1:17">
      <c r="A168" s="124">
        <f t="shared" si="59"/>
        <v>2012</v>
      </c>
      <c r="B168" s="25">
        <f t="shared" ref="B168:L168" si="65">C11</f>
        <v>0</v>
      </c>
      <c r="C168" s="2">
        <f t="shared" si="65"/>
        <v>0</v>
      </c>
      <c r="D168" s="2">
        <f t="shared" si="65"/>
        <v>0</v>
      </c>
      <c r="E168" s="2">
        <f t="shared" si="65"/>
        <v>0</v>
      </c>
      <c r="F168" s="2">
        <f t="shared" si="65"/>
        <v>0</v>
      </c>
      <c r="G168" s="2">
        <f t="shared" si="65"/>
        <v>0</v>
      </c>
      <c r="H168" s="2">
        <f t="shared" si="65"/>
        <v>0</v>
      </c>
      <c r="I168" s="2">
        <f t="shared" si="65"/>
        <v>0</v>
      </c>
      <c r="J168" s="2">
        <f t="shared" si="65"/>
        <v>0</v>
      </c>
      <c r="K168" s="2">
        <f t="shared" si="65"/>
        <v>0</v>
      </c>
      <c r="L168" s="9">
        <f t="shared" si="65"/>
        <v>0</v>
      </c>
      <c r="M168" s="2"/>
      <c r="N168" s="2"/>
      <c r="O168" s="2"/>
      <c r="P168" s="2"/>
      <c r="Q168" s="63"/>
    </row>
    <row r="169" spans="1:17">
      <c r="A169" s="124">
        <f t="shared" si="59"/>
        <v>2013</v>
      </c>
      <c r="B169" s="25">
        <f t="shared" ref="B169:K169" si="66">C12</f>
        <v>2060.0421635450548</v>
      </c>
      <c r="C169" s="2">
        <f t="shared" si="66"/>
        <v>3299.3849991038628</v>
      </c>
      <c r="D169" s="2">
        <f t="shared" si="66"/>
        <v>4114.4692447435673</v>
      </c>
      <c r="E169" s="2">
        <f t="shared" si="66"/>
        <v>3907.1813139403903</v>
      </c>
      <c r="F169" s="2">
        <f t="shared" si="66"/>
        <v>4170.8623960537898</v>
      </c>
      <c r="G169" s="2">
        <f t="shared" si="66"/>
        <v>2643.533687913884</v>
      </c>
      <c r="H169" s="2">
        <f t="shared" si="66"/>
        <v>1971.8888325306889</v>
      </c>
      <c r="I169" s="2">
        <f t="shared" si="66"/>
        <v>1455.3095650320108</v>
      </c>
      <c r="J169" s="2">
        <f t="shared" si="66"/>
        <v>1047.2675544866095</v>
      </c>
      <c r="K169" s="9">
        <f t="shared" si="66"/>
        <v>3491.7642285299617</v>
      </c>
      <c r="L169" s="2"/>
      <c r="M169" s="2"/>
      <c r="N169" s="2"/>
      <c r="O169" s="2"/>
      <c r="P169" s="2"/>
      <c r="Q169" s="63"/>
    </row>
    <row r="170" spans="1:17">
      <c r="A170" s="124">
        <f t="shared" si="59"/>
        <v>2014</v>
      </c>
      <c r="B170" s="25">
        <f t="shared" ref="B170:J170" si="67">C13</f>
        <v>3028.8986010380008</v>
      </c>
      <c r="C170" s="2">
        <f t="shared" si="67"/>
        <v>4197.4269954243309</v>
      </c>
      <c r="D170" s="2">
        <f t="shared" si="67"/>
        <v>3642.3237570910778</v>
      </c>
      <c r="E170" s="2">
        <f t="shared" si="67"/>
        <v>4360.6354041083687</v>
      </c>
      <c r="F170" s="2">
        <f t="shared" si="67"/>
        <v>3608.6307947251848</v>
      </c>
      <c r="G170" s="2">
        <f t="shared" si="67"/>
        <v>4896.7429930573107</v>
      </c>
      <c r="H170" s="2">
        <f t="shared" si="67"/>
        <v>2874.1654467999497</v>
      </c>
      <c r="I170" s="2">
        <f t="shared" si="67"/>
        <v>1290.8491705185334</v>
      </c>
      <c r="J170" s="9">
        <f t="shared" si="67"/>
        <v>1673.5528833107157</v>
      </c>
      <c r="K170" s="2"/>
      <c r="L170" s="2"/>
      <c r="M170" s="2"/>
      <c r="N170" s="2"/>
      <c r="O170" s="2"/>
      <c r="P170" s="2"/>
      <c r="Q170" s="63"/>
    </row>
    <row r="171" spans="1:17">
      <c r="A171" s="124">
        <f t="shared" si="59"/>
        <v>2015</v>
      </c>
      <c r="B171" s="25">
        <f t="shared" ref="B171:I171" si="68">C14</f>
        <v>2743.3293326845878</v>
      </c>
      <c r="C171" s="2">
        <f t="shared" si="68"/>
        <v>5244.5519097711804</v>
      </c>
      <c r="D171" s="2">
        <f t="shared" si="68"/>
        <v>4662.6175997500295</v>
      </c>
      <c r="E171" s="2">
        <f t="shared" si="68"/>
        <v>4850.0902868242165</v>
      </c>
      <c r="F171" s="2">
        <f t="shared" si="68"/>
        <v>7429.1410554331951</v>
      </c>
      <c r="G171" s="2">
        <f t="shared" si="68"/>
        <v>5165.8374901214283</v>
      </c>
      <c r="H171" s="2">
        <f t="shared" si="68"/>
        <v>2585.3867777625883</v>
      </c>
      <c r="I171" s="9">
        <f t="shared" si="68"/>
        <v>1696.3560157556697</v>
      </c>
      <c r="J171" s="2"/>
      <c r="K171" s="2"/>
      <c r="L171" s="2"/>
      <c r="M171" s="2"/>
      <c r="N171" s="2"/>
      <c r="O171" s="2"/>
      <c r="P171" s="2"/>
      <c r="Q171" s="63"/>
    </row>
    <row r="172" spans="1:17">
      <c r="A172" s="124">
        <f t="shared" si="59"/>
        <v>2016</v>
      </c>
      <c r="B172" s="25">
        <f t="shared" ref="B172:H172" si="69">C15</f>
        <v>2489.1186391529295</v>
      </c>
      <c r="C172" s="2">
        <f t="shared" si="69"/>
        <v>3541.241258296348</v>
      </c>
      <c r="D172" s="2">
        <f t="shared" si="69"/>
        <v>4478.7204006267384</v>
      </c>
      <c r="E172" s="2">
        <f t="shared" si="69"/>
        <v>5172.1786452570122</v>
      </c>
      <c r="F172" s="2">
        <f t="shared" si="69"/>
        <v>5019.4127641673531</v>
      </c>
      <c r="G172" s="2">
        <f t="shared" si="69"/>
        <v>3841.2501712879248</v>
      </c>
      <c r="H172" s="9">
        <f t="shared" si="69"/>
        <v>2564.2344921035642</v>
      </c>
      <c r="I172" s="2"/>
      <c r="J172" s="2"/>
      <c r="K172" s="2"/>
      <c r="L172" s="2"/>
      <c r="M172" s="2"/>
      <c r="N172" s="2"/>
      <c r="O172" s="2"/>
      <c r="P172" s="2"/>
      <c r="Q172" s="63"/>
    </row>
    <row r="173" spans="1:17">
      <c r="A173" s="124">
        <f t="shared" si="59"/>
        <v>2017</v>
      </c>
      <c r="B173" s="25">
        <f t="shared" ref="B173:G173" si="70">C16</f>
        <v>3001.4361940382505</v>
      </c>
      <c r="C173" s="2">
        <f t="shared" si="70"/>
        <v>3306.3808134059077</v>
      </c>
      <c r="D173" s="2">
        <f t="shared" si="70"/>
        <v>4264.369228704968</v>
      </c>
      <c r="E173" s="2">
        <f t="shared" si="70"/>
        <v>5224.2538142070143</v>
      </c>
      <c r="F173" s="2">
        <f t="shared" si="70"/>
        <v>5177.3309702201796</v>
      </c>
      <c r="G173" s="9">
        <f t="shared" si="70"/>
        <v>5149.1326799440849</v>
      </c>
      <c r="H173" s="2"/>
      <c r="I173" s="2"/>
      <c r="J173" s="2"/>
      <c r="K173" s="2"/>
      <c r="L173" s="2"/>
      <c r="M173" s="2"/>
      <c r="N173" s="2"/>
      <c r="O173" s="2"/>
      <c r="P173" s="2"/>
      <c r="Q173" s="63"/>
    </row>
    <row r="174" spans="1:17">
      <c r="A174" s="124">
        <f t="shared" si="59"/>
        <v>2018</v>
      </c>
      <c r="B174" s="25">
        <f>C17</f>
        <v>3760.1750165073049</v>
      </c>
      <c r="C174" s="2">
        <f>D17</f>
        <v>4376.0319848775152</v>
      </c>
      <c r="D174" s="2">
        <f>E17</f>
        <v>3954.5446950055648</v>
      </c>
      <c r="E174" s="2">
        <f>F17</f>
        <v>5871.4689691510112</v>
      </c>
      <c r="F174" s="9">
        <f>G17</f>
        <v>5414.6753788504193</v>
      </c>
      <c r="G174" s="2"/>
      <c r="H174" s="2"/>
      <c r="I174" s="2"/>
      <c r="J174" s="2"/>
      <c r="K174" s="2"/>
      <c r="L174" s="2"/>
      <c r="M174" s="2"/>
      <c r="N174" s="2"/>
      <c r="O174" s="2"/>
      <c r="P174" s="2"/>
      <c r="Q174" s="63"/>
    </row>
    <row r="175" spans="1:17">
      <c r="A175" s="124">
        <f t="shared" si="59"/>
        <v>2019</v>
      </c>
      <c r="B175" s="25">
        <f>C18</f>
        <v>3022.3619973854798</v>
      </c>
      <c r="C175" s="2">
        <f>D18</f>
        <v>4499.7646939117931</v>
      </c>
      <c r="D175" s="2">
        <f>E18</f>
        <v>4347.7820937728538</v>
      </c>
      <c r="E175" s="9">
        <f>F18</f>
        <v>5471.0283318168667</v>
      </c>
      <c r="F175" s="2"/>
      <c r="G175" s="2"/>
      <c r="H175" s="2"/>
      <c r="I175" s="2"/>
      <c r="J175" s="2"/>
      <c r="K175" s="2"/>
      <c r="L175" s="2"/>
      <c r="M175" s="2"/>
      <c r="N175" s="2"/>
      <c r="O175" s="2"/>
      <c r="P175" s="2"/>
      <c r="Q175" s="63"/>
    </row>
    <row r="176" spans="1:17">
      <c r="A176" s="124">
        <f t="shared" si="59"/>
        <v>2020</v>
      </c>
      <c r="B176" s="25">
        <f>C19</f>
        <v>3047.6314959190718</v>
      </c>
      <c r="C176" s="2">
        <f>D19</f>
        <v>5547.0296046382109</v>
      </c>
      <c r="D176" s="9">
        <f>E19</f>
        <v>5826.9541595630599</v>
      </c>
      <c r="E176" s="2"/>
      <c r="F176" s="2"/>
      <c r="G176" s="2"/>
      <c r="H176" s="2"/>
      <c r="I176" s="2"/>
      <c r="J176" s="2"/>
      <c r="K176" s="2"/>
      <c r="L176" s="2"/>
      <c r="M176" s="2"/>
      <c r="N176" s="2"/>
      <c r="O176" s="2"/>
      <c r="P176" s="2"/>
      <c r="Q176" s="63"/>
    </row>
    <row r="177" spans="1:52">
      <c r="A177" s="124">
        <f t="shared" si="59"/>
        <v>2021</v>
      </c>
      <c r="B177" s="25">
        <f>C20</f>
        <v>2894.679124684656</v>
      </c>
      <c r="C177" s="9">
        <f>D20</f>
        <v>4196.1704948322058</v>
      </c>
      <c r="D177" s="2"/>
      <c r="E177" s="2"/>
      <c r="F177" s="2"/>
      <c r="G177" s="2"/>
      <c r="H177" s="2"/>
      <c r="I177" s="2"/>
      <c r="J177" s="2"/>
      <c r="K177" s="2"/>
      <c r="L177" s="2"/>
      <c r="M177" s="2"/>
      <c r="N177" s="2"/>
      <c r="O177" s="2"/>
      <c r="P177" s="2"/>
      <c r="Q177" s="63"/>
    </row>
    <row r="178" spans="1:52">
      <c r="A178" s="125">
        <f t="shared" si="59"/>
        <v>2022</v>
      </c>
      <c r="B178" s="14">
        <f>C21</f>
        <v>2746.1324187359905</v>
      </c>
      <c r="C178" s="27"/>
      <c r="D178" s="27"/>
      <c r="E178" s="27"/>
      <c r="F178" s="27"/>
      <c r="G178" s="27"/>
      <c r="H178" s="27"/>
      <c r="I178" s="27"/>
      <c r="J178" s="27"/>
      <c r="K178" s="27"/>
      <c r="L178" s="27"/>
      <c r="M178" s="27"/>
      <c r="N178" s="27"/>
      <c r="O178" s="27"/>
      <c r="P178" s="27"/>
      <c r="Q178" s="9"/>
    </row>
    <row r="179" spans="1:52">
      <c r="A179"/>
      <c r="B179"/>
      <c r="C179"/>
      <c r="D179"/>
      <c r="E179"/>
      <c r="F179"/>
      <c r="G179"/>
      <c r="H179"/>
      <c r="I179"/>
      <c r="J179"/>
      <c r="K179"/>
      <c r="L179"/>
      <c r="M179"/>
      <c r="N179"/>
      <c r="O179"/>
      <c r="P179"/>
      <c r="Q179"/>
    </row>
    <row r="180" spans="1:52">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row>
    <row r="181" spans="1:52">
      <c r="A181" s="15" t="s">
        <v>278</v>
      </c>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row>
    <row r="182" spans="1:52" customFormat="1">
      <c r="A182" s="1"/>
      <c r="B182" s="15" t="str">
        <f>Data!$B$26</f>
        <v>Development year</v>
      </c>
    </row>
    <row r="183" spans="1:52" customFormat="1">
      <c r="A183" s="109" t="s">
        <v>280</v>
      </c>
      <c r="B183" s="221">
        <v>1</v>
      </c>
      <c r="C183" s="221">
        <f t="shared" ref="C183:Q183" si="71">B183+1</f>
        <v>2</v>
      </c>
      <c r="D183" s="221">
        <f t="shared" si="71"/>
        <v>3</v>
      </c>
      <c r="E183" s="221">
        <f t="shared" si="71"/>
        <v>4</v>
      </c>
      <c r="F183" s="221">
        <f t="shared" si="71"/>
        <v>5</v>
      </c>
      <c r="G183" s="221">
        <f t="shared" si="71"/>
        <v>6</v>
      </c>
      <c r="H183" s="221">
        <f t="shared" si="71"/>
        <v>7</v>
      </c>
      <c r="I183" s="221">
        <f t="shared" si="71"/>
        <v>8</v>
      </c>
      <c r="J183" s="221">
        <f t="shared" si="71"/>
        <v>9</v>
      </c>
      <c r="K183" s="221">
        <f t="shared" si="71"/>
        <v>10</v>
      </c>
      <c r="L183" s="221">
        <f t="shared" si="71"/>
        <v>11</v>
      </c>
      <c r="M183" s="221">
        <f t="shared" si="71"/>
        <v>12</v>
      </c>
      <c r="N183" s="221">
        <f t="shared" si="71"/>
        <v>13</v>
      </c>
      <c r="O183" s="221">
        <f t="shared" si="71"/>
        <v>14</v>
      </c>
      <c r="P183" s="221">
        <f t="shared" si="71"/>
        <v>15</v>
      </c>
      <c r="Q183" s="220">
        <f t="shared" si="71"/>
        <v>16</v>
      </c>
    </row>
    <row r="184" spans="1:52" customFormat="1">
      <c r="A184" s="205">
        <f t="shared" ref="A184:A199" si="72">A47</f>
        <v>2007</v>
      </c>
      <c r="B184" s="230">
        <f t="shared" ref="B184:B199" si="73">B163</f>
        <v>0</v>
      </c>
      <c r="C184" s="229"/>
      <c r="D184" s="229"/>
      <c r="E184" s="229"/>
      <c r="F184" s="229"/>
      <c r="G184" s="229"/>
      <c r="H184" s="229"/>
      <c r="I184" s="229"/>
      <c r="J184" s="229"/>
      <c r="K184" s="229"/>
      <c r="L184" s="229"/>
      <c r="M184" s="229"/>
      <c r="N184" s="229"/>
      <c r="O184" s="229"/>
      <c r="P184" s="229"/>
      <c r="Q184" s="228"/>
    </row>
    <row r="185" spans="1:52" customFormat="1">
      <c r="A185" s="202">
        <f t="shared" si="72"/>
        <v>2008</v>
      </c>
      <c r="B185" s="227">
        <f t="shared" si="73"/>
        <v>0</v>
      </c>
      <c r="C185" s="226">
        <f t="shared" ref="C185:C199" si="74">C163</f>
        <v>0</v>
      </c>
      <c r="D185" s="226"/>
      <c r="E185" s="226"/>
      <c r="F185" s="226"/>
      <c r="G185" s="226"/>
      <c r="H185" s="226"/>
      <c r="I185" s="226"/>
      <c r="J185" s="226"/>
      <c r="K185" s="226"/>
      <c r="L185" s="226"/>
      <c r="M185" s="226"/>
      <c r="N185" s="226"/>
      <c r="O185" s="226"/>
      <c r="P185" s="226"/>
      <c r="Q185" s="225"/>
    </row>
    <row r="186" spans="1:52" customFormat="1">
      <c r="A186" s="202">
        <f t="shared" si="72"/>
        <v>2009</v>
      </c>
      <c r="B186" s="227">
        <f t="shared" si="73"/>
        <v>0</v>
      </c>
      <c r="C186" s="226">
        <f t="shared" si="74"/>
        <v>0</v>
      </c>
      <c r="D186" s="226">
        <f t="shared" ref="D186:D199" si="75">D163</f>
        <v>0</v>
      </c>
      <c r="E186" s="226"/>
      <c r="F186" s="226"/>
      <c r="G186" s="226"/>
      <c r="H186" s="226"/>
      <c r="I186" s="226"/>
      <c r="J186" s="226"/>
      <c r="K186" s="226"/>
      <c r="L186" s="226"/>
      <c r="M186" s="226"/>
      <c r="N186" s="226"/>
      <c r="O186" s="226"/>
      <c r="P186" s="226"/>
      <c r="Q186" s="225"/>
    </row>
    <row r="187" spans="1:52" customFormat="1">
      <c r="A187" s="202">
        <f t="shared" si="72"/>
        <v>2010</v>
      </c>
      <c r="B187" s="227">
        <f t="shared" si="73"/>
        <v>0</v>
      </c>
      <c r="C187" s="226">
        <f t="shared" si="74"/>
        <v>0</v>
      </c>
      <c r="D187" s="226">
        <f t="shared" si="75"/>
        <v>0</v>
      </c>
      <c r="E187" s="226">
        <f t="shared" ref="E187:E199" si="76">E163</f>
        <v>0</v>
      </c>
      <c r="F187" s="226"/>
      <c r="G187" s="226"/>
      <c r="H187" s="226"/>
      <c r="I187" s="226"/>
      <c r="J187" s="226"/>
      <c r="K187" s="226"/>
      <c r="L187" s="226"/>
      <c r="M187" s="226"/>
      <c r="N187" s="226"/>
      <c r="O187" s="226"/>
      <c r="P187" s="226"/>
      <c r="Q187" s="225"/>
    </row>
    <row r="188" spans="1:52" customFormat="1">
      <c r="A188" s="202">
        <f t="shared" si="72"/>
        <v>2011</v>
      </c>
      <c r="B188" s="227">
        <f t="shared" si="73"/>
        <v>0</v>
      </c>
      <c r="C188" s="226">
        <f t="shared" si="74"/>
        <v>0</v>
      </c>
      <c r="D188" s="226">
        <f t="shared" si="75"/>
        <v>0</v>
      </c>
      <c r="E188" s="226">
        <f t="shared" si="76"/>
        <v>0</v>
      </c>
      <c r="F188" s="226">
        <f t="shared" ref="F188:F199" si="77">F163</f>
        <v>0</v>
      </c>
      <c r="G188" s="226"/>
      <c r="H188" s="226"/>
      <c r="I188" s="226"/>
      <c r="J188" s="226"/>
      <c r="K188" s="226"/>
      <c r="L188" s="226"/>
      <c r="M188" s="226"/>
      <c r="N188" s="226"/>
      <c r="O188" s="226"/>
      <c r="P188" s="226"/>
      <c r="Q188" s="225"/>
    </row>
    <row r="189" spans="1:52" customFormat="1">
      <c r="A189" s="202">
        <f t="shared" si="72"/>
        <v>2012</v>
      </c>
      <c r="B189" s="227">
        <f t="shared" si="73"/>
        <v>0</v>
      </c>
      <c r="C189" s="226">
        <f t="shared" si="74"/>
        <v>0</v>
      </c>
      <c r="D189" s="226">
        <f t="shared" si="75"/>
        <v>0</v>
      </c>
      <c r="E189" s="226">
        <f t="shared" si="76"/>
        <v>0</v>
      </c>
      <c r="F189" s="226">
        <f t="shared" si="77"/>
        <v>0</v>
      </c>
      <c r="G189" s="226">
        <f t="shared" ref="G189:G199" si="78">G163</f>
        <v>0</v>
      </c>
      <c r="H189" s="226"/>
      <c r="I189" s="226"/>
      <c r="J189" s="226"/>
      <c r="K189" s="226"/>
      <c r="L189" s="226"/>
      <c r="M189" s="226"/>
      <c r="N189" s="226"/>
      <c r="O189" s="226"/>
      <c r="P189" s="226"/>
      <c r="Q189" s="225"/>
    </row>
    <row r="190" spans="1:52" customFormat="1">
      <c r="A190" s="202">
        <f t="shared" si="72"/>
        <v>2013</v>
      </c>
      <c r="B190" s="227">
        <f t="shared" si="73"/>
        <v>2060.0421635450548</v>
      </c>
      <c r="C190" s="226">
        <f t="shared" si="74"/>
        <v>0</v>
      </c>
      <c r="D190" s="226">
        <f t="shared" si="75"/>
        <v>0</v>
      </c>
      <c r="E190" s="226">
        <f t="shared" si="76"/>
        <v>0</v>
      </c>
      <c r="F190" s="226">
        <f t="shared" si="77"/>
        <v>0</v>
      </c>
      <c r="G190" s="226">
        <f t="shared" si="78"/>
        <v>0</v>
      </c>
      <c r="H190" s="226">
        <f t="shared" ref="H190:H199" si="79">H163</f>
        <v>0</v>
      </c>
      <c r="I190" s="226"/>
      <c r="J190" s="226"/>
      <c r="K190" s="226"/>
      <c r="L190" s="226"/>
      <c r="M190" s="226"/>
      <c r="N190" s="226"/>
      <c r="O190" s="226"/>
      <c r="P190" s="226"/>
      <c r="Q190" s="225"/>
    </row>
    <row r="191" spans="1:52" customFormat="1">
      <c r="A191" s="202">
        <f t="shared" si="72"/>
        <v>2014</v>
      </c>
      <c r="B191" s="227">
        <f t="shared" si="73"/>
        <v>3028.8986010380008</v>
      </c>
      <c r="C191" s="226">
        <f t="shared" si="74"/>
        <v>3299.3849991038628</v>
      </c>
      <c r="D191" s="226">
        <f t="shared" si="75"/>
        <v>0</v>
      </c>
      <c r="E191" s="226">
        <f t="shared" si="76"/>
        <v>0</v>
      </c>
      <c r="F191" s="226">
        <f t="shared" si="77"/>
        <v>0</v>
      </c>
      <c r="G191" s="226">
        <f t="shared" si="78"/>
        <v>0</v>
      </c>
      <c r="H191" s="226">
        <f t="shared" si="79"/>
        <v>0</v>
      </c>
      <c r="I191" s="226">
        <f t="shared" ref="I191:I199" si="80">I163</f>
        <v>0</v>
      </c>
      <c r="J191" s="226"/>
      <c r="K191" s="226"/>
      <c r="L191" s="226"/>
      <c r="M191" s="226"/>
      <c r="N191" s="226"/>
      <c r="O191" s="226"/>
      <c r="P191" s="226"/>
      <c r="Q191" s="225"/>
    </row>
    <row r="192" spans="1:52" customFormat="1">
      <c r="A192" s="202">
        <f t="shared" si="72"/>
        <v>2015</v>
      </c>
      <c r="B192" s="227">
        <f t="shared" si="73"/>
        <v>2743.3293326845878</v>
      </c>
      <c r="C192" s="226">
        <f t="shared" si="74"/>
        <v>4197.4269954243309</v>
      </c>
      <c r="D192" s="226">
        <f t="shared" si="75"/>
        <v>4114.4692447435673</v>
      </c>
      <c r="E192" s="226">
        <f t="shared" si="76"/>
        <v>0</v>
      </c>
      <c r="F192" s="226">
        <f t="shared" si="77"/>
        <v>0</v>
      </c>
      <c r="G192" s="226">
        <f t="shared" si="78"/>
        <v>0</v>
      </c>
      <c r="H192" s="226">
        <f t="shared" si="79"/>
        <v>0</v>
      </c>
      <c r="I192" s="226">
        <f t="shared" si="80"/>
        <v>0</v>
      </c>
      <c r="J192" s="226">
        <f t="shared" ref="J192:J199" si="81">J163</f>
        <v>0</v>
      </c>
      <c r="K192" s="226"/>
      <c r="L192" s="226"/>
      <c r="M192" s="226"/>
      <c r="N192" s="226"/>
      <c r="O192" s="226"/>
      <c r="P192" s="226"/>
      <c r="Q192" s="225"/>
    </row>
    <row r="193" spans="1:17" customFormat="1">
      <c r="A193" s="202">
        <f t="shared" si="72"/>
        <v>2016</v>
      </c>
      <c r="B193" s="227">
        <f t="shared" si="73"/>
        <v>2489.1186391529295</v>
      </c>
      <c r="C193" s="226">
        <f t="shared" si="74"/>
        <v>5244.5519097711804</v>
      </c>
      <c r="D193" s="226">
        <f t="shared" si="75"/>
        <v>3642.3237570910778</v>
      </c>
      <c r="E193" s="226">
        <f t="shared" si="76"/>
        <v>3907.1813139403903</v>
      </c>
      <c r="F193" s="226">
        <f t="shared" si="77"/>
        <v>0</v>
      </c>
      <c r="G193" s="226">
        <f t="shared" si="78"/>
        <v>0</v>
      </c>
      <c r="H193" s="226">
        <f t="shared" si="79"/>
        <v>0</v>
      </c>
      <c r="I193" s="226">
        <f t="shared" si="80"/>
        <v>0</v>
      </c>
      <c r="J193" s="226">
        <f t="shared" si="81"/>
        <v>0</v>
      </c>
      <c r="K193" s="226">
        <f t="shared" ref="K193:K199" si="82">K163</f>
        <v>0</v>
      </c>
      <c r="L193" s="226"/>
      <c r="M193" s="226"/>
      <c r="N193" s="226"/>
      <c r="O193" s="226"/>
      <c r="P193" s="226"/>
      <c r="Q193" s="225"/>
    </row>
    <row r="194" spans="1:17" customFormat="1">
      <c r="A194" s="202">
        <f t="shared" si="72"/>
        <v>2017</v>
      </c>
      <c r="B194" s="227">
        <f t="shared" si="73"/>
        <v>3001.4361940382505</v>
      </c>
      <c r="C194" s="226">
        <f t="shared" si="74"/>
        <v>3541.241258296348</v>
      </c>
      <c r="D194" s="226">
        <f t="shared" si="75"/>
        <v>4662.6175997500295</v>
      </c>
      <c r="E194" s="226">
        <f t="shared" si="76"/>
        <v>4360.6354041083687</v>
      </c>
      <c r="F194" s="226">
        <f t="shared" si="77"/>
        <v>4170.8623960537898</v>
      </c>
      <c r="G194" s="226">
        <f t="shared" si="78"/>
        <v>0</v>
      </c>
      <c r="H194" s="226">
        <f t="shared" si="79"/>
        <v>0</v>
      </c>
      <c r="I194" s="226">
        <f t="shared" si="80"/>
        <v>0</v>
      </c>
      <c r="J194" s="226">
        <f t="shared" si="81"/>
        <v>0</v>
      </c>
      <c r="K194" s="226">
        <f t="shared" si="82"/>
        <v>0</v>
      </c>
      <c r="L194" s="226">
        <f t="shared" ref="L194:L199" si="83">L163</f>
        <v>0</v>
      </c>
      <c r="M194" s="226"/>
      <c r="N194" s="226"/>
      <c r="O194" s="226"/>
      <c r="P194" s="226"/>
      <c r="Q194" s="225"/>
    </row>
    <row r="195" spans="1:17" customFormat="1">
      <c r="A195" s="202">
        <f t="shared" si="72"/>
        <v>2018</v>
      </c>
      <c r="B195" s="227">
        <f t="shared" si="73"/>
        <v>3760.1750165073049</v>
      </c>
      <c r="C195" s="226">
        <f t="shared" si="74"/>
        <v>3306.3808134059077</v>
      </c>
      <c r="D195" s="226">
        <f t="shared" si="75"/>
        <v>4478.7204006267384</v>
      </c>
      <c r="E195" s="226">
        <f t="shared" si="76"/>
        <v>4850.0902868242165</v>
      </c>
      <c r="F195" s="226">
        <f t="shared" si="77"/>
        <v>3608.6307947251848</v>
      </c>
      <c r="G195" s="226">
        <f t="shared" si="78"/>
        <v>2643.533687913884</v>
      </c>
      <c r="H195" s="226">
        <f t="shared" si="79"/>
        <v>0</v>
      </c>
      <c r="I195" s="226">
        <f t="shared" si="80"/>
        <v>0</v>
      </c>
      <c r="J195" s="226">
        <f t="shared" si="81"/>
        <v>0</v>
      </c>
      <c r="K195" s="226">
        <f t="shared" si="82"/>
        <v>0</v>
      </c>
      <c r="L195" s="226">
        <f t="shared" si="83"/>
        <v>0</v>
      </c>
      <c r="M195" s="226">
        <f>M163</f>
        <v>0</v>
      </c>
      <c r="N195" s="226"/>
      <c r="O195" s="226"/>
      <c r="P195" s="226"/>
      <c r="Q195" s="225"/>
    </row>
    <row r="196" spans="1:17" customFormat="1">
      <c r="A196" s="202">
        <f t="shared" si="72"/>
        <v>2019</v>
      </c>
      <c r="B196" s="227">
        <f t="shared" si="73"/>
        <v>3022.3619973854798</v>
      </c>
      <c r="C196" s="226">
        <f t="shared" si="74"/>
        <v>4376.0319848775152</v>
      </c>
      <c r="D196" s="226">
        <f t="shared" si="75"/>
        <v>4264.369228704968</v>
      </c>
      <c r="E196" s="226">
        <f t="shared" si="76"/>
        <v>5172.1786452570122</v>
      </c>
      <c r="F196" s="226">
        <f t="shared" si="77"/>
        <v>7429.1410554331951</v>
      </c>
      <c r="G196" s="226">
        <f t="shared" si="78"/>
        <v>4896.7429930573107</v>
      </c>
      <c r="H196" s="226">
        <f t="shared" si="79"/>
        <v>1971.8888325306889</v>
      </c>
      <c r="I196" s="226">
        <f t="shared" si="80"/>
        <v>0</v>
      </c>
      <c r="J196" s="226">
        <f t="shared" si="81"/>
        <v>0</v>
      </c>
      <c r="K196" s="226">
        <f t="shared" si="82"/>
        <v>0</v>
      </c>
      <c r="L196" s="226">
        <f t="shared" si="83"/>
        <v>0</v>
      </c>
      <c r="M196" s="226">
        <f>M164</f>
        <v>0</v>
      </c>
      <c r="N196" s="226">
        <f>N163</f>
        <v>0</v>
      </c>
      <c r="O196" s="226"/>
      <c r="P196" s="226"/>
      <c r="Q196" s="225"/>
    </row>
    <row r="197" spans="1:17" customFormat="1">
      <c r="A197" s="202">
        <f t="shared" si="72"/>
        <v>2020</v>
      </c>
      <c r="B197" s="227">
        <f t="shared" si="73"/>
        <v>3047.6314959190718</v>
      </c>
      <c r="C197" s="226">
        <f t="shared" si="74"/>
        <v>4499.7646939117931</v>
      </c>
      <c r="D197" s="226">
        <f t="shared" si="75"/>
        <v>3954.5446950055648</v>
      </c>
      <c r="E197" s="226">
        <f t="shared" si="76"/>
        <v>5224.2538142070143</v>
      </c>
      <c r="F197" s="226">
        <f t="shared" si="77"/>
        <v>5019.4127641673531</v>
      </c>
      <c r="G197" s="226">
        <f t="shared" si="78"/>
        <v>5165.8374901214283</v>
      </c>
      <c r="H197" s="226">
        <f t="shared" si="79"/>
        <v>2874.1654467999497</v>
      </c>
      <c r="I197" s="226">
        <f t="shared" si="80"/>
        <v>1455.3095650320108</v>
      </c>
      <c r="J197" s="226">
        <f t="shared" si="81"/>
        <v>0</v>
      </c>
      <c r="K197" s="226">
        <f t="shared" si="82"/>
        <v>0</v>
      </c>
      <c r="L197" s="226">
        <f t="shared" si="83"/>
        <v>0</v>
      </c>
      <c r="M197" s="226">
        <f>M165</f>
        <v>0</v>
      </c>
      <c r="N197" s="226">
        <f>N164</f>
        <v>0</v>
      </c>
      <c r="O197" s="226">
        <f>O163</f>
        <v>0</v>
      </c>
      <c r="P197" s="226"/>
      <c r="Q197" s="225"/>
    </row>
    <row r="198" spans="1:17" customFormat="1">
      <c r="A198" s="202">
        <f t="shared" si="72"/>
        <v>2021</v>
      </c>
      <c r="B198" s="227">
        <f t="shared" si="73"/>
        <v>2894.679124684656</v>
      </c>
      <c r="C198" s="226">
        <f t="shared" si="74"/>
        <v>5547.0296046382109</v>
      </c>
      <c r="D198" s="226">
        <f t="shared" si="75"/>
        <v>4347.7820937728538</v>
      </c>
      <c r="E198" s="226">
        <f t="shared" si="76"/>
        <v>5871.4689691510112</v>
      </c>
      <c r="F198" s="226">
        <f t="shared" si="77"/>
        <v>5177.3309702201796</v>
      </c>
      <c r="G198" s="226">
        <f t="shared" si="78"/>
        <v>3841.2501712879248</v>
      </c>
      <c r="H198" s="226">
        <f t="shared" si="79"/>
        <v>2585.3867777625883</v>
      </c>
      <c r="I198" s="226">
        <f t="shared" si="80"/>
        <v>1290.8491705185334</v>
      </c>
      <c r="J198" s="226">
        <f t="shared" si="81"/>
        <v>1047.2675544866095</v>
      </c>
      <c r="K198" s="226">
        <f t="shared" si="82"/>
        <v>0</v>
      </c>
      <c r="L198" s="226">
        <f t="shared" si="83"/>
        <v>0</v>
      </c>
      <c r="M198" s="226">
        <f>M166</f>
        <v>0</v>
      </c>
      <c r="N198" s="226">
        <f>N165</f>
        <v>0</v>
      </c>
      <c r="O198" s="226">
        <f>O164</f>
        <v>0</v>
      </c>
      <c r="P198" s="226">
        <f>P163</f>
        <v>0</v>
      </c>
      <c r="Q198" s="225"/>
    </row>
    <row r="199" spans="1:17" customFormat="1">
      <c r="A199" s="214">
        <f t="shared" si="72"/>
        <v>2022</v>
      </c>
      <c r="B199" s="224">
        <f t="shared" si="73"/>
        <v>2746.1324187359905</v>
      </c>
      <c r="C199" s="223">
        <f t="shared" si="74"/>
        <v>4196.1704948322058</v>
      </c>
      <c r="D199" s="223">
        <f t="shared" si="75"/>
        <v>5826.9541595630599</v>
      </c>
      <c r="E199" s="223">
        <f t="shared" si="76"/>
        <v>5471.0283318168667</v>
      </c>
      <c r="F199" s="223">
        <f t="shared" si="77"/>
        <v>5414.6753788504193</v>
      </c>
      <c r="G199" s="223">
        <f t="shared" si="78"/>
        <v>5149.1326799440849</v>
      </c>
      <c r="H199" s="223">
        <f t="shared" si="79"/>
        <v>2564.2344921035642</v>
      </c>
      <c r="I199" s="223">
        <f t="shared" si="80"/>
        <v>1696.3560157556697</v>
      </c>
      <c r="J199" s="223">
        <f t="shared" si="81"/>
        <v>1673.5528833107157</v>
      </c>
      <c r="K199" s="223">
        <f t="shared" si="82"/>
        <v>3491.7642285299617</v>
      </c>
      <c r="L199" s="223">
        <f t="shared" si="83"/>
        <v>0</v>
      </c>
      <c r="M199" s="223">
        <f>M167</f>
        <v>0</v>
      </c>
      <c r="N199" s="223">
        <f>N166</f>
        <v>0</v>
      </c>
      <c r="O199" s="223">
        <f>O165</f>
        <v>0</v>
      </c>
      <c r="P199" s="223">
        <f>P164</f>
        <v>0</v>
      </c>
      <c r="Q199" s="222">
        <f>Q163</f>
        <v>0</v>
      </c>
    </row>
    <row r="200" spans="1:17" customFormat="1"/>
    <row r="201" spans="1:17" customFormat="1"/>
    <row r="202" spans="1:17" customFormat="1">
      <c r="A202" t="s">
        <v>279</v>
      </c>
    </row>
    <row r="203" spans="1:17" customFormat="1">
      <c r="B203" s="15" t="str">
        <f>Data!$B$26</f>
        <v>Development year</v>
      </c>
    </row>
    <row r="204" spans="1:17" customFormat="1">
      <c r="A204" s="109" t="s">
        <v>280</v>
      </c>
      <c r="B204" s="221">
        <v>1</v>
      </c>
      <c r="C204" s="221">
        <f t="shared" ref="C204:Q204" si="84">B204+1</f>
        <v>2</v>
      </c>
      <c r="D204" s="221">
        <f t="shared" si="84"/>
        <v>3</v>
      </c>
      <c r="E204" s="221">
        <f t="shared" si="84"/>
        <v>4</v>
      </c>
      <c r="F204" s="221">
        <f t="shared" si="84"/>
        <v>5</v>
      </c>
      <c r="G204" s="221">
        <f t="shared" si="84"/>
        <v>6</v>
      </c>
      <c r="H204" s="221">
        <f t="shared" si="84"/>
        <v>7</v>
      </c>
      <c r="I204" s="221">
        <f t="shared" si="84"/>
        <v>8</v>
      </c>
      <c r="J204" s="221">
        <f t="shared" si="84"/>
        <v>9</v>
      </c>
      <c r="K204" s="221">
        <f t="shared" si="84"/>
        <v>10</v>
      </c>
      <c r="L204" s="221">
        <f t="shared" si="84"/>
        <v>11</v>
      </c>
      <c r="M204" s="221">
        <f t="shared" si="84"/>
        <v>12</v>
      </c>
      <c r="N204" s="221">
        <f t="shared" si="84"/>
        <v>13</v>
      </c>
      <c r="O204" s="221">
        <f t="shared" si="84"/>
        <v>14</v>
      </c>
      <c r="P204" s="221">
        <f t="shared" si="84"/>
        <v>15</v>
      </c>
      <c r="Q204" s="220">
        <f t="shared" si="84"/>
        <v>16</v>
      </c>
    </row>
    <row r="205" spans="1:17" customFormat="1">
      <c r="A205" s="205">
        <f t="shared" ref="A205:A220" si="85">A47</f>
        <v>2007</v>
      </c>
      <c r="B205" s="219"/>
      <c r="C205" s="218"/>
      <c r="D205" s="218"/>
      <c r="E205" s="218"/>
      <c r="F205" s="218"/>
      <c r="G205" s="218"/>
      <c r="H205" s="218"/>
      <c r="I205" s="218"/>
      <c r="J205" s="218"/>
      <c r="K205" s="218"/>
      <c r="L205" s="218"/>
      <c r="M205" s="218"/>
      <c r="N205" s="218"/>
      <c r="O205" s="218"/>
      <c r="P205" s="218"/>
      <c r="Q205" s="217"/>
    </row>
    <row r="206" spans="1:17" customFormat="1">
      <c r="A206" s="202">
        <f t="shared" si="85"/>
        <v>2008</v>
      </c>
      <c r="B206" s="216"/>
      <c r="C206" s="210"/>
      <c r="D206" s="210"/>
      <c r="E206" s="210"/>
      <c r="F206" s="210"/>
      <c r="G206" s="210"/>
      <c r="H206" s="210"/>
      <c r="I206" s="210"/>
      <c r="J206" s="210"/>
      <c r="K206" s="210"/>
      <c r="L206" s="210"/>
      <c r="M206" s="210"/>
      <c r="N206" s="210"/>
      <c r="O206" s="210"/>
      <c r="P206" s="210"/>
      <c r="Q206" s="215"/>
    </row>
    <row r="207" spans="1:17" customFormat="1">
      <c r="A207" s="202">
        <f t="shared" si="85"/>
        <v>2009</v>
      </c>
      <c r="B207" s="216"/>
      <c r="C207" s="210"/>
      <c r="D207" s="210"/>
      <c r="E207" s="210"/>
      <c r="F207" s="210"/>
      <c r="G207" s="210"/>
      <c r="H207" s="210"/>
      <c r="I207" s="210"/>
      <c r="J207" s="210"/>
      <c r="K207" s="210"/>
      <c r="L207" s="210"/>
      <c r="M207" s="210"/>
      <c r="N207" s="210"/>
      <c r="O207" s="210"/>
      <c r="P207" s="210"/>
      <c r="Q207" s="215"/>
    </row>
    <row r="208" spans="1:17" customFormat="1">
      <c r="A208" s="202">
        <f t="shared" si="85"/>
        <v>2010</v>
      </c>
      <c r="B208" s="216"/>
      <c r="C208" s="210"/>
      <c r="D208" s="210"/>
      <c r="E208" s="210"/>
      <c r="F208" s="210"/>
      <c r="G208" s="210"/>
      <c r="H208" s="210"/>
      <c r="I208" s="210"/>
      <c r="J208" s="210"/>
      <c r="K208" s="210"/>
      <c r="L208" s="210"/>
      <c r="M208" s="210"/>
      <c r="N208" s="210"/>
      <c r="O208" s="210"/>
      <c r="P208" s="210"/>
      <c r="Q208" s="215"/>
    </row>
    <row r="209" spans="1:52" customFormat="1">
      <c r="A209" s="202">
        <f t="shared" si="85"/>
        <v>2011</v>
      </c>
      <c r="B209" s="216"/>
      <c r="C209" s="210"/>
      <c r="D209" s="210"/>
      <c r="E209" s="210"/>
      <c r="F209" s="210"/>
      <c r="G209" s="210"/>
      <c r="H209" s="210"/>
      <c r="I209" s="210"/>
      <c r="J209" s="210"/>
      <c r="K209" s="210"/>
      <c r="L209" s="210"/>
      <c r="M209" s="210"/>
      <c r="N209" s="210"/>
      <c r="O209" s="210"/>
      <c r="P209" s="210"/>
      <c r="Q209" s="215"/>
    </row>
    <row r="210" spans="1:52" customFormat="1">
      <c r="A210" s="202">
        <f t="shared" si="85"/>
        <v>2012</v>
      </c>
      <c r="B210" s="216"/>
      <c r="C210" s="210"/>
      <c r="D210" s="210"/>
      <c r="E210" s="210"/>
      <c r="F210" s="210"/>
      <c r="G210" s="210"/>
      <c r="H210" s="210"/>
      <c r="I210" s="210"/>
      <c r="J210" s="210"/>
      <c r="K210" s="210"/>
      <c r="L210" s="210"/>
      <c r="M210" s="210"/>
      <c r="N210" s="210"/>
      <c r="O210" s="210"/>
      <c r="P210" s="210"/>
      <c r="Q210" s="215"/>
    </row>
    <row r="211" spans="1:52" customFormat="1">
      <c r="A211" s="202">
        <f t="shared" si="85"/>
        <v>2013</v>
      </c>
      <c r="B211" s="216"/>
      <c r="C211" s="210"/>
      <c r="D211" s="210"/>
      <c r="E211" s="210"/>
      <c r="F211" s="210"/>
      <c r="G211" s="210"/>
      <c r="H211" s="210"/>
      <c r="I211" s="210"/>
      <c r="J211" s="210"/>
      <c r="K211" s="210"/>
      <c r="L211" s="210"/>
      <c r="M211" s="210"/>
      <c r="N211" s="210"/>
      <c r="O211" s="210"/>
      <c r="P211" s="210"/>
      <c r="Q211" s="215"/>
    </row>
    <row r="212" spans="1:52" customFormat="1">
      <c r="A212" s="202">
        <f t="shared" si="85"/>
        <v>2014</v>
      </c>
      <c r="B212" s="216">
        <f>SUM($B191:B191)/SUM($B191:C191)</f>
        <v>0.47862877083607641</v>
      </c>
      <c r="C212" s="210"/>
      <c r="D212" s="210"/>
      <c r="E212" s="210"/>
      <c r="F212" s="210"/>
      <c r="G212" s="210"/>
      <c r="H212" s="210"/>
      <c r="I212" s="210"/>
      <c r="J212" s="210"/>
      <c r="K212" s="210"/>
      <c r="L212" s="210"/>
      <c r="M212" s="210"/>
      <c r="N212" s="210"/>
      <c r="O212" s="210"/>
      <c r="P212" s="210"/>
      <c r="Q212" s="215"/>
    </row>
    <row r="213" spans="1:52" customFormat="1">
      <c r="A213" s="202">
        <f t="shared" si="85"/>
        <v>2015</v>
      </c>
      <c r="B213" s="216">
        <f>SUM($B192:B192)/SUM($B192:C192)</f>
        <v>0.39524933638349419</v>
      </c>
      <c r="C213" s="210">
        <f>SUM($B192:C192)/SUM($B192:D192)</f>
        <v>0.62782584420102916</v>
      </c>
      <c r="D213" s="210"/>
      <c r="E213" s="210"/>
      <c r="F213" s="210"/>
      <c r="G213" s="210"/>
      <c r="H213" s="210"/>
      <c r="I213" s="210"/>
      <c r="J213" s="210"/>
      <c r="K213" s="210"/>
      <c r="L213" s="210"/>
      <c r="M213" s="210"/>
      <c r="N213" s="210"/>
      <c r="O213" s="210"/>
      <c r="P213" s="210"/>
      <c r="Q213" s="215"/>
    </row>
    <row r="214" spans="1:52" customFormat="1">
      <c r="A214" s="202">
        <f t="shared" si="85"/>
        <v>2016</v>
      </c>
      <c r="B214" s="216">
        <f>SUM($B193:B193)/SUM($B193:C193)</f>
        <v>0.32185475491960408</v>
      </c>
      <c r="C214" s="210">
        <f>SUM($B193:C193)/SUM($B193:D193)</f>
        <v>0.6798237007586091</v>
      </c>
      <c r="D214" s="210">
        <f>SUM($B193:D193)/SUM($B193:E193)</f>
        <v>0.74434754850041129</v>
      </c>
      <c r="E214" s="210"/>
      <c r="F214" s="210"/>
      <c r="G214" s="210"/>
      <c r="H214" s="210"/>
      <c r="I214" s="210"/>
      <c r="J214" s="210"/>
      <c r="K214" s="210"/>
      <c r="L214" s="210"/>
      <c r="M214" s="210"/>
      <c r="N214" s="210"/>
      <c r="O214" s="210"/>
      <c r="P214" s="210"/>
      <c r="Q214" s="215"/>
    </row>
    <row r="215" spans="1:52" customFormat="1">
      <c r="A215" s="202">
        <f t="shared" si="85"/>
        <v>2017</v>
      </c>
      <c r="B215" s="216">
        <f>SUM($B194:B194)/SUM($B194:C194)</f>
        <v>0.45874738834439399</v>
      </c>
      <c r="C215" s="210">
        <f>SUM($B194:C194)/SUM($B194:D194)</f>
        <v>0.5838915817854704</v>
      </c>
      <c r="D215" s="210">
        <f>SUM($B194:D194)/SUM($B194:E194)</f>
        <v>0.71986027970634647</v>
      </c>
      <c r="E215" s="210">
        <f>SUM($B194:E194)/SUM($B194:F194)</f>
        <v>0.78867577790993593</v>
      </c>
      <c r="F215" s="210"/>
      <c r="G215" s="210"/>
      <c r="H215" s="210"/>
      <c r="I215" s="210"/>
      <c r="J215" s="210"/>
      <c r="K215" s="210"/>
      <c r="L215" s="210"/>
      <c r="M215" s="210"/>
      <c r="N215" s="210"/>
      <c r="O215" s="210"/>
      <c r="P215" s="210"/>
      <c r="Q215" s="215"/>
    </row>
    <row r="216" spans="1:52" customFormat="1">
      <c r="A216" s="202">
        <f t="shared" si="85"/>
        <v>2018</v>
      </c>
      <c r="B216" s="216">
        <f>SUM($B195:B195)/SUM($B195:C195)</f>
        <v>0.5321085840134776</v>
      </c>
      <c r="C216" s="210">
        <f>SUM($B195:C195)/SUM($B195:D195)</f>
        <v>0.61207334400718127</v>
      </c>
      <c r="D216" s="210">
        <f>SUM($B195:D195)/SUM($B195:E195)</f>
        <v>0.70417920930968314</v>
      </c>
      <c r="E216" s="210">
        <f>SUM($B195:E195)/SUM($B195:F195)</f>
        <v>0.81960451511637022</v>
      </c>
      <c r="F216" s="210">
        <f>SUM($B195:F195)/SUM($B195:G195)</f>
        <v>0.8832749720968035</v>
      </c>
      <c r="G216" s="210"/>
      <c r="H216" s="210"/>
      <c r="I216" s="210"/>
      <c r="J216" s="210"/>
      <c r="K216" s="210"/>
      <c r="L216" s="210"/>
      <c r="M216" s="210"/>
      <c r="N216" s="210"/>
      <c r="O216" s="210"/>
      <c r="P216" s="210"/>
      <c r="Q216" s="215"/>
    </row>
    <row r="217" spans="1:52" customFormat="1">
      <c r="A217" s="202">
        <f t="shared" si="85"/>
        <v>2019</v>
      </c>
      <c r="B217" s="216">
        <f>SUM($B196:B196)/SUM($B196:C196)</f>
        <v>0.40851595692677756</v>
      </c>
      <c r="C217" s="210">
        <f>SUM($B196:C196)/SUM($B196:D196)</f>
        <v>0.63436030110817609</v>
      </c>
      <c r="D217" s="210">
        <f>SUM($B196:D196)/SUM($B196:E196)</f>
        <v>0.69277122015455483</v>
      </c>
      <c r="E217" s="210">
        <f>SUM($B196:E196)/SUM($B196:F196)</f>
        <v>0.69382147751136658</v>
      </c>
      <c r="F217" s="210">
        <f>SUM($B196:F196)/SUM($B196:G196)</f>
        <v>0.83207804164883148</v>
      </c>
      <c r="G217" s="210">
        <f>SUM($B196:G196)/SUM($B196:H196)</f>
        <v>0.93666184111559059</v>
      </c>
      <c r="H217" s="210"/>
      <c r="I217" s="210"/>
      <c r="J217" s="210"/>
      <c r="K217" s="210"/>
      <c r="L217" s="210"/>
      <c r="M217" s="210"/>
      <c r="N217" s="210"/>
      <c r="O217" s="210"/>
      <c r="P217" s="210"/>
      <c r="Q217" s="215"/>
    </row>
    <row r="218" spans="1:52" customFormat="1">
      <c r="A218" s="202">
        <f t="shared" si="85"/>
        <v>2020</v>
      </c>
      <c r="B218" s="216">
        <f>SUM($B197:B197)/SUM($B197:C197)</f>
        <v>0.40379906119482095</v>
      </c>
      <c r="C218" s="210">
        <f>SUM($B197:C197)/SUM($B197:D197)</f>
        <v>0.65618457488170245</v>
      </c>
      <c r="D218" s="210">
        <f>SUM($B197:D197)/SUM($B197:E197)</f>
        <v>0.68766034903887696</v>
      </c>
      <c r="E218" s="210">
        <f>SUM($B197:E197)/SUM($B197:F197)</f>
        <v>0.76917578537830256</v>
      </c>
      <c r="F218" s="210">
        <f>SUM($B197:F197)/SUM($B197:G197)</f>
        <v>0.80804310214187203</v>
      </c>
      <c r="G218" s="210">
        <f>SUM($B197:G197)/SUM($B197:H197)</f>
        <v>0.9035049002458182</v>
      </c>
      <c r="H218" s="210">
        <f>SUM($B197:H197)/SUM($B197:I197)</f>
        <v>0.95341655858230867</v>
      </c>
      <c r="I218" s="210"/>
      <c r="J218" s="210"/>
      <c r="K218" s="210"/>
      <c r="L218" s="210"/>
      <c r="M218" s="210"/>
      <c r="N218" s="210"/>
      <c r="O218" s="210"/>
      <c r="P218" s="210"/>
      <c r="Q218" s="215"/>
    </row>
    <row r="219" spans="1:52" customFormat="1">
      <c r="A219" s="202">
        <f t="shared" si="85"/>
        <v>2021</v>
      </c>
      <c r="B219" s="216">
        <f>SUM($B198:B198)/SUM($B198:C198)</f>
        <v>0.34290203766801208</v>
      </c>
      <c r="C219" s="210">
        <f>SUM($B198:C198)/SUM($B198:D198)</f>
        <v>0.6600504153049257</v>
      </c>
      <c r="D219" s="210">
        <f>SUM($B198:D198)/SUM($B198:E198)</f>
        <v>0.68536082631770667</v>
      </c>
      <c r="E219" s="210">
        <f>SUM($B198:E198)/SUM($B198:F198)</f>
        <v>0.78281450537671005</v>
      </c>
      <c r="F219" s="210">
        <f>SUM($B198:F198)/SUM($B198:G198)</f>
        <v>0.86122420958927215</v>
      </c>
      <c r="G219" s="210">
        <f>SUM($B198:G198)/SUM($B198:H198)</f>
        <v>0.91457482395443779</v>
      </c>
      <c r="H219" s="210">
        <f>SUM($B198:H198)/SUM($B198:I198)</f>
        <v>0.9590930948921309</v>
      </c>
      <c r="I219" s="210">
        <f>SUM($B198:I198)/SUM($B198:J198)</f>
        <v>0.96787822816591196</v>
      </c>
      <c r="J219" s="210"/>
      <c r="K219" s="210"/>
      <c r="L219" s="210"/>
      <c r="M219" s="210"/>
      <c r="N219" s="210"/>
      <c r="O219" s="210"/>
      <c r="P219" s="210"/>
      <c r="Q219" s="215"/>
    </row>
    <row r="220" spans="1:52" customFormat="1">
      <c r="A220" s="214">
        <f t="shared" si="85"/>
        <v>2022</v>
      </c>
      <c r="B220" s="213">
        <f>SUM($B199:B199)/SUM($B199:C199)</f>
        <v>0.39556505282546606</v>
      </c>
      <c r="C220" s="212">
        <f>SUM($B199:C199)/SUM($B199:D199)</f>
        <v>0.54367320462018209</v>
      </c>
      <c r="D220" s="212">
        <f>SUM($B199:D199)/SUM($B199:E199)</f>
        <v>0.70005796453531832</v>
      </c>
      <c r="E220" s="212">
        <f>SUM($B199:E199)/SUM($B199:F199)</f>
        <v>0.77109768101754916</v>
      </c>
      <c r="F220" s="212">
        <f>SUM($B199:F199)/SUM($B199:G199)</f>
        <v>0.82123607929457676</v>
      </c>
      <c r="G220" s="212">
        <f>SUM($B199:G199)/SUM($B199:H199)</f>
        <v>0.91825402693720359</v>
      </c>
      <c r="H220" s="212">
        <f>SUM($B199:H199)/SUM($B199:I199)</f>
        <v>0.94869583458857154</v>
      </c>
      <c r="I220" s="212">
        <f>SUM($B199:I199)/SUM($B199:J199)</f>
        <v>0.95182389681144541</v>
      </c>
      <c r="J220" s="212">
        <f>SUM($B199:J199)/SUM($B199:K199)</f>
        <v>0.90866429166693785</v>
      </c>
      <c r="K220" s="212">
        <f>SUM($B199:K199)/SUM($B199:L199)</f>
        <v>1</v>
      </c>
      <c r="L220" s="212">
        <f>SUM($B199:L199)/SUM($B199:M199)</f>
        <v>1</v>
      </c>
      <c r="M220" s="212">
        <f>SUM($B199:M199)/SUM($B199:N199)</f>
        <v>1</v>
      </c>
      <c r="N220" s="212">
        <f>SUM($B199:N199)/SUM($B199:O199)</f>
        <v>1</v>
      </c>
      <c r="O220" s="212">
        <f>SUM($B199:O199)/SUM($B199:P199)</f>
        <v>1</v>
      </c>
      <c r="P220" s="212">
        <f>SUM($B199:P199)/SUM($B199:Q199)</f>
        <v>1</v>
      </c>
      <c r="Q220" s="211">
        <f>SUM($B199:Q199)/SUM($B199:R199)</f>
        <v>1</v>
      </c>
    </row>
    <row r="221" spans="1:52" customFormat="1"/>
    <row r="222" spans="1:52" customFormat="1">
      <c r="A222" s="209" t="s">
        <v>276</v>
      </c>
      <c r="B222" s="210">
        <f>AVERAGE(B211:B220)</f>
        <v>0.4152634381235692</v>
      </c>
      <c r="C222" s="210">
        <f>AVERAGE(C211:C220)</f>
        <v>0.62473537083340958</v>
      </c>
      <c r="D222" s="210">
        <f>AVERAGE(D211:D220)</f>
        <v>0.70489105679469977</v>
      </c>
      <c r="E222" s="210">
        <f>AVERAGE(E211:E220)</f>
        <v>0.77086495705170577</v>
      </c>
      <c r="F222" s="210">
        <f>AVERAGE(F211:F220)</f>
        <v>0.84117128095427118</v>
      </c>
      <c r="G222" s="210">
        <f t="shared" ref="G222:Q222" si="86">AVERAGE(G205:G220)</f>
        <v>0.9182488980632626</v>
      </c>
      <c r="H222" s="210">
        <f t="shared" si="86"/>
        <v>0.95373516268767033</v>
      </c>
      <c r="I222" s="210">
        <f t="shared" si="86"/>
        <v>0.95985106248867869</v>
      </c>
      <c r="J222" s="210">
        <f t="shared" si="86"/>
        <v>0.90866429166693785</v>
      </c>
      <c r="K222" s="210">
        <f t="shared" si="86"/>
        <v>1</v>
      </c>
      <c r="L222" s="210">
        <f t="shared" si="86"/>
        <v>1</v>
      </c>
      <c r="M222" s="210">
        <f t="shared" si="86"/>
        <v>1</v>
      </c>
      <c r="N222" s="210">
        <f t="shared" si="86"/>
        <v>1</v>
      </c>
      <c r="O222" s="210">
        <f t="shared" si="86"/>
        <v>1</v>
      </c>
      <c r="P222" s="210">
        <f t="shared" si="86"/>
        <v>1</v>
      </c>
      <c r="Q222" s="210">
        <f t="shared" si="86"/>
        <v>1</v>
      </c>
    </row>
    <row r="223" spans="1:52" customFormat="1">
      <c r="A223" s="209" t="s">
        <v>275</v>
      </c>
      <c r="B223" s="208">
        <f t="shared" ref="B223:J223" si="87">B222*C223</f>
        <v>9.0573271216791901E-2</v>
      </c>
      <c r="C223" s="208">
        <f t="shared" si="87"/>
        <v>0.21811039186609096</v>
      </c>
      <c r="D223" s="208">
        <f t="shared" si="87"/>
        <v>0.34912444860473851</v>
      </c>
      <c r="E223" s="208">
        <f t="shared" si="87"/>
        <v>0.49528852045915706</v>
      </c>
      <c r="F223" s="208">
        <f t="shared" si="87"/>
        <v>0.64251009976308415</v>
      </c>
      <c r="G223" s="208">
        <f t="shared" si="87"/>
        <v>0.76382790795494726</v>
      </c>
      <c r="H223" s="208">
        <f t="shared" si="87"/>
        <v>0.83183100961622225</v>
      </c>
      <c r="I223" s="208">
        <f t="shared" si="87"/>
        <v>0.87218238580203289</v>
      </c>
      <c r="J223" s="208">
        <f t="shared" si="87"/>
        <v>0.90866429166693785</v>
      </c>
      <c r="K223" s="208">
        <v>1</v>
      </c>
      <c r="L223" s="208">
        <f>L222*M223</f>
        <v>1</v>
      </c>
      <c r="M223" s="208">
        <f>M222*N223</f>
        <v>1</v>
      </c>
      <c r="N223" s="208">
        <f>N222*O223</f>
        <v>1</v>
      </c>
      <c r="O223" s="208">
        <f>O222*P223</f>
        <v>1</v>
      </c>
      <c r="P223" s="208">
        <f>P222*Q223</f>
        <v>1</v>
      </c>
      <c r="Q223" s="207">
        <f>Q222</f>
        <v>1</v>
      </c>
    </row>
    <row r="224" spans="1:52">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row>
    <row r="225" spans="1:52">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row>
    <row r="226" spans="1:52">
      <c r="A226" s="206" t="s">
        <v>221</v>
      </c>
      <c r="B226" s="206" t="s">
        <v>437</v>
      </c>
      <c r="C226" s="206" t="s">
        <v>436</v>
      </c>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row>
    <row r="227" spans="1:52">
      <c r="A227" s="205">
        <f t="shared" ref="A227:A236" si="88">A211</f>
        <v>2013</v>
      </c>
      <c r="B227" s="204">
        <f t="shared" ref="B227:B236" si="89">SUM(B190:Q190)</f>
        <v>2060.0421635450548</v>
      </c>
      <c r="C227" s="203" cm="1">
        <f t="array" ref="C227:C242">TRANSPOSE(B223:Q223)</f>
        <v>9.0573271216791901E-2</v>
      </c>
      <c r="D227" s="199">
        <f t="shared" ref="D227:D236" si="90">B227/C227</f>
        <v>22744.482294497626</v>
      </c>
      <c r="E227" s="198">
        <f t="shared" ref="E227:E236" si="91">LN(D227)</f>
        <v>10.032077858456763</v>
      </c>
      <c r="F227">
        <v>1</v>
      </c>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row>
    <row r="228" spans="1:52">
      <c r="A228" s="202">
        <f t="shared" si="88"/>
        <v>2014</v>
      </c>
      <c r="B228" s="201">
        <f t="shared" si="89"/>
        <v>6328.2836001418636</v>
      </c>
      <c r="C228" s="200">
        <v>0.21811039186609096</v>
      </c>
      <c r="D228" s="199">
        <f t="shared" si="90"/>
        <v>29014.131541366987</v>
      </c>
      <c r="E228" s="198">
        <f t="shared" si="91"/>
        <v>10.275538284809084</v>
      </c>
      <c r="F228">
        <f t="shared" ref="F228:F236" si="92">F227+1</f>
        <v>2</v>
      </c>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row>
    <row r="229" spans="1:52">
      <c r="A229" s="202">
        <f t="shared" si="88"/>
        <v>2015</v>
      </c>
      <c r="B229" s="201">
        <f t="shared" si="89"/>
        <v>11055.225572852487</v>
      </c>
      <c r="C229" s="200">
        <v>0.34912444860473851</v>
      </c>
      <c r="D229" s="199">
        <f t="shared" si="90"/>
        <v>31665.572597491355</v>
      </c>
      <c r="E229" s="198">
        <f t="shared" si="91"/>
        <v>10.362985331764815</v>
      </c>
      <c r="F229">
        <f t="shared" si="92"/>
        <v>3</v>
      </c>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row>
    <row r="230" spans="1:52">
      <c r="A230" s="202">
        <f t="shared" si="88"/>
        <v>2016</v>
      </c>
      <c r="B230" s="201">
        <f t="shared" si="89"/>
        <v>15283.175619955578</v>
      </c>
      <c r="C230" s="200">
        <v>0.49528852045915706</v>
      </c>
      <c r="D230" s="199">
        <f t="shared" si="90"/>
        <v>30857.116586888216</v>
      </c>
      <c r="E230" s="198">
        <f t="shared" si="91"/>
        <v>10.337122686259782</v>
      </c>
      <c r="F230">
        <f t="shared" si="92"/>
        <v>4</v>
      </c>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row>
    <row r="231" spans="1:52">
      <c r="A231" s="202">
        <f t="shared" si="88"/>
        <v>2017</v>
      </c>
      <c r="B231" s="201">
        <f t="shared" si="89"/>
        <v>19736.792852246785</v>
      </c>
      <c r="C231" s="200">
        <v>0.64251009976308415</v>
      </c>
      <c r="D231" s="199">
        <f t="shared" si="90"/>
        <v>30718.260863952844</v>
      </c>
      <c r="E231" s="198">
        <f t="shared" si="91"/>
        <v>10.332612573157526</v>
      </c>
      <c r="F231">
        <f t="shared" si="92"/>
        <v>5</v>
      </c>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row>
    <row r="232" spans="1:52">
      <c r="A232" s="202">
        <f t="shared" si="88"/>
        <v>2018</v>
      </c>
      <c r="B232" s="201">
        <f t="shared" si="89"/>
        <v>22647.531000003237</v>
      </c>
      <c r="C232" s="200">
        <v>0.76382790795494726</v>
      </c>
      <c r="D232" s="199">
        <f t="shared" si="90"/>
        <v>29650.043896195337</v>
      </c>
      <c r="E232" s="198">
        <f t="shared" si="91"/>
        <v>10.29721888490354</v>
      </c>
      <c r="F232">
        <f t="shared" si="92"/>
        <v>6</v>
      </c>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row>
    <row r="233" spans="1:52">
      <c r="A233" s="202">
        <f t="shared" si="88"/>
        <v>2019</v>
      </c>
      <c r="B233" s="201">
        <f t="shared" si="89"/>
        <v>31132.71473724617</v>
      </c>
      <c r="C233" s="200">
        <v>0.83183100961622225</v>
      </c>
      <c r="D233" s="199">
        <f t="shared" si="90"/>
        <v>37426.730161946856</v>
      </c>
      <c r="E233" s="198">
        <f t="shared" si="91"/>
        <v>10.53014043833139</v>
      </c>
      <c r="F233">
        <f t="shared" si="92"/>
        <v>7</v>
      </c>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row>
    <row r="234" spans="1:52">
      <c r="A234" s="202">
        <f t="shared" si="88"/>
        <v>2020</v>
      </c>
      <c r="B234" s="201">
        <f t="shared" si="89"/>
        <v>31240.919965164187</v>
      </c>
      <c r="C234" s="200">
        <v>0.87218238580203289</v>
      </c>
      <c r="D234" s="199">
        <f t="shared" si="90"/>
        <v>35819.251195305864</v>
      </c>
      <c r="E234" s="198">
        <f t="shared" si="91"/>
        <v>10.486240770742537</v>
      </c>
      <c r="F234">
        <f t="shared" si="92"/>
        <v>8</v>
      </c>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row>
    <row r="235" spans="1:52">
      <c r="A235" s="202">
        <f t="shared" si="88"/>
        <v>2021</v>
      </c>
      <c r="B235" s="201">
        <f t="shared" si="89"/>
        <v>32603.04443652257</v>
      </c>
      <c r="C235" s="200">
        <v>0.90866429166693785</v>
      </c>
      <c r="D235" s="199">
        <f t="shared" si="90"/>
        <v>35880.186704280553</v>
      </c>
      <c r="E235" s="198">
        <f t="shared" si="91"/>
        <v>10.48794051973446</v>
      </c>
      <c r="F235">
        <f t="shared" si="92"/>
        <v>9</v>
      </c>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row>
    <row r="236" spans="1:52">
      <c r="A236" s="202">
        <f t="shared" si="88"/>
        <v>2022</v>
      </c>
      <c r="B236" s="201">
        <f t="shared" si="89"/>
        <v>38230.001083442534</v>
      </c>
      <c r="C236" s="200">
        <v>1</v>
      </c>
      <c r="D236" s="199">
        <f t="shared" si="90"/>
        <v>38230.001083442534</v>
      </c>
      <c r="E236" s="198">
        <f t="shared" si="91"/>
        <v>10.551375855030571</v>
      </c>
      <c r="F236">
        <f t="shared" si="92"/>
        <v>10</v>
      </c>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row>
    <row r="237" spans="1:52" hidden="1">
      <c r="A237" s="202"/>
      <c r="B237" s="201"/>
      <c r="C237" s="359">
        <v>1</v>
      </c>
      <c r="D237" s="199"/>
      <c r="E237" s="198"/>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row>
    <row r="238" spans="1:52" hidden="1">
      <c r="A238" s="202"/>
      <c r="B238" s="201"/>
      <c r="C238" s="359">
        <v>1</v>
      </c>
      <c r="D238" s="199"/>
      <c r="E238" s="19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row>
    <row r="239" spans="1:52" hidden="1">
      <c r="A239" s="202"/>
      <c r="B239" s="201"/>
      <c r="C239" s="359">
        <v>1</v>
      </c>
      <c r="D239" s="199"/>
      <c r="E239" s="198"/>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row>
    <row r="240" spans="1:52" hidden="1">
      <c r="A240" s="202"/>
      <c r="B240" s="201"/>
      <c r="C240" s="359">
        <v>1</v>
      </c>
      <c r="D240" s="199"/>
      <c r="E240" s="198"/>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row>
    <row r="241" spans="1:52" hidden="1">
      <c r="A241" s="202"/>
      <c r="B241" s="201"/>
      <c r="C241" s="359">
        <v>1</v>
      </c>
      <c r="D241" s="199"/>
      <c r="E241" s="198"/>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row>
    <row r="242" spans="1:52" hidden="1">
      <c r="A242" s="214"/>
      <c r="B242" s="360"/>
      <c r="C242" s="361">
        <v>1</v>
      </c>
      <c r="D242" s="199"/>
      <c r="E242" s="198"/>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row>
    <row r="243" spans="1:5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row>
    <row r="244" spans="1:52">
      <c r="A244"/>
      <c r="B244"/>
      <c r="C244" s="197" t="s">
        <v>274</v>
      </c>
      <c r="D244" s="196">
        <f>EXP(E244)-1</f>
        <v>3.3446842787372644E-2</v>
      </c>
      <c r="E244" s="407" cm="1">
        <f t="array" ref="E244:F248">LINEST(E228:E236,F228:F236,,TRUE)</f>
        <v>3.289966464890428E-2</v>
      </c>
      <c r="F244" s="408">
        <v>10.209399272632542</v>
      </c>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row>
    <row r="245" spans="1:52">
      <c r="A245"/>
      <c r="B245"/>
      <c r="C245"/>
      <c r="D245"/>
      <c r="E245" s="408">
        <v>7.8045273248695474E-3</v>
      </c>
      <c r="F245" s="408">
        <v>5.0978959012103982E-2</v>
      </c>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row>
    <row r="246" spans="1:52">
      <c r="A246"/>
      <c r="B246"/>
      <c r="C246"/>
      <c r="D246"/>
      <c r="E246" s="408">
        <v>0.71740115606580013</v>
      </c>
      <c r="F246" s="408">
        <v>6.0453608708480967E-2</v>
      </c>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row>
    <row r="247" spans="1:52">
      <c r="A247"/>
      <c r="B247"/>
      <c r="C247"/>
      <c r="D247"/>
      <c r="E247" s="408">
        <v>17.770094252862108</v>
      </c>
      <c r="F247" s="408">
        <v>7</v>
      </c>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row>
    <row r="248" spans="1:52">
      <c r="A248"/>
      <c r="B248"/>
      <c r="C248"/>
      <c r="D248"/>
      <c r="E248" s="408">
        <v>6.4943276040621722E-2</v>
      </c>
      <c r="F248" s="408">
        <v>2.5582471641146878E-2</v>
      </c>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row>
    <row r="249" spans="1:52">
      <c r="A249"/>
      <c r="B249"/>
      <c r="C249"/>
      <c r="D249"/>
      <c r="E249" s="408"/>
      <c r="F249" s="408"/>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row>
    <row r="250" spans="1:52">
      <c r="A250"/>
      <c r="B250"/>
      <c r="C250" s="197" t="s">
        <v>273</v>
      </c>
      <c r="D250" s="196">
        <f>EXP(E250)-1</f>
        <v>4.1645143032567944E-2</v>
      </c>
      <c r="E250" s="407" cm="1">
        <f t="array" ref="E250:F254">LINEST(E230:E236,,,TRUE)</f>
        <v>4.0801331618043973E-2</v>
      </c>
      <c r="F250" s="408">
        <v>10.268602063264941</v>
      </c>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row>
    <row r="251" spans="1:52">
      <c r="A251"/>
      <c r="B251"/>
      <c r="C251"/>
      <c r="D251"/>
      <c r="E251" s="408">
        <v>1.2067025731627401E-2</v>
      </c>
      <c r="F251" s="408">
        <v>5.3965379644316004E-2</v>
      </c>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row>
    <row r="252" spans="1:52">
      <c r="A252"/>
      <c r="B252"/>
      <c r="C252"/>
      <c r="D252"/>
      <c r="E252" s="408">
        <v>0.69572834094896341</v>
      </c>
      <c r="F252" s="408">
        <v>6.3852698300206706E-2</v>
      </c>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row>
    <row r="253" spans="1:52">
      <c r="A253"/>
      <c r="B253"/>
      <c r="C253"/>
      <c r="D253"/>
      <c r="E253" s="408">
        <v>11.43268392328755</v>
      </c>
      <c r="F253" s="408">
        <v>5</v>
      </c>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row>
    <row r="254" spans="1:52">
      <c r="A254"/>
      <c r="B254"/>
      <c r="C254"/>
      <c r="D254"/>
      <c r="E254" s="408">
        <v>4.6612962530556648E-2</v>
      </c>
      <c r="F254" s="408">
        <v>2.03858354010861E-2</v>
      </c>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row>
    <row r="255" spans="1:52">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row>
    <row r="256" spans="1:52">
      <c r="A256"/>
      <c r="B256"/>
      <c r="C256" s="197" t="s">
        <v>402</v>
      </c>
      <c r="D256" s="501">
        <v>4.4999999999999998E-2</v>
      </c>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row>
    <row r="257" spans="1:52">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row>
    <row r="258" spans="1:52">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row>
    <row r="259" spans="1:52">
      <c r="A259"/>
      <c r="B259"/>
      <c r="C259"/>
      <c r="D259"/>
      <c r="E259"/>
      <c r="F259"/>
      <c r="G259"/>
      <c r="H259" s="561" t="s">
        <v>414</v>
      </c>
      <c r="I259" s="561"/>
      <c r="J259" s="561"/>
      <c r="K259" s="515" t="s">
        <v>415</v>
      </c>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row>
    <row r="260" spans="1:52">
      <c r="A260"/>
      <c r="B260"/>
      <c r="C260"/>
      <c r="D260"/>
      <c r="E260"/>
      <c r="F260"/>
      <c r="G260"/>
      <c r="H260" s="464" t="s">
        <v>418</v>
      </c>
      <c r="I260" s="464"/>
      <c r="J260" s="464"/>
      <c r="K260" s="466" cm="1">
        <f t="array" ref="K260:K261">Control!B9:B10</f>
        <v>2.257767472003902E-2</v>
      </c>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row>
    <row r="261" spans="1:52">
      <c r="A261"/>
      <c r="B261"/>
      <c r="C261"/>
      <c r="D261"/>
      <c r="E261"/>
      <c r="F261"/>
      <c r="G261"/>
      <c r="H261" t="s">
        <v>419</v>
      </c>
      <c r="I261"/>
      <c r="J261"/>
      <c r="K261" s="467">
        <v>2.2422325279960978E-2</v>
      </c>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row>
    <row r="262" spans="1:52">
      <c r="A262"/>
      <c r="B262"/>
      <c r="C262"/>
      <c r="D262"/>
      <c r="E262"/>
      <c r="F262"/>
      <c r="G262"/>
      <c r="H262" t="s">
        <v>416</v>
      </c>
      <c r="I262"/>
      <c r="J262"/>
      <c r="K262" s="516">
        <f>SUM(_xlfn.ANCHORARRAY(K260))</f>
        <v>4.4999999999999998E-2</v>
      </c>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row>
    <row r="263" spans="1:52">
      <c r="A263"/>
      <c r="B263"/>
      <c r="C263"/>
      <c r="D263"/>
      <c r="E263"/>
      <c r="F263"/>
      <c r="G263"/>
      <c r="H263" s="465" t="s">
        <v>417</v>
      </c>
      <c r="I263" s="465"/>
      <c r="J263" s="465"/>
      <c r="K263" s="517">
        <f>Control!B19</f>
        <v>3.3500000000000002E-2</v>
      </c>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row>
    <row r="264" spans="1:52">
      <c r="A264"/>
      <c r="B264"/>
      <c r="C264"/>
      <c r="D264"/>
      <c r="E264"/>
      <c r="F264"/>
      <c r="G264"/>
      <c r="H264" s="513" t="s">
        <v>420</v>
      </c>
      <c r="I264" s="513"/>
      <c r="J264" s="513"/>
      <c r="K264" s="514">
        <f>K262-K263</f>
        <v>1.1499999999999996E-2</v>
      </c>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row>
    <row r="265" spans="1:52">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row>
    <row r="266" spans="1:52">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row>
    <row r="267" spans="1:52">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row>
    <row r="268" spans="1:52" ht="45">
      <c r="A268" s="206" t="s">
        <v>221</v>
      </c>
      <c r="B268" s="206" t="s">
        <v>433</v>
      </c>
      <c r="C268" s="488" t="s">
        <v>435</v>
      </c>
      <c r="D268" s="488" t="s">
        <v>434</v>
      </c>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row>
    <row r="269" spans="1:52">
      <c r="A269" s="202">
        <f t="shared" ref="A269:D275" si="93">A230</f>
        <v>2016</v>
      </c>
      <c r="B269" s="495">
        <f t="shared" si="93"/>
        <v>15283.175619955578</v>
      </c>
      <c r="C269" s="491">
        <f t="shared" si="93"/>
        <v>0.49528852045915706</v>
      </c>
      <c r="D269" s="489">
        <f t="shared" si="93"/>
        <v>30857.116586888216</v>
      </c>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row>
    <row r="270" spans="1:52">
      <c r="A270" s="202">
        <f t="shared" si="93"/>
        <v>2017</v>
      </c>
      <c r="B270" s="495">
        <f t="shared" si="93"/>
        <v>19736.792852246785</v>
      </c>
      <c r="C270" s="491">
        <f t="shared" si="93"/>
        <v>0.64251009976308415</v>
      </c>
      <c r="D270" s="489">
        <f t="shared" si="93"/>
        <v>30718.260863952844</v>
      </c>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row>
    <row r="271" spans="1:52">
      <c r="A271" s="202">
        <f t="shared" si="93"/>
        <v>2018</v>
      </c>
      <c r="B271" s="495">
        <f t="shared" si="93"/>
        <v>22647.531000003237</v>
      </c>
      <c r="C271" s="491">
        <f t="shared" si="93"/>
        <v>0.76382790795494726</v>
      </c>
      <c r="D271" s="489">
        <f t="shared" si="93"/>
        <v>29650.043896195337</v>
      </c>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row>
    <row r="272" spans="1:52">
      <c r="A272" s="202">
        <f t="shared" si="93"/>
        <v>2019</v>
      </c>
      <c r="B272" s="495">
        <f t="shared" si="93"/>
        <v>31132.71473724617</v>
      </c>
      <c r="C272" s="491">
        <f t="shared" si="93"/>
        <v>0.83183100961622225</v>
      </c>
      <c r="D272" s="489">
        <f t="shared" si="93"/>
        <v>37426.730161946856</v>
      </c>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row>
    <row r="273" spans="1:52">
      <c r="A273" s="202">
        <f t="shared" si="93"/>
        <v>2020</v>
      </c>
      <c r="B273" s="495">
        <f t="shared" si="93"/>
        <v>31240.919965164187</v>
      </c>
      <c r="C273" s="491">
        <f t="shared" si="93"/>
        <v>0.87218238580203289</v>
      </c>
      <c r="D273" s="489">
        <f t="shared" si="93"/>
        <v>35819.251195305864</v>
      </c>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row>
    <row r="274" spans="1:52">
      <c r="A274" s="202">
        <f t="shared" si="93"/>
        <v>2021</v>
      </c>
      <c r="B274" s="495">
        <f t="shared" si="93"/>
        <v>32603.04443652257</v>
      </c>
      <c r="C274" s="491">
        <f t="shared" si="93"/>
        <v>0.90866429166693785</v>
      </c>
      <c r="D274" s="489">
        <f t="shared" si="93"/>
        <v>35880.186704280553</v>
      </c>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row>
    <row r="275" spans="1:52">
      <c r="A275" s="214">
        <f t="shared" si="93"/>
        <v>2022</v>
      </c>
      <c r="B275" s="496">
        <f t="shared" si="93"/>
        <v>38230.001083442534</v>
      </c>
      <c r="C275" s="492">
        <f t="shared" si="93"/>
        <v>1</v>
      </c>
      <c r="D275" s="490">
        <f t="shared" si="93"/>
        <v>38230.001083442534</v>
      </c>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row>
    <row r="276" spans="1:52">
      <c r="A276" s="494" t="s">
        <v>438</v>
      </c>
      <c r="B276" s="493">
        <f t="shared" ref="B276:B280" si="94">E250</f>
        <v>4.0801331618043973E-2</v>
      </c>
      <c r="C276" s="494" t="s">
        <v>441</v>
      </c>
      <c r="D276" s="493">
        <f t="shared" ref="D276:D280" si="95">F250</f>
        <v>10.268602063264941</v>
      </c>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row>
    <row r="277" spans="1:52">
      <c r="A277" s="494" t="s">
        <v>439</v>
      </c>
      <c r="B277" s="493">
        <f t="shared" si="94"/>
        <v>1.2067025731627401E-2</v>
      </c>
      <c r="C277" s="494" t="s">
        <v>439</v>
      </c>
      <c r="D277" s="493">
        <f t="shared" si="95"/>
        <v>5.3965379644316004E-2</v>
      </c>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row>
    <row r="278" spans="1:52">
      <c r="A278" s="494" t="s">
        <v>48</v>
      </c>
      <c r="B278" s="493">
        <f t="shared" si="94"/>
        <v>0.69572834094896341</v>
      </c>
      <c r="C278" s="494" t="s">
        <v>442</v>
      </c>
      <c r="D278" s="493">
        <f t="shared" si="95"/>
        <v>6.3852698300206706E-2</v>
      </c>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row>
    <row r="279" spans="1:52">
      <c r="A279" s="494" t="s">
        <v>50</v>
      </c>
      <c r="B279" s="493">
        <f t="shared" si="94"/>
        <v>11.43268392328755</v>
      </c>
      <c r="C279" s="494" t="s">
        <v>443</v>
      </c>
      <c r="D279" s="493">
        <f t="shared" si="95"/>
        <v>5</v>
      </c>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row>
    <row r="280" spans="1:52">
      <c r="A280" s="494" t="s">
        <v>440</v>
      </c>
      <c r="B280" s="493">
        <f t="shared" si="94"/>
        <v>4.6612962530556648E-2</v>
      </c>
      <c r="C280" s="494" t="s">
        <v>444</v>
      </c>
      <c r="D280" s="493">
        <f t="shared" si="95"/>
        <v>2.03858354010861E-2</v>
      </c>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row>
    <row r="281" spans="1:52">
      <c r="A281" s="524" t="s">
        <v>445</v>
      </c>
      <c r="B281" s="525">
        <f>EXP(B276)-1</f>
        <v>4.1645143032567944E-2</v>
      </c>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row>
    <row r="282" spans="1:52">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row>
    <row r="283" spans="1:52">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row>
    <row r="284" spans="1:52">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row>
    <row r="285" spans="1:52">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row>
    <row r="286" spans="1:52">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row>
    <row r="287" spans="1:52">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row>
    <row r="288" spans="1:52">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row>
    <row r="289" spans="1:52">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row>
    <row r="290" spans="1:52">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row>
    <row r="291" spans="1:52">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row>
    <row r="292" spans="1:52">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row>
    <row r="293" spans="1:52">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row>
    <row r="294" spans="1:52">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row>
    <row r="295" spans="1:52">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row>
    <row r="296" spans="1:52">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row>
    <row r="297" spans="1:52">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row>
    <row r="298" spans="1:52">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row>
    <row r="299" spans="1:52">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row>
    <row r="300" spans="1:52">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row>
    <row r="301" spans="1:52">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row>
    <row r="302" spans="1:52">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row>
    <row r="303" spans="1:52">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row>
    <row r="304" spans="1:52">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row>
    <row r="305" spans="1:52">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row>
    <row r="306" spans="1:52">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row>
    <row r="307" spans="1:52">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row>
    <row r="308" spans="1:52">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row>
    <row r="309" spans="1:52">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row>
    <row r="310" spans="1:52">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row>
    <row r="311" spans="1:52">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row>
    <row r="312" spans="1:52">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row>
    <row r="313" spans="1:52">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row>
    <row r="314" spans="1:52">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row>
    <row r="315" spans="1:52">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row>
    <row r="316" spans="1:52">
      <c r="A316" s="1" t="s">
        <v>63</v>
      </c>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row>
    <row r="317" spans="1:52">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row>
    <row r="318" spans="1:52">
      <c r="A318" s="1" t="s">
        <v>64</v>
      </c>
      <c r="B318" s="41">
        <f>Control!B9+Control!B10</f>
        <v>4.4999999999999998E-2</v>
      </c>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row>
    <row r="320" spans="1:52">
      <c r="B320" s="1" t="s">
        <v>6</v>
      </c>
    </row>
    <row r="321" spans="1:17">
      <c r="A321" s="3" t="s">
        <v>7</v>
      </c>
      <c r="B321" s="4">
        <v>0</v>
      </c>
      <c r="C321" s="4">
        <v>1</v>
      </c>
      <c r="D321" s="4">
        <v>2</v>
      </c>
      <c r="E321" s="4">
        <v>3</v>
      </c>
      <c r="F321" s="4">
        <v>4</v>
      </c>
      <c r="G321" s="4">
        <v>5</v>
      </c>
      <c r="H321" s="4">
        <v>6</v>
      </c>
      <c r="I321" s="4">
        <v>7</v>
      </c>
      <c r="J321" s="4">
        <v>8</v>
      </c>
      <c r="K321" s="4">
        <v>9</v>
      </c>
      <c r="L321" s="4">
        <v>10</v>
      </c>
      <c r="M321" s="4">
        <v>11</v>
      </c>
      <c r="N321" s="4">
        <v>12</v>
      </c>
      <c r="O321" s="4">
        <v>13</v>
      </c>
      <c r="P321" s="4">
        <v>14</v>
      </c>
      <c r="Q321" s="5">
        <v>15</v>
      </c>
    </row>
    <row r="322" spans="1:17">
      <c r="A322" s="6">
        <f t="shared" ref="A322:A337" si="96">A6</f>
        <v>2007</v>
      </c>
      <c r="B322" s="47">
        <f>B323*(1+$B$318)^(Control!$B$21)</f>
        <v>1.9783471511822743</v>
      </c>
      <c r="C322" s="47">
        <f t="shared" ref="C322:Q322" si="97">B323</f>
        <v>1.8931551685954779</v>
      </c>
      <c r="D322" s="47">
        <f t="shared" si="97"/>
        <v>1.8116317402827542</v>
      </c>
      <c r="E322" s="47">
        <f t="shared" si="97"/>
        <v>1.7336188902227314</v>
      </c>
      <c r="F322" s="47">
        <f t="shared" si="97"/>
        <v>1.6589654451892168</v>
      </c>
      <c r="G322" s="47">
        <f t="shared" si="97"/>
        <v>1.5875267418078631</v>
      </c>
      <c r="H322" s="47">
        <f t="shared" si="97"/>
        <v>1.5191643462276203</v>
      </c>
      <c r="I322" s="47">
        <f t="shared" si="97"/>
        <v>1.4537457858637517</v>
      </c>
      <c r="J322" s="47">
        <f t="shared" si="97"/>
        <v>1.3911442926925854</v>
      </c>
      <c r="K322" s="47">
        <f t="shared" si="97"/>
        <v>1.3312385576005603</v>
      </c>
      <c r="L322" s="47">
        <f t="shared" si="97"/>
        <v>1.273912495311541</v>
      </c>
      <c r="M322" s="47">
        <f t="shared" si="97"/>
        <v>1.2190550194368814</v>
      </c>
      <c r="N322" s="47">
        <f t="shared" si="97"/>
        <v>1.1665598272123268</v>
      </c>
      <c r="O322" s="47">
        <f t="shared" si="97"/>
        <v>1.116325193504619</v>
      </c>
      <c r="P322" s="47">
        <f t="shared" si="97"/>
        <v>1.0682537736886306</v>
      </c>
      <c r="Q322" s="67">
        <f t="shared" si="97"/>
        <v>1.0222524150130436</v>
      </c>
    </row>
    <row r="323" spans="1:17">
      <c r="A323" s="7">
        <f t="shared" si="96"/>
        <v>2008</v>
      </c>
      <c r="B323" s="47">
        <f>B324*(1+$B$318)^(Control!$B$21)</f>
        <v>1.8931551685954779</v>
      </c>
      <c r="C323" s="47">
        <f t="shared" ref="C323:P323" si="98">B324</f>
        <v>1.8116317402827542</v>
      </c>
      <c r="D323" s="47">
        <f t="shared" si="98"/>
        <v>1.7336188902227314</v>
      </c>
      <c r="E323" s="47">
        <f t="shared" si="98"/>
        <v>1.6589654451892168</v>
      </c>
      <c r="F323" s="47">
        <f t="shared" si="98"/>
        <v>1.5875267418078631</v>
      </c>
      <c r="G323" s="47">
        <f t="shared" si="98"/>
        <v>1.5191643462276203</v>
      </c>
      <c r="H323" s="47">
        <f t="shared" si="98"/>
        <v>1.4537457858637517</v>
      </c>
      <c r="I323" s="47">
        <f t="shared" si="98"/>
        <v>1.3911442926925854</v>
      </c>
      <c r="J323" s="47">
        <f t="shared" si="98"/>
        <v>1.3312385576005603</v>
      </c>
      <c r="K323" s="47">
        <f t="shared" si="98"/>
        <v>1.273912495311541</v>
      </c>
      <c r="L323" s="47">
        <f t="shared" si="98"/>
        <v>1.2190550194368814</v>
      </c>
      <c r="M323" s="47">
        <f t="shared" si="98"/>
        <v>1.1665598272123268</v>
      </c>
      <c r="N323" s="47">
        <f t="shared" si="98"/>
        <v>1.116325193504619</v>
      </c>
      <c r="O323" s="47">
        <f t="shared" si="98"/>
        <v>1.0682537736886306</v>
      </c>
      <c r="P323" s="67">
        <f t="shared" si="98"/>
        <v>1.0222524150130436</v>
      </c>
    </row>
    <row r="324" spans="1:17">
      <c r="A324" s="7">
        <f t="shared" si="96"/>
        <v>2009</v>
      </c>
      <c r="B324" s="47">
        <f>B325*(1+$B$318)^(Control!$B$21)</f>
        <v>1.8116317402827542</v>
      </c>
      <c r="C324" s="47">
        <f t="shared" ref="C324:O324" si="99">B325</f>
        <v>1.7336188902227314</v>
      </c>
      <c r="D324" s="47">
        <f t="shared" si="99"/>
        <v>1.6589654451892168</v>
      </c>
      <c r="E324" s="47">
        <f t="shared" si="99"/>
        <v>1.5875267418078631</v>
      </c>
      <c r="F324" s="47">
        <f t="shared" si="99"/>
        <v>1.5191643462276203</v>
      </c>
      <c r="G324" s="47">
        <f t="shared" si="99"/>
        <v>1.4537457858637517</v>
      </c>
      <c r="H324" s="47">
        <f t="shared" si="99"/>
        <v>1.3911442926925854</v>
      </c>
      <c r="I324" s="47">
        <f t="shared" si="99"/>
        <v>1.3312385576005603</v>
      </c>
      <c r="J324" s="47">
        <f t="shared" si="99"/>
        <v>1.273912495311541</v>
      </c>
      <c r="K324" s="47">
        <f t="shared" si="99"/>
        <v>1.2190550194368814</v>
      </c>
      <c r="L324" s="47">
        <f t="shared" si="99"/>
        <v>1.1665598272123268</v>
      </c>
      <c r="M324" s="47">
        <f t="shared" si="99"/>
        <v>1.116325193504619</v>
      </c>
      <c r="N324" s="47">
        <f t="shared" si="99"/>
        <v>1.0682537736886306</v>
      </c>
      <c r="O324" s="67">
        <f t="shared" si="99"/>
        <v>1.0222524150130436</v>
      </c>
    </row>
    <row r="325" spans="1:17">
      <c r="A325" s="7">
        <f t="shared" si="96"/>
        <v>2010</v>
      </c>
      <c r="B325" s="47">
        <f>B326*(1+$B$318)^(Control!$B$21)</f>
        <v>1.7336188902227314</v>
      </c>
      <c r="C325" s="47">
        <f t="shared" ref="C325:N325" si="100">B326</f>
        <v>1.6589654451892168</v>
      </c>
      <c r="D325" s="47">
        <f t="shared" si="100"/>
        <v>1.5875267418078631</v>
      </c>
      <c r="E325" s="47">
        <f t="shared" si="100"/>
        <v>1.5191643462276203</v>
      </c>
      <c r="F325" s="47">
        <f t="shared" si="100"/>
        <v>1.4537457858637517</v>
      </c>
      <c r="G325" s="47">
        <f t="shared" si="100"/>
        <v>1.3911442926925854</v>
      </c>
      <c r="H325" s="47">
        <f t="shared" si="100"/>
        <v>1.3312385576005603</v>
      </c>
      <c r="I325" s="47">
        <f t="shared" si="100"/>
        <v>1.273912495311541</v>
      </c>
      <c r="J325" s="47">
        <f t="shared" si="100"/>
        <v>1.2190550194368814</v>
      </c>
      <c r="K325" s="47">
        <f t="shared" si="100"/>
        <v>1.1665598272123268</v>
      </c>
      <c r="L325" s="47">
        <f t="shared" si="100"/>
        <v>1.116325193504619</v>
      </c>
      <c r="M325" s="47">
        <f t="shared" si="100"/>
        <v>1.0682537736886306</v>
      </c>
      <c r="N325" s="67">
        <f t="shared" si="100"/>
        <v>1.0222524150130436</v>
      </c>
    </row>
    <row r="326" spans="1:17">
      <c r="A326" s="7">
        <f t="shared" si="96"/>
        <v>2011</v>
      </c>
      <c r="B326" s="47">
        <f>B327*(1+$B$318)^(Control!$B$21)</f>
        <v>1.6589654451892168</v>
      </c>
      <c r="C326" s="47">
        <f t="shared" ref="C326:M326" si="101">B327</f>
        <v>1.5875267418078631</v>
      </c>
      <c r="D326" s="47">
        <f t="shared" si="101"/>
        <v>1.5191643462276203</v>
      </c>
      <c r="E326" s="47">
        <f t="shared" si="101"/>
        <v>1.4537457858637517</v>
      </c>
      <c r="F326" s="47">
        <f t="shared" si="101"/>
        <v>1.3911442926925854</v>
      </c>
      <c r="G326" s="47">
        <f t="shared" si="101"/>
        <v>1.3312385576005603</v>
      </c>
      <c r="H326" s="47">
        <f t="shared" si="101"/>
        <v>1.273912495311541</v>
      </c>
      <c r="I326" s="47">
        <f t="shared" si="101"/>
        <v>1.2190550194368814</v>
      </c>
      <c r="J326" s="47">
        <f t="shared" si="101"/>
        <v>1.1665598272123268</v>
      </c>
      <c r="K326" s="47">
        <f t="shared" si="101"/>
        <v>1.116325193504619</v>
      </c>
      <c r="L326" s="47">
        <f t="shared" si="101"/>
        <v>1.0682537736886306</v>
      </c>
      <c r="M326" s="67">
        <f t="shared" si="101"/>
        <v>1.0222524150130436</v>
      </c>
    </row>
    <row r="327" spans="1:17">
      <c r="A327" s="7">
        <f t="shared" si="96"/>
        <v>2012</v>
      </c>
      <c r="B327" s="47">
        <f>B328*(1+$B$318)^(Control!$B$21)</f>
        <v>1.5875267418078631</v>
      </c>
      <c r="C327" s="47">
        <f t="shared" ref="C327:L327" si="102">B328</f>
        <v>1.5191643462276203</v>
      </c>
      <c r="D327" s="47">
        <f t="shared" si="102"/>
        <v>1.4537457858637517</v>
      </c>
      <c r="E327" s="47">
        <f t="shared" si="102"/>
        <v>1.3911442926925854</v>
      </c>
      <c r="F327" s="47">
        <f t="shared" si="102"/>
        <v>1.3312385576005603</v>
      </c>
      <c r="G327" s="47">
        <f t="shared" si="102"/>
        <v>1.273912495311541</v>
      </c>
      <c r="H327" s="47">
        <f t="shared" si="102"/>
        <v>1.2190550194368814</v>
      </c>
      <c r="I327" s="47">
        <f t="shared" si="102"/>
        <v>1.1665598272123268</v>
      </c>
      <c r="J327" s="47">
        <f t="shared" si="102"/>
        <v>1.116325193504619</v>
      </c>
      <c r="K327" s="47">
        <f t="shared" si="102"/>
        <v>1.0682537736886306</v>
      </c>
      <c r="L327" s="67">
        <f t="shared" si="102"/>
        <v>1.0222524150130436</v>
      </c>
    </row>
    <row r="328" spans="1:17">
      <c r="A328" s="7">
        <f t="shared" si="96"/>
        <v>2013</v>
      </c>
      <c r="B328" s="47">
        <f>B329*(1+$B$318)^(Control!$B$21)</f>
        <v>1.5191643462276203</v>
      </c>
      <c r="C328" s="47">
        <f t="shared" ref="C328:K328" si="103">B329</f>
        <v>1.4537457858637517</v>
      </c>
      <c r="D328" s="47">
        <f t="shared" si="103"/>
        <v>1.3911442926925854</v>
      </c>
      <c r="E328" s="47">
        <f t="shared" si="103"/>
        <v>1.3312385576005603</v>
      </c>
      <c r="F328" s="47">
        <f t="shared" si="103"/>
        <v>1.273912495311541</v>
      </c>
      <c r="G328" s="47">
        <f t="shared" si="103"/>
        <v>1.2190550194368814</v>
      </c>
      <c r="H328" s="47">
        <f t="shared" si="103"/>
        <v>1.1665598272123268</v>
      </c>
      <c r="I328" s="47">
        <f t="shared" si="103"/>
        <v>1.116325193504619</v>
      </c>
      <c r="J328" s="47">
        <f t="shared" si="103"/>
        <v>1.0682537736886306</v>
      </c>
      <c r="K328" s="67">
        <f t="shared" si="103"/>
        <v>1.0222524150130436</v>
      </c>
    </row>
    <row r="329" spans="1:17">
      <c r="A329" s="7">
        <f t="shared" si="96"/>
        <v>2014</v>
      </c>
      <c r="B329" s="47">
        <f>B330*(1+$B$318)^(Control!$B$21)</f>
        <v>1.4537457858637517</v>
      </c>
      <c r="C329" s="47">
        <f t="shared" ref="C329:J329" si="104">B330</f>
        <v>1.3911442926925854</v>
      </c>
      <c r="D329" s="47">
        <f t="shared" si="104"/>
        <v>1.3312385576005603</v>
      </c>
      <c r="E329" s="47">
        <f t="shared" si="104"/>
        <v>1.273912495311541</v>
      </c>
      <c r="F329" s="47">
        <f t="shared" si="104"/>
        <v>1.2190550194368814</v>
      </c>
      <c r="G329" s="47">
        <f t="shared" si="104"/>
        <v>1.1665598272123268</v>
      </c>
      <c r="H329" s="47">
        <f t="shared" si="104"/>
        <v>1.116325193504619</v>
      </c>
      <c r="I329" s="47">
        <f t="shared" si="104"/>
        <v>1.0682537736886306</v>
      </c>
      <c r="J329" s="67">
        <f t="shared" si="104"/>
        <v>1.0222524150130436</v>
      </c>
    </row>
    <row r="330" spans="1:17">
      <c r="A330" s="7">
        <f t="shared" si="96"/>
        <v>2015</v>
      </c>
      <c r="B330" s="47">
        <f>B331*(1+$B$318)^(Control!$B$21)</f>
        <v>1.3911442926925854</v>
      </c>
      <c r="C330" s="47">
        <f t="shared" ref="C330:I330" si="105">B331</f>
        <v>1.3312385576005603</v>
      </c>
      <c r="D330" s="47">
        <f t="shared" si="105"/>
        <v>1.273912495311541</v>
      </c>
      <c r="E330" s="47">
        <f t="shared" si="105"/>
        <v>1.2190550194368814</v>
      </c>
      <c r="F330" s="47">
        <f t="shared" si="105"/>
        <v>1.1665598272123268</v>
      </c>
      <c r="G330" s="47">
        <f t="shared" si="105"/>
        <v>1.116325193504619</v>
      </c>
      <c r="H330" s="47">
        <f t="shared" si="105"/>
        <v>1.0682537736886306</v>
      </c>
      <c r="I330" s="67">
        <f t="shared" si="105"/>
        <v>1.0222524150130436</v>
      </c>
    </row>
    <row r="331" spans="1:17">
      <c r="A331" s="7">
        <f t="shared" si="96"/>
        <v>2016</v>
      </c>
      <c r="B331" s="47">
        <f>B332*(1+$B$318)^(Control!$B$21)</f>
        <v>1.3312385576005603</v>
      </c>
      <c r="C331" s="47">
        <f t="shared" ref="C331:H331" si="106">B332</f>
        <v>1.273912495311541</v>
      </c>
      <c r="D331" s="47">
        <f t="shared" si="106"/>
        <v>1.2190550194368814</v>
      </c>
      <c r="E331" s="47">
        <f t="shared" si="106"/>
        <v>1.1665598272123268</v>
      </c>
      <c r="F331" s="47">
        <f t="shared" si="106"/>
        <v>1.116325193504619</v>
      </c>
      <c r="G331" s="47">
        <f t="shared" si="106"/>
        <v>1.0682537736886306</v>
      </c>
      <c r="H331" s="67">
        <f t="shared" si="106"/>
        <v>1.0222524150130436</v>
      </c>
    </row>
    <row r="332" spans="1:17">
      <c r="A332" s="7">
        <f t="shared" si="96"/>
        <v>2017</v>
      </c>
      <c r="B332" s="47">
        <f>B333*(1+$B$318)^(Control!$B$21)</f>
        <v>1.273912495311541</v>
      </c>
      <c r="C332" s="47">
        <f t="shared" ref="C332:G332" si="107">B333</f>
        <v>1.2190550194368814</v>
      </c>
      <c r="D332" s="47">
        <f t="shared" si="107"/>
        <v>1.1665598272123268</v>
      </c>
      <c r="E332" s="47">
        <f t="shared" si="107"/>
        <v>1.116325193504619</v>
      </c>
      <c r="F332" s="47">
        <f t="shared" si="107"/>
        <v>1.0682537736886306</v>
      </c>
      <c r="G332" s="67">
        <f t="shared" si="107"/>
        <v>1.0222524150130436</v>
      </c>
    </row>
    <row r="333" spans="1:17">
      <c r="A333" s="7">
        <f t="shared" si="96"/>
        <v>2018</v>
      </c>
      <c r="B333" s="47">
        <f>B334*(1+$B$318)^(Control!$B$21)</f>
        <v>1.2190550194368814</v>
      </c>
      <c r="C333" s="47">
        <f t="shared" ref="C333:F333" si="108">B334</f>
        <v>1.1665598272123268</v>
      </c>
      <c r="D333" s="47">
        <f t="shared" si="108"/>
        <v>1.116325193504619</v>
      </c>
      <c r="E333" s="47">
        <f t="shared" si="108"/>
        <v>1.0682537736886306</v>
      </c>
      <c r="F333" s="67">
        <f t="shared" si="108"/>
        <v>1.0222524150130436</v>
      </c>
    </row>
    <row r="334" spans="1:17">
      <c r="A334" s="7">
        <f t="shared" si="96"/>
        <v>2019</v>
      </c>
      <c r="B334" s="47">
        <f>B335*(1+$B$318)^(Control!$B$21)</f>
        <v>1.1665598272123268</v>
      </c>
      <c r="C334" s="47">
        <f t="shared" ref="C334:E334" si="109">B335</f>
        <v>1.116325193504619</v>
      </c>
      <c r="D334" s="47">
        <f t="shared" si="109"/>
        <v>1.0682537736886306</v>
      </c>
      <c r="E334" s="67">
        <f t="shared" si="109"/>
        <v>1.0222524150130436</v>
      </c>
    </row>
    <row r="335" spans="1:17">
      <c r="A335" s="7">
        <f t="shared" si="96"/>
        <v>2020</v>
      </c>
      <c r="B335" s="47">
        <f>B336*(1+$B$318)^(Control!$B$21)</f>
        <v>1.116325193504619</v>
      </c>
      <c r="C335" s="47">
        <f t="shared" ref="C335:D335" si="110">B336</f>
        <v>1.0682537736886306</v>
      </c>
      <c r="D335" s="67">
        <f t="shared" si="110"/>
        <v>1.0222524150130436</v>
      </c>
    </row>
    <row r="336" spans="1:17">
      <c r="A336" s="7">
        <f t="shared" si="96"/>
        <v>2021</v>
      </c>
      <c r="B336" s="47">
        <f>B337*(1+$B$318)^(Control!$B$21)</f>
        <v>1.0682537736886306</v>
      </c>
      <c r="C336" s="67">
        <f>B337</f>
        <v>1.0222524150130436</v>
      </c>
    </row>
    <row r="337" spans="1:17">
      <c r="A337" s="8">
        <f t="shared" si="96"/>
        <v>2022</v>
      </c>
      <c r="B337" s="67">
        <f>(1+$B$318)^(Control!$B$21/2)</f>
        <v>1.0222524150130436</v>
      </c>
    </row>
    <row r="340" spans="1:17">
      <c r="A340" s="1" t="str">
        <f>"Inflated incremental payments ("&amp;TEXT(valn_point,"mmm-yy")&amp;"$)"</f>
        <v>Inflated incremental payments (Jun-22$)</v>
      </c>
    </row>
    <row r="342" spans="1:17">
      <c r="B342" s="1" t="s">
        <v>6</v>
      </c>
    </row>
    <row r="343" spans="1:17">
      <c r="A343" s="3" t="s">
        <v>7</v>
      </c>
      <c r="B343" s="4">
        <v>0</v>
      </c>
      <c r="C343" s="4">
        <v>1</v>
      </c>
      <c r="D343" s="4">
        <v>2</v>
      </c>
      <c r="E343" s="4">
        <v>3</v>
      </c>
      <c r="F343" s="4">
        <v>4</v>
      </c>
      <c r="G343" s="4">
        <v>5</v>
      </c>
      <c r="H343" s="4">
        <v>6</v>
      </c>
      <c r="I343" s="4">
        <v>7</v>
      </c>
      <c r="J343" s="4">
        <v>8</v>
      </c>
      <c r="K343" s="4">
        <v>9</v>
      </c>
      <c r="L343" s="4">
        <v>10</v>
      </c>
      <c r="M343" s="4">
        <v>11</v>
      </c>
      <c r="N343" s="4">
        <v>12</v>
      </c>
      <c r="O343" s="4">
        <v>13</v>
      </c>
      <c r="P343" s="4">
        <v>14</v>
      </c>
      <c r="Q343" s="5">
        <v>15</v>
      </c>
    </row>
    <row r="344" spans="1:17">
      <c r="A344" s="6" t="s">
        <v>24</v>
      </c>
      <c r="B344" s="2">
        <f>Data!B28*'Past Inflation'!B322</f>
        <v>0</v>
      </c>
      <c r="C344" s="2">
        <f>Data!C28*'Past Inflation'!C322</f>
        <v>0</v>
      </c>
      <c r="D344" s="2">
        <f>Data!D28*'Past Inflation'!D322</f>
        <v>0</v>
      </c>
      <c r="E344" s="2">
        <f>Data!E28*'Past Inflation'!E322</f>
        <v>0</v>
      </c>
      <c r="F344" s="2">
        <f>Data!F28*'Past Inflation'!F322</f>
        <v>0</v>
      </c>
      <c r="G344" s="2">
        <f>Data!G28*'Past Inflation'!G322</f>
        <v>0</v>
      </c>
      <c r="H344" s="2">
        <f>Data!H28*'Past Inflation'!H322</f>
        <v>0</v>
      </c>
      <c r="I344" s="2">
        <f>Data!I28*'Past Inflation'!I322</f>
        <v>0</v>
      </c>
      <c r="J344" s="2">
        <f>Data!J28*'Past Inflation'!J322</f>
        <v>0</v>
      </c>
      <c r="K344" s="2">
        <f>Data!K28*'Past Inflation'!K322</f>
        <v>0</v>
      </c>
      <c r="L344" s="2">
        <f>Data!L28*'Past Inflation'!L322</f>
        <v>0</v>
      </c>
      <c r="M344" s="2">
        <f>Data!M28*'Past Inflation'!M322</f>
        <v>0</v>
      </c>
      <c r="N344" s="2">
        <f>Data!N28*'Past Inflation'!N322</f>
        <v>0</v>
      </c>
      <c r="O344" s="2">
        <f>Data!O28*'Past Inflation'!O322</f>
        <v>0</v>
      </c>
      <c r="P344" s="2">
        <f>Data!P28*'Past Inflation'!P322</f>
        <v>0</v>
      </c>
      <c r="Q344" s="9">
        <f>Data!Q28*'Past Inflation'!Q322</f>
        <v>0</v>
      </c>
    </row>
    <row r="345" spans="1:17">
      <c r="A345" s="7" t="s">
        <v>25</v>
      </c>
      <c r="B345" s="2">
        <f>Data!B29*'Past Inflation'!B323</f>
        <v>0</v>
      </c>
      <c r="C345" s="2">
        <f>Data!C29*'Past Inflation'!C323</f>
        <v>0</v>
      </c>
      <c r="D345" s="2">
        <f>Data!D29*'Past Inflation'!D323</f>
        <v>0</v>
      </c>
      <c r="E345" s="2">
        <f>Data!E29*'Past Inflation'!E323</f>
        <v>0</v>
      </c>
      <c r="F345" s="2">
        <f>Data!F29*'Past Inflation'!F323</f>
        <v>0</v>
      </c>
      <c r="G345" s="2">
        <f>Data!G29*'Past Inflation'!G323</f>
        <v>0</v>
      </c>
      <c r="H345" s="2">
        <f>Data!H29*'Past Inflation'!H323</f>
        <v>0</v>
      </c>
      <c r="I345" s="2">
        <f>Data!I29*'Past Inflation'!I323</f>
        <v>0</v>
      </c>
      <c r="J345" s="2">
        <f>Data!J29*'Past Inflation'!J323</f>
        <v>0</v>
      </c>
      <c r="K345" s="2">
        <f>Data!K29*'Past Inflation'!K323</f>
        <v>0</v>
      </c>
      <c r="L345" s="2">
        <f>Data!L29*'Past Inflation'!L323</f>
        <v>0</v>
      </c>
      <c r="M345" s="2">
        <f>Data!M29*'Past Inflation'!M323</f>
        <v>0</v>
      </c>
      <c r="N345" s="2">
        <f>Data!N29*'Past Inflation'!N323</f>
        <v>0</v>
      </c>
      <c r="O345" s="2">
        <f>Data!O29*'Past Inflation'!O323</f>
        <v>0</v>
      </c>
      <c r="P345" s="9">
        <f>Data!P29*'Past Inflation'!P323</f>
        <v>0</v>
      </c>
    </row>
    <row r="346" spans="1:17">
      <c r="A346" s="7" t="s">
        <v>26</v>
      </c>
      <c r="B346" s="2">
        <f>Data!B30*'Past Inflation'!B324</f>
        <v>0</v>
      </c>
      <c r="C346" s="2">
        <f>Data!C30*'Past Inflation'!C324</f>
        <v>0</v>
      </c>
      <c r="D346" s="2">
        <f>Data!D30*'Past Inflation'!D324</f>
        <v>0</v>
      </c>
      <c r="E346" s="2">
        <f>Data!E30*'Past Inflation'!E324</f>
        <v>0</v>
      </c>
      <c r="F346" s="2">
        <f>Data!F30*'Past Inflation'!F324</f>
        <v>0</v>
      </c>
      <c r="G346" s="2">
        <f>Data!G30*'Past Inflation'!G324</f>
        <v>0</v>
      </c>
      <c r="H346" s="2">
        <f>Data!H30*'Past Inflation'!H324</f>
        <v>0</v>
      </c>
      <c r="I346" s="2">
        <f>Data!I30*'Past Inflation'!I324</f>
        <v>0</v>
      </c>
      <c r="J346" s="2">
        <f>Data!J30*'Past Inflation'!J324</f>
        <v>0</v>
      </c>
      <c r="K346" s="2">
        <f>Data!K30*'Past Inflation'!K324</f>
        <v>0</v>
      </c>
      <c r="L346" s="2">
        <f>Data!L30*'Past Inflation'!L324</f>
        <v>0</v>
      </c>
      <c r="M346" s="2">
        <f>Data!M30*'Past Inflation'!M324</f>
        <v>0</v>
      </c>
      <c r="N346" s="2">
        <f>Data!N30*'Past Inflation'!N324</f>
        <v>0</v>
      </c>
      <c r="O346" s="9">
        <f>Data!O30*'Past Inflation'!O324</f>
        <v>0</v>
      </c>
    </row>
    <row r="347" spans="1:17">
      <c r="A347" s="7" t="s">
        <v>27</v>
      </c>
      <c r="B347" s="2">
        <f>Data!B31*'Past Inflation'!B325</f>
        <v>0</v>
      </c>
      <c r="C347" s="2">
        <f>Data!C31*'Past Inflation'!C325</f>
        <v>0</v>
      </c>
      <c r="D347" s="2">
        <f>Data!D31*'Past Inflation'!D325</f>
        <v>0</v>
      </c>
      <c r="E347" s="2">
        <f>Data!E31*'Past Inflation'!E325</f>
        <v>0</v>
      </c>
      <c r="F347" s="2">
        <f>Data!F31*'Past Inflation'!F325</f>
        <v>0</v>
      </c>
      <c r="G347" s="2">
        <f>Data!G31*'Past Inflation'!G325</f>
        <v>0</v>
      </c>
      <c r="H347" s="2">
        <f>Data!H31*'Past Inflation'!H325</f>
        <v>0</v>
      </c>
      <c r="I347" s="2">
        <f>Data!I31*'Past Inflation'!I325</f>
        <v>0</v>
      </c>
      <c r="J347" s="2">
        <f>Data!J31*'Past Inflation'!J325</f>
        <v>0</v>
      </c>
      <c r="K347" s="2">
        <f>Data!K31*'Past Inflation'!K325</f>
        <v>0</v>
      </c>
      <c r="L347" s="2">
        <f>Data!L31*'Past Inflation'!L325</f>
        <v>0</v>
      </c>
      <c r="M347" s="2">
        <f>Data!M31*'Past Inflation'!M325</f>
        <v>0</v>
      </c>
      <c r="N347" s="9">
        <f>Data!N31*'Past Inflation'!N325</f>
        <v>0</v>
      </c>
    </row>
    <row r="348" spans="1:17">
      <c r="A348" s="7" t="s">
        <v>28</v>
      </c>
      <c r="B348" s="2">
        <f>Data!B32*'Past Inflation'!B326</f>
        <v>0</v>
      </c>
      <c r="C348" s="2">
        <f>Data!C32*'Past Inflation'!C326</f>
        <v>0</v>
      </c>
      <c r="D348" s="2">
        <f>Data!D32*'Past Inflation'!D326</f>
        <v>0</v>
      </c>
      <c r="E348" s="2">
        <f>Data!E32*'Past Inflation'!E326</f>
        <v>0</v>
      </c>
      <c r="F348" s="2">
        <f>Data!F32*'Past Inflation'!F326</f>
        <v>0</v>
      </c>
      <c r="G348" s="2">
        <f>Data!G32*'Past Inflation'!G326</f>
        <v>0</v>
      </c>
      <c r="H348" s="2">
        <f>Data!H32*'Past Inflation'!H326</f>
        <v>0</v>
      </c>
      <c r="I348" s="2">
        <f>Data!I32*'Past Inflation'!I326</f>
        <v>0</v>
      </c>
      <c r="J348" s="2">
        <f>Data!J32*'Past Inflation'!J326</f>
        <v>0</v>
      </c>
      <c r="K348" s="2">
        <f>Data!K32*'Past Inflation'!K326</f>
        <v>0</v>
      </c>
      <c r="L348" s="2">
        <f>Data!L32*'Past Inflation'!L326</f>
        <v>0</v>
      </c>
      <c r="M348" s="9">
        <f>Data!M32*'Past Inflation'!M326</f>
        <v>0</v>
      </c>
    </row>
    <row r="349" spans="1:17">
      <c r="A349" s="7" t="s">
        <v>29</v>
      </c>
      <c r="B349" s="2">
        <f>Data!B33*'Past Inflation'!B327</f>
        <v>0</v>
      </c>
      <c r="C349" s="2">
        <f>Data!C33*'Past Inflation'!C327</f>
        <v>0</v>
      </c>
      <c r="D349" s="2">
        <f>Data!D33*'Past Inflation'!D327</f>
        <v>0</v>
      </c>
      <c r="E349" s="2">
        <f>Data!E33*'Past Inflation'!E327</f>
        <v>0</v>
      </c>
      <c r="F349" s="2">
        <f>Data!F33*'Past Inflation'!F327</f>
        <v>0</v>
      </c>
      <c r="G349" s="2">
        <f>Data!G33*'Past Inflation'!G327</f>
        <v>0</v>
      </c>
      <c r="H349" s="2">
        <f>Data!H33*'Past Inflation'!H327</f>
        <v>0</v>
      </c>
      <c r="I349" s="2">
        <f>Data!I33*'Past Inflation'!I327</f>
        <v>0</v>
      </c>
      <c r="J349" s="2">
        <f>Data!J33*'Past Inflation'!J327</f>
        <v>0</v>
      </c>
      <c r="K349" s="2">
        <f>Data!K33*'Past Inflation'!K327</f>
        <v>0</v>
      </c>
      <c r="L349" s="9">
        <f>Data!L33*'Past Inflation'!L327</f>
        <v>0</v>
      </c>
    </row>
    <row r="350" spans="1:17">
      <c r="A350" s="7" t="s">
        <v>30</v>
      </c>
      <c r="B350" s="2">
        <f>Data!B34*'Past Inflation'!B328</f>
        <v>4520074.5016709287</v>
      </c>
      <c r="C350" s="2">
        <f>Data!C34*'Past Inflation'!C328</f>
        <v>6927654.0005309768</v>
      </c>
      <c r="D350" s="2">
        <f>Data!D34*'Past Inflation'!D328</f>
        <v>8267053.0257951533</v>
      </c>
      <c r="E350" s="2">
        <f>Data!E34*'Past Inflation'!E328</f>
        <v>7512494.6840781132</v>
      </c>
      <c r="F350" s="2">
        <f>Data!F34*'Past Inflation'!F328</f>
        <v>7674148.2369313575</v>
      </c>
      <c r="G350" s="2">
        <f>Data!G34*'Past Inflation'!G328</f>
        <v>4654498.3508123457</v>
      </c>
      <c r="H350" s="2">
        <f>Data!H34*'Past Inflation'!H328</f>
        <v>3322417.2162125856</v>
      </c>
      <c r="I350" s="2">
        <f>Data!I34*'Past Inflation'!I328</f>
        <v>2346447.4609099054</v>
      </c>
      <c r="J350" s="2">
        <f>Data!J34*'Past Inflation'!J328</f>
        <v>1615834.2485587806</v>
      </c>
      <c r="K350" s="9">
        <f>Data!K34*'Past Inflation'!K328</f>
        <v>5155464.2694903826</v>
      </c>
    </row>
    <row r="351" spans="1:17">
      <c r="A351" s="7" t="s">
        <v>31</v>
      </c>
      <c r="B351" s="2">
        <f>Data!B35*'Past Inflation'!B329</f>
        <v>6962898.6133634578</v>
      </c>
      <c r="C351" s="2">
        <f>Data!C35*'Past Inflation'!C329</f>
        <v>9233624.2537908405</v>
      </c>
      <c r="D351" s="2">
        <f>Data!D35*'Past Inflation'!D329</f>
        <v>7667456.1771370489</v>
      </c>
      <c r="E351" s="2">
        <f>Data!E35*'Past Inflation'!E329</f>
        <v>8784281.4461956657</v>
      </c>
      <c r="F351" s="2">
        <f>Data!F35*'Past Inflation'!F329</f>
        <v>6956369.2388238814</v>
      </c>
      <c r="G351" s="2">
        <f>Data!G35*'Past Inflation'!G329</f>
        <v>9032983.0470190849</v>
      </c>
      <c r="H351" s="2">
        <f>Data!H35*'Past Inflation'!H329</f>
        <v>5073636.6065928508</v>
      </c>
      <c r="I351" s="2">
        <f>Data!I35*'Past Inflation'!I329</f>
        <v>2180553.786973991</v>
      </c>
      <c r="J351" s="9">
        <f>Data!J35*'Past Inflation'!J329</f>
        <v>2705293.9023525938</v>
      </c>
    </row>
    <row r="352" spans="1:17">
      <c r="A352" s="7" t="s">
        <v>32</v>
      </c>
      <c r="B352" s="2">
        <f>Data!B36*'Past Inflation'!B330</f>
        <v>6946066.9220716404</v>
      </c>
      <c r="C352" s="2">
        <f>Data!C36*'Past Inflation'!C330</f>
        <v>12707295.051942306</v>
      </c>
      <c r="D352" s="2">
        <f>Data!D36*'Past Inflation'!D330</f>
        <v>10810809.978524808</v>
      </c>
      <c r="E352" s="2">
        <f>Data!E36*'Past Inflation'!E330</f>
        <v>10761231.34612444</v>
      </c>
      <c r="F352" s="2">
        <f>Data!F36*'Past Inflation'!F330</f>
        <v>15773732.028437654</v>
      </c>
      <c r="G352" s="2">
        <f>Data!G36*'Past Inflation'!G330</f>
        <v>10495914.967019515</v>
      </c>
      <c r="H352" s="2">
        <f>Data!H36*'Past Inflation'!H330</f>
        <v>5026767.4796928046</v>
      </c>
      <c r="I352" s="9">
        <f>Data!I36*'Past Inflation'!I330</f>
        <v>3156196.1533334521</v>
      </c>
    </row>
    <row r="353" spans="1:18">
      <c r="A353" s="7" t="s">
        <v>33</v>
      </c>
      <c r="B353" s="2">
        <f>Data!B37*'Past Inflation'!B331</f>
        <v>8180156.0828257529</v>
      </c>
      <c r="C353" s="2">
        <f>Data!C37*'Past Inflation'!C331</f>
        <v>11136666.603525538</v>
      </c>
      <c r="D353" s="2">
        <f>Data!D37*'Past Inflation'!D331</f>
        <v>13478369.669342091</v>
      </c>
      <c r="E353" s="2">
        <f>Data!E37*'Past Inflation'!E331</f>
        <v>14895004.506752387</v>
      </c>
      <c r="F353" s="2">
        <f>Data!F37*'Past Inflation'!F331</f>
        <v>13832597.5745025</v>
      </c>
      <c r="G353" s="2">
        <f>Data!G37*'Past Inflation'!G331</f>
        <v>10129946.083563782</v>
      </c>
      <c r="H353" s="9">
        <f>Data!H37*'Past Inflation'!H331</f>
        <v>6471068.3710300587</v>
      </c>
    </row>
    <row r="354" spans="1:18">
      <c r="A354" s="7" t="s">
        <v>34</v>
      </c>
      <c r="B354" s="2">
        <f>Data!B38*'Past Inflation'!B332</f>
        <v>11286172.973975299</v>
      </c>
      <c r="C354" s="2">
        <f>Data!C38*'Past Inflation'!C332</f>
        <v>11897457.672265682</v>
      </c>
      <c r="D354" s="2">
        <f>Data!D38*'Past Inflation'!D332</f>
        <v>14683845.512428684</v>
      </c>
      <c r="E354" s="2">
        <f>Data!E38*'Past Inflation'!E332</f>
        <v>17214443.3503391</v>
      </c>
      <c r="F354" s="2">
        <f>Data!F38*'Past Inflation'!F332</f>
        <v>16325194.110754006</v>
      </c>
      <c r="G354" s="9">
        <f>Data!G38*'Past Inflation'!G332</f>
        <v>15537109.163784504</v>
      </c>
    </row>
    <row r="355" spans="1:18">
      <c r="A355" s="7" t="s">
        <v>35</v>
      </c>
      <c r="B355" s="2">
        <f>Data!B39*'Past Inflation'!B333</f>
        <v>12176481.080389494</v>
      </c>
      <c r="C355" s="2">
        <f>Data!C39*'Past Inflation'!C333</f>
        <v>13560569.721045243</v>
      </c>
      <c r="D355" s="2">
        <f>Data!D39*'Past Inflation'!D333</f>
        <v>11726749.449898258</v>
      </c>
      <c r="E355" s="2">
        <f>Data!E39*'Past Inflation'!E333</f>
        <v>16661405.620947029</v>
      </c>
      <c r="F355" s="9">
        <f>Data!F39*'Past Inflation'!F333</f>
        <v>14703509.342952458</v>
      </c>
    </row>
    <row r="356" spans="1:18">
      <c r="A356" s="7" t="s">
        <v>36</v>
      </c>
      <c r="B356" s="2">
        <f>Data!B40*'Past Inflation'!B334</f>
        <v>7628009.8882398931</v>
      </c>
      <c r="C356" s="2">
        <f>Data!C40*'Past Inflation'!C334</f>
        <v>10867716.003317777</v>
      </c>
      <c r="D356" s="2">
        <f>Data!D40*'Past Inflation'!D334</f>
        <v>10048470.368244551</v>
      </c>
      <c r="E356" s="9">
        <f>Data!E40*'Past Inflation'!E334</f>
        <v>12099985.779776487</v>
      </c>
    </row>
    <row r="357" spans="1:18">
      <c r="A357" s="7" t="s">
        <v>37</v>
      </c>
      <c r="B357" s="2">
        <f>Data!B41*'Past Inflation'!B335</f>
        <v>6135786.5384566905</v>
      </c>
      <c r="C357" s="2">
        <f>Data!C41*'Past Inflation'!C335</f>
        <v>10686905.82656692</v>
      </c>
      <c r="D357" s="9">
        <f>Data!D41*'Past Inflation'!D335</f>
        <v>10742783.160712685</v>
      </c>
    </row>
    <row r="358" spans="1:18">
      <c r="A358" s="7" t="s">
        <v>38</v>
      </c>
      <c r="B358" s="2">
        <f>Data!B42*'Past Inflation'!B336</f>
        <v>5431109.0108103668</v>
      </c>
      <c r="C358" s="9">
        <f>Data!C42*'Past Inflation'!C336</f>
        <v>7533988.0316171516</v>
      </c>
    </row>
    <row r="359" spans="1:18">
      <c r="A359" s="8" t="s">
        <v>39</v>
      </c>
      <c r="B359" s="9">
        <f>Data!B43*'Past Inflation'!B337</f>
        <v>4100265.6813938832</v>
      </c>
    </row>
    <row r="362" spans="1:18">
      <c r="A362" s="15" t="str">
        <f>"Inflated cumulative payments ("&amp;TEXT(valn_point,"mmm-yy")&amp;"$)"</f>
        <v>Inflated cumulative payments (Jun-22$)</v>
      </c>
    </row>
    <row r="364" spans="1:18">
      <c r="B364" s="1" t="s">
        <v>6</v>
      </c>
    </row>
    <row r="365" spans="1:18">
      <c r="A365" s="3" t="s">
        <v>7</v>
      </c>
      <c r="B365" s="4">
        <v>0</v>
      </c>
      <c r="C365" s="4">
        <v>1</v>
      </c>
      <c r="D365" s="4">
        <v>2</v>
      </c>
      <c r="E365" s="4">
        <v>3</v>
      </c>
      <c r="F365" s="4">
        <v>4</v>
      </c>
      <c r="G365" s="4">
        <v>5</v>
      </c>
      <c r="H365" s="4">
        <v>6</v>
      </c>
      <c r="I365" s="4">
        <v>7</v>
      </c>
      <c r="J365" s="4">
        <v>8</v>
      </c>
      <c r="K365" s="4">
        <v>9</v>
      </c>
      <c r="L365" s="4">
        <v>10</v>
      </c>
      <c r="M365" s="4">
        <v>11</v>
      </c>
      <c r="N365" s="4">
        <v>12</v>
      </c>
      <c r="O365" s="4">
        <v>13</v>
      </c>
      <c r="P365" s="4">
        <v>14</v>
      </c>
      <c r="Q365" s="5">
        <v>15</v>
      </c>
      <c r="R365" s="1" t="s">
        <v>4</v>
      </c>
    </row>
    <row r="366" spans="1:18">
      <c r="A366" s="6" t="s">
        <v>24</v>
      </c>
      <c r="B366" s="2">
        <f>SUM($B344:B344)</f>
        <v>0</v>
      </c>
      <c r="C366" s="2">
        <f>SUM($B344:C344)</f>
        <v>0</v>
      </c>
      <c r="D366" s="2">
        <f>SUM($B344:D344)</f>
        <v>0</v>
      </c>
      <c r="E366" s="2">
        <f>SUM($B344:E344)</f>
        <v>0</v>
      </c>
      <c r="F366" s="2">
        <f>SUM($B344:F344)</f>
        <v>0</v>
      </c>
      <c r="G366" s="2">
        <f>SUM($B344:G344)</f>
        <v>0</v>
      </c>
      <c r="H366" s="2">
        <f>SUM($B344:H344)</f>
        <v>0</v>
      </c>
      <c r="I366" s="2">
        <f>SUM($B344:I344)</f>
        <v>0</v>
      </c>
      <c r="J366" s="2">
        <f>SUM($B344:J344)</f>
        <v>0</v>
      </c>
      <c r="K366" s="2">
        <f>SUM($B344:K344)</f>
        <v>0</v>
      </c>
      <c r="L366" s="2">
        <f>SUM($B344:L344)</f>
        <v>0</v>
      </c>
      <c r="M366" s="2">
        <f>SUM($B344:M344)</f>
        <v>0</v>
      </c>
      <c r="N366" s="2">
        <f>SUM($B344:N344)</f>
        <v>0</v>
      </c>
      <c r="O366" s="2">
        <f>SUM($B344:O344)</f>
        <v>0</v>
      </c>
      <c r="P366" s="2">
        <f>SUM($B344:P344)</f>
        <v>0</v>
      </c>
      <c r="Q366" s="9">
        <f>SUM($B344:Q344)</f>
        <v>0</v>
      </c>
      <c r="R366" s="2">
        <f>Q366</f>
        <v>0</v>
      </c>
    </row>
    <row r="367" spans="1:18">
      <c r="A367" s="7" t="s">
        <v>25</v>
      </c>
      <c r="B367" s="2">
        <f>SUM($B345:B345)</f>
        <v>0</v>
      </c>
      <c r="C367" s="2">
        <f>SUM($B345:C345)</f>
        <v>0</v>
      </c>
      <c r="D367" s="2">
        <f>SUM($B345:D345)</f>
        <v>0</v>
      </c>
      <c r="E367" s="2">
        <f>SUM($B345:E345)</f>
        <v>0</v>
      </c>
      <c r="F367" s="2">
        <f>SUM($B345:F345)</f>
        <v>0</v>
      </c>
      <c r="G367" s="2">
        <f>SUM($B345:G345)</f>
        <v>0</v>
      </c>
      <c r="H367" s="2">
        <f>SUM($B345:H345)</f>
        <v>0</v>
      </c>
      <c r="I367" s="2">
        <f>SUM($B345:I345)</f>
        <v>0</v>
      </c>
      <c r="J367" s="2">
        <f>SUM($B345:J345)</f>
        <v>0</v>
      </c>
      <c r="K367" s="2">
        <f>SUM($B345:K345)</f>
        <v>0</v>
      </c>
      <c r="L367" s="2">
        <f>SUM($B345:L345)</f>
        <v>0</v>
      </c>
      <c r="M367" s="2">
        <f>SUM($B345:M345)</f>
        <v>0</v>
      </c>
      <c r="N367" s="2">
        <f>SUM($B345:N345)</f>
        <v>0</v>
      </c>
      <c r="O367" s="2">
        <f>SUM($B345:O345)</f>
        <v>0</v>
      </c>
      <c r="P367" s="9">
        <f>SUM($B345:P345)</f>
        <v>0</v>
      </c>
      <c r="R367" s="2">
        <f>P367</f>
        <v>0</v>
      </c>
    </row>
    <row r="368" spans="1:18">
      <c r="A368" s="7" t="s">
        <v>26</v>
      </c>
      <c r="B368" s="2">
        <f>SUM($B346:B346)</f>
        <v>0</v>
      </c>
      <c r="C368" s="2">
        <f>SUM($B346:C346)</f>
        <v>0</v>
      </c>
      <c r="D368" s="2">
        <f>SUM($B346:D346)</f>
        <v>0</v>
      </c>
      <c r="E368" s="2">
        <f>SUM($B346:E346)</f>
        <v>0</v>
      </c>
      <c r="F368" s="2">
        <f>SUM($B346:F346)</f>
        <v>0</v>
      </c>
      <c r="G368" s="2">
        <f>SUM($B346:G346)</f>
        <v>0</v>
      </c>
      <c r="H368" s="2">
        <f>SUM($B346:H346)</f>
        <v>0</v>
      </c>
      <c r="I368" s="2">
        <f>SUM($B346:I346)</f>
        <v>0</v>
      </c>
      <c r="J368" s="2">
        <f>SUM($B346:J346)</f>
        <v>0</v>
      </c>
      <c r="K368" s="2">
        <f>SUM($B346:K346)</f>
        <v>0</v>
      </c>
      <c r="L368" s="2">
        <f>SUM($B346:L346)</f>
        <v>0</v>
      </c>
      <c r="M368" s="2">
        <f>SUM($B346:M346)</f>
        <v>0</v>
      </c>
      <c r="N368" s="2">
        <f>SUM($B346:N346)</f>
        <v>0</v>
      </c>
      <c r="O368" s="9">
        <f>SUM($B346:O346)</f>
        <v>0</v>
      </c>
      <c r="R368" s="2">
        <f>O368</f>
        <v>0</v>
      </c>
    </row>
    <row r="369" spans="1:18">
      <c r="A369" s="7" t="s">
        <v>27</v>
      </c>
      <c r="B369" s="2">
        <f>SUM($B347:B347)</f>
        <v>0</v>
      </c>
      <c r="C369" s="2">
        <f>SUM($B347:C347)</f>
        <v>0</v>
      </c>
      <c r="D369" s="2">
        <f>SUM($B347:D347)</f>
        <v>0</v>
      </c>
      <c r="E369" s="2">
        <f>SUM($B347:E347)</f>
        <v>0</v>
      </c>
      <c r="F369" s="2">
        <f>SUM($B347:F347)</f>
        <v>0</v>
      </c>
      <c r="G369" s="2">
        <f>SUM($B347:G347)</f>
        <v>0</v>
      </c>
      <c r="H369" s="2">
        <f>SUM($B347:H347)</f>
        <v>0</v>
      </c>
      <c r="I369" s="2">
        <f>SUM($B347:I347)</f>
        <v>0</v>
      </c>
      <c r="J369" s="2">
        <f>SUM($B347:J347)</f>
        <v>0</v>
      </c>
      <c r="K369" s="2">
        <f>SUM($B347:K347)</f>
        <v>0</v>
      </c>
      <c r="L369" s="2">
        <f>SUM($B347:L347)</f>
        <v>0</v>
      </c>
      <c r="M369" s="2">
        <f>SUM($B347:M347)</f>
        <v>0</v>
      </c>
      <c r="N369" s="9">
        <f>SUM($B347:N347)</f>
        <v>0</v>
      </c>
      <c r="R369" s="2">
        <f>N369</f>
        <v>0</v>
      </c>
    </row>
    <row r="370" spans="1:18">
      <c r="A370" s="7" t="s">
        <v>28</v>
      </c>
      <c r="B370" s="2">
        <f>SUM($B348:B348)</f>
        <v>0</v>
      </c>
      <c r="C370" s="2">
        <f>SUM($B348:C348)</f>
        <v>0</v>
      </c>
      <c r="D370" s="2">
        <f>SUM($B348:D348)</f>
        <v>0</v>
      </c>
      <c r="E370" s="2">
        <f>SUM($B348:E348)</f>
        <v>0</v>
      </c>
      <c r="F370" s="2">
        <f>SUM($B348:F348)</f>
        <v>0</v>
      </c>
      <c r="G370" s="2">
        <f>SUM($B348:G348)</f>
        <v>0</v>
      </c>
      <c r="H370" s="2">
        <f>SUM($B348:H348)</f>
        <v>0</v>
      </c>
      <c r="I370" s="2">
        <f>SUM($B348:I348)</f>
        <v>0</v>
      </c>
      <c r="J370" s="2">
        <f>SUM($B348:J348)</f>
        <v>0</v>
      </c>
      <c r="K370" s="2">
        <f>SUM($B348:K348)</f>
        <v>0</v>
      </c>
      <c r="L370" s="2">
        <f>SUM($B348:L348)</f>
        <v>0</v>
      </c>
      <c r="M370" s="9">
        <f>SUM($B348:M348)</f>
        <v>0</v>
      </c>
      <c r="R370" s="2">
        <f>M370</f>
        <v>0</v>
      </c>
    </row>
    <row r="371" spans="1:18">
      <c r="A371" s="7" t="s">
        <v>29</v>
      </c>
      <c r="B371" s="2">
        <f>SUM($B349:B349)</f>
        <v>0</v>
      </c>
      <c r="C371" s="2">
        <f>SUM($B349:C349)</f>
        <v>0</v>
      </c>
      <c r="D371" s="2">
        <f>SUM($B349:D349)</f>
        <v>0</v>
      </c>
      <c r="E371" s="2">
        <f>SUM($B349:E349)</f>
        <v>0</v>
      </c>
      <c r="F371" s="2">
        <f>SUM($B349:F349)</f>
        <v>0</v>
      </c>
      <c r="G371" s="2">
        <f>SUM($B349:G349)</f>
        <v>0</v>
      </c>
      <c r="H371" s="2">
        <f>SUM($B349:H349)</f>
        <v>0</v>
      </c>
      <c r="I371" s="2">
        <f>SUM($B349:I349)</f>
        <v>0</v>
      </c>
      <c r="J371" s="2">
        <f>SUM($B349:J349)</f>
        <v>0</v>
      </c>
      <c r="K371" s="2">
        <f>SUM($B349:K349)</f>
        <v>0</v>
      </c>
      <c r="L371" s="9">
        <f>SUM($B349:L349)</f>
        <v>0</v>
      </c>
      <c r="R371" s="2">
        <f>L371</f>
        <v>0</v>
      </c>
    </row>
    <row r="372" spans="1:18">
      <c r="A372" s="7" t="s">
        <v>30</v>
      </c>
      <c r="B372" s="2">
        <f>SUM($B350:B350)</f>
        <v>4520074.5016709287</v>
      </c>
      <c r="C372" s="2">
        <f>SUM($B350:C350)</f>
        <v>11447728.502201905</v>
      </c>
      <c r="D372" s="2">
        <f>SUM($B350:D350)</f>
        <v>19714781.527997058</v>
      </c>
      <c r="E372" s="2">
        <f>SUM($B350:E350)</f>
        <v>27227276.21207517</v>
      </c>
      <c r="F372" s="2">
        <f>SUM($B350:F350)</f>
        <v>34901424.449006528</v>
      </c>
      <c r="G372" s="2">
        <f>SUM($B350:G350)</f>
        <v>39555922.799818873</v>
      </c>
      <c r="H372" s="2">
        <f>SUM($B350:H350)</f>
        <v>42878340.016031459</v>
      </c>
      <c r="I372" s="2">
        <f>SUM($B350:I350)</f>
        <v>45224787.476941362</v>
      </c>
      <c r="J372" s="2">
        <f>SUM($B350:J350)</f>
        <v>46840621.725500144</v>
      </c>
      <c r="K372" s="9">
        <f>SUM($B350:K350)</f>
        <v>51996085.994990528</v>
      </c>
      <c r="R372" s="2">
        <f>K372</f>
        <v>51996085.994990528</v>
      </c>
    </row>
    <row r="373" spans="1:18">
      <c r="A373" s="7" t="s">
        <v>31</v>
      </c>
      <c r="B373" s="2">
        <f>SUM($B351:B351)</f>
        <v>6962898.6133634578</v>
      </c>
      <c r="C373" s="2">
        <f>SUM($B351:C351)</f>
        <v>16196522.867154298</v>
      </c>
      <c r="D373" s="2">
        <f>SUM($B351:D351)</f>
        <v>23863979.044291347</v>
      </c>
      <c r="E373" s="2">
        <f>SUM($B351:E351)</f>
        <v>32648260.490487013</v>
      </c>
      <c r="F373" s="2">
        <f>SUM($B351:F351)</f>
        <v>39604629.729310893</v>
      </c>
      <c r="G373" s="2">
        <f>SUM($B351:G351)</f>
        <v>48637612.776329979</v>
      </c>
      <c r="H373" s="2">
        <f>SUM($B351:H351)</f>
        <v>53711249.382922828</v>
      </c>
      <c r="I373" s="2">
        <f>SUM($B351:I351)</f>
        <v>55891803.169896819</v>
      </c>
      <c r="J373" s="9">
        <f>SUM($B351:J351)</f>
        <v>58597097.072249413</v>
      </c>
      <c r="R373" s="2">
        <f>J373</f>
        <v>58597097.072249413</v>
      </c>
    </row>
    <row r="374" spans="1:18">
      <c r="A374" s="7" t="s">
        <v>32</v>
      </c>
      <c r="B374" s="2">
        <f>SUM($B352:B352)</f>
        <v>6946066.9220716404</v>
      </c>
      <c r="C374" s="2">
        <f>SUM($B352:C352)</f>
        <v>19653361.974013947</v>
      </c>
      <c r="D374" s="2">
        <f>SUM($B352:D352)</f>
        <v>30464171.952538755</v>
      </c>
      <c r="E374" s="2">
        <f>SUM($B352:E352)</f>
        <v>41225403.298663199</v>
      </c>
      <c r="F374" s="2">
        <f>SUM($B352:F352)</f>
        <v>56999135.327100851</v>
      </c>
      <c r="G374" s="2">
        <f>SUM($B352:G352)</f>
        <v>67495050.294120371</v>
      </c>
      <c r="H374" s="2">
        <f>SUM($B352:H352)</f>
        <v>72521817.773813173</v>
      </c>
      <c r="I374" s="9">
        <f>SUM($B352:I352)</f>
        <v>75678013.927146628</v>
      </c>
      <c r="R374" s="2">
        <f>I374</f>
        <v>75678013.927146628</v>
      </c>
    </row>
    <row r="375" spans="1:18">
      <c r="A375" s="7" t="s">
        <v>33</v>
      </c>
      <c r="B375" s="2">
        <f>SUM($B353:B353)</f>
        <v>8180156.0828257529</v>
      </c>
      <c r="C375" s="2">
        <f>SUM($B353:C353)</f>
        <v>19316822.686351292</v>
      </c>
      <c r="D375" s="2">
        <f>SUM($B353:D353)</f>
        <v>32795192.355693385</v>
      </c>
      <c r="E375" s="2">
        <f>SUM($B353:E353)</f>
        <v>47690196.862445772</v>
      </c>
      <c r="F375" s="2">
        <f>SUM($B353:F353)</f>
        <v>61522794.43694827</v>
      </c>
      <c r="G375" s="2">
        <f>SUM($B353:G353)</f>
        <v>71652740.520512044</v>
      </c>
      <c r="H375" s="9">
        <f>SUM($B353:H353)</f>
        <v>78123808.891542107</v>
      </c>
      <c r="R375" s="2">
        <f>H375</f>
        <v>78123808.891542107</v>
      </c>
    </row>
    <row r="376" spans="1:18">
      <c r="A376" s="7" t="s">
        <v>34</v>
      </c>
      <c r="B376" s="2">
        <f>SUM($B354:B354)</f>
        <v>11286172.973975299</v>
      </c>
      <c r="C376" s="2">
        <f>SUM($B354:C354)</f>
        <v>23183630.646240979</v>
      </c>
      <c r="D376" s="2">
        <f>SUM($B354:D354)</f>
        <v>37867476.158669665</v>
      </c>
      <c r="E376" s="2">
        <f>SUM($B354:E354)</f>
        <v>55081919.509008765</v>
      </c>
      <c r="F376" s="2">
        <f>SUM($B354:F354)</f>
        <v>71407113.619762778</v>
      </c>
      <c r="G376" s="9">
        <f>SUM($B354:G354)</f>
        <v>86944222.783547282</v>
      </c>
      <c r="R376" s="2">
        <f>G376</f>
        <v>86944222.783547282</v>
      </c>
    </row>
    <row r="377" spans="1:18">
      <c r="A377" s="7" t="s">
        <v>35</v>
      </c>
      <c r="B377" s="2">
        <f>SUM($B355:B355)</f>
        <v>12176481.080389494</v>
      </c>
      <c r="C377" s="2">
        <f>SUM($B355:C355)</f>
        <v>25737050.801434737</v>
      </c>
      <c r="D377" s="2">
        <f>SUM($B355:D355)</f>
        <v>37463800.251332998</v>
      </c>
      <c r="E377" s="2">
        <f>SUM($B355:E355)</f>
        <v>54125205.872280031</v>
      </c>
      <c r="F377" s="9">
        <f>SUM($B355:F355)</f>
        <v>68828715.215232491</v>
      </c>
      <c r="R377" s="2">
        <f>F377</f>
        <v>68828715.215232491</v>
      </c>
    </row>
    <row r="378" spans="1:18">
      <c r="A378" s="7" t="s">
        <v>36</v>
      </c>
      <c r="B378" s="2">
        <f>SUM($B356:B356)</f>
        <v>7628009.8882398931</v>
      </c>
      <c r="C378" s="2">
        <f>SUM($B356:C356)</f>
        <v>18495725.891557671</v>
      </c>
      <c r="D378" s="2">
        <f>SUM($B356:D356)</f>
        <v>28544196.259802222</v>
      </c>
      <c r="E378" s="9">
        <f>SUM($B356:E356)</f>
        <v>40644182.039578706</v>
      </c>
      <c r="R378" s="2">
        <f>E378</f>
        <v>40644182.039578706</v>
      </c>
    </row>
    <row r="379" spans="1:18">
      <c r="A379" s="7" t="s">
        <v>37</v>
      </c>
      <c r="B379" s="2">
        <f>SUM($B357:B357)</f>
        <v>6135786.5384566905</v>
      </c>
      <c r="C379" s="2">
        <f>SUM($B357:C357)</f>
        <v>16822692.365023609</v>
      </c>
      <c r="D379" s="9">
        <f>SUM($B357:D357)</f>
        <v>27565475.525736295</v>
      </c>
      <c r="R379" s="2">
        <f>D379</f>
        <v>27565475.525736295</v>
      </c>
    </row>
    <row r="380" spans="1:18">
      <c r="A380" s="7" t="s">
        <v>38</v>
      </c>
      <c r="B380" s="2">
        <f>SUM($B358:B358)</f>
        <v>5431109.0108103668</v>
      </c>
      <c r="C380" s="9">
        <f>SUM($B358:C358)</f>
        <v>12965097.042427517</v>
      </c>
      <c r="R380" s="2">
        <f>C380</f>
        <v>12965097.042427517</v>
      </c>
    </row>
    <row r="381" spans="1:18">
      <c r="A381" s="8" t="s">
        <v>39</v>
      </c>
      <c r="B381" s="9">
        <f>SUM($B359:B359)</f>
        <v>4100265.6813938832</v>
      </c>
      <c r="R381" s="2">
        <f>B381</f>
        <v>4100265.6813938832</v>
      </c>
    </row>
    <row r="382" spans="1:18">
      <c r="Q382" s="1" t="s">
        <v>2</v>
      </c>
      <c r="R382" s="2">
        <f>SUM(R366:R381)</f>
        <v>505442964.17384475</v>
      </c>
    </row>
    <row r="383" spans="1:18">
      <c r="A383" s="15" t="str">
        <f>"Inflated case estimates ("&amp;TEXT(valn_point,"mmm-yy")&amp;"$)"</f>
        <v>Inflated case estimates (Jun-22$)</v>
      </c>
    </row>
    <row r="385" spans="1:18">
      <c r="B385" s="1" t="s">
        <v>6</v>
      </c>
    </row>
    <row r="386" spans="1:18">
      <c r="A386" s="3" t="s">
        <v>7</v>
      </c>
      <c r="B386" s="4">
        <v>0</v>
      </c>
      <c r="C386" s="4">
        <v>1</v>
      </c>
      <c r="D386" s="4">
        <v>2</v>
      </c>
      <c r="E386" s="4">
        <v>3</v>
      </c>
      <c r="F386" s="4">
        <v>4</v>
      </c>
      <c r="G386" s="4">
        <v>5</v>
      </c>
      <c r="H386" s="4">
        <v>6</v>
      </c>
      <c r="I386" s="4">
        <v>7</v>
      </c>
      <c r="J386" s="4">
        <v>8</v>
      </c>
      <c r="K386" s="4">
        <v>9</v>
      </c>
      <c r="L386" s="4">
        <v>10</v>
      </c>
      <c r="M386" s="4">
        <v>11</v>
      </c>
      <c r="N386" s="4">
        <v>12</v>
      </c>
      <c r="O386" s="4">
        <v>13</v>
      </c>
      <c r="P386" s="4">
        <v>14</v>
      </c>
      <c r="Q386" s="5">
        <v>15</v>
      </c>
      <c r="R386" s="1" t="s">
        <v>4</v>
      </c>
    </row>
    <row r="387" spans="1:18">
      <c r="A387" s="6" t="s">
        <v>24</v>
      </c>
      <c r="B387" s="2">
        <f>Data!B50*'Past Inflation'!B322</f>
        <v>0</v>
      </c>
      <c r="C387" s="2">
        <f>Data!C50*'Past Inflation'!C322</f>
        <v>0</v>
      </c>
      <c r="D387" s="2">
        <f>Data!D50*'Past Inflation'!D322</f>
        <v>0</v>
      </c>
      <c r="E387" s="2">
        <f>Data!E50*'Past Inflation'!E322</f>
        <v>0</v>
      </c>
      <c r="F387" s="2">
        <f>Data!F50*'Past Inflation'!F322</f>
        <v>0</v>
      </c>
      <c r="G387" s="2">
        <f>Data!G50*'Past Inflation'!G322</f>
        <v>0</v>
      </c>
      <c r="H387" s="2">
        <f>Data!H50*'Past Inflation'!H322</f>
        <v>0</v>
      </c>
      <c r="I387" s="2">
        <f>Data!I50*'Past Inflation'!I322</f>
        <v>0</v>
      </c>
      <c r="J387" s="2">
        <f>Data!J50*'Past Inflation'!J322</f>
        <v>0</v>
      </c>
      <c r="K387" s="2">
        <f>Data!K50*'Past Inflation'!K322</f>
        <v>0</v>
      </c>
      <c r="L387" s="2">
        <f>Data!L50*'Past Inflation'!L322</f>
        <v>0</v>
      </c>
      <c r="M387" s="2">
        <f>Data!M50*'Past Inflation'!M322</f>
        <v>0</v>
      </c>
      <c r="N387" s="2">
        <f>Data!N50*'Past Inflation'!N322</f>
        <v>0</v>
      </c>
      <c r="O387" s="2">
        <f>Data!O50*'Past Inflation'!O322</f>
        <v>0</v>
      </c>
      <c r="P387" s="2">
        <f>Data!P50*'Past Inflation'!P322</f>
        <v>0</v>
      </c>
      <c r="Q387" s="9">
        <f>Data!Q50*'Past Inflation'!Q322</f>
        <v>0</v>
      </c>
      <c r="R387" s="2">
        <f>Q387</f>
        <v>0</v>
      </c>
    </row>
    <row r="388" spans="1:18">
      <c r="A388" s="7" t="s">
        <v>25</v>
      </c>
      <c r="B388" s="2">
        <f>Data!B51*'Past Inflation'!B323</f>
        <v>0</v>
      </c>
      <c r="C388" s="2">
        <f>Data!C51*'Past Inflation'!C323</f>
        <v>0</v>
      </c>
      <c r="D388" s="2">
        <f>Data!D51*'Past Inflation'!D323</f>
        <v>0</v>
      </c>
      <c r="E388" s="2">
        <f>Data!E51*'Past Inflation'!E323</f>
        <v>0</v>
      </c>
      <c r="F388" s="2">
        <f>Data!F51*'Past Inflation'!F323</f>
        <v>0</v>
      </c>
      <c r="G388" s="2">
        <f>Data!G51*'Past Inflation'!G323</f>
        <v>0</v>
      </c>
      <c r="H388" s="2">
        <f>Data!H51*'Past Inflation'!H323</f>
        <v>0</v>
      </c>
      <c r="I388" s="2">
        <f>Data!I51*'Past Inflation'!I323</f>
        <v>0</v>
      </c>
      <c r="J388" s="2">
        <f>Data!J51*'Past Inflation'!J323</f>
        <v>0</v>
      </c>
      <c r="K388" s="2">
        <f>Data!K51*'Past Inflation'!K323</f>
        <v>0</v>
      </c>
      <c r="L388" s="2">
        <f>Data!L51*'Past Inflation'!L323</f>
        <v>0</v>
      </c>
      <c r="M388" s="2">
        <f>Data!M51*'Past Inflation'!M323</f>
        <v>0</v>
      </c>
      <c r="N388" s="2">
        <f>Data!N51*'Past Inflation'!N323</f>
        <v>0</v>
      </c>
      <c r="O388" s="2">
        <f>Data!O51*'Past Inflation'!O323</f>
        <v>0</v>
      </c>
      <c r="P388" s="9">
        <f>Data!P51*'Past Inflation'!P323</f>
        <v>0</v>
      </c>
      <c r="R388" s="2">
        <f>P388</f>
        <v>0</v>
      </c>
    </row>
    <row r="389" spans="1:18">
      <c r="A389" s="7" t="s">
        <v>26</v>
      </c>
      <c r="B389" s="2">
        <f>Data!B52*'Past Inflation'!B324</f>
        <v>0</v>
      </c>
      <c r="C389" s="2">
        <f>Data!C52*'Past Inflation'!C324</f>
        <v>0</v>
      </c>
      <c r="D389" s="2">
        <f>Data!D52*'Past Inflation'!D324</f>
        <v>0</v>
      </c>
      <c r="E389" s="2">
        <f>Data!E52*'Past Inflation'!E324</f>
        <v>0</v>
      </c>
      <c r="F389" s="2">
        <f>Data!F52*'Past Inflation'!F324</f>
        <v>0</v>
      </c>
      <c r="G389" s="2">
        <f>Data!G52*'Past Inflation'!G324</f>
        <v>0</v>
      </c>
      <c r="H389" s="2">
        <f>Data!H52*'Past Inflation'!H324</f>
        <v>0</v>
      </c>
      <c r="I389" s="2">
        <f>Data!I52*'Past Inflation'!I324</f>
        <v>0</v>
      </c>
      <c r="J389" s="2">
        <f>Data!J52*'Past Inflation'!J324</f>
        <v>0</v>
      </c>
      <c r="K389" s="2">
        <f>Data!K52*'Past Inflation'!K324</f>
        <v>0</v>
      </c>
      <c r="L389" s="2">
        <f>Data!L52*'Past Inflation'!L324</f>
        <v>0</v>
      </c>
      <c r="M389" s="2">
        <f>Data!M52*'Past Inflation'!M324</f>
        <v>0</v>
      </c>
      <c r="N389" s="2">
        <f>Data!N52*'Past Inflation'!N324</f>
        <v>0</v>
      </c>
      <c r="O389" s="9">
        <f>Data!O52*'Past Inflation'!O324</f>
        <v>0</v>
      </c>
      <c r="R389" s="2">
        <f>O389</f>
        <v>0</v>
      </c>
    </row>
    <row r="390" spans="1:18">
      <c r="A390" s="7" t="s">
        <v>27</v>
      </c>
      <c r="B390" s="2">
        <f>Data!B53*'Past Inflation'!B325</f>
        <v>0</v>
      </c>
      <c r="C390" s="2">
        <f>Data!C53*'Past Inflation'!C325</f>
        <v>0</v>
      </c>
      <c r="D390" s="2">
        <f>Data!D53*'Past Inflation'!D325</f>
        <v>0</v>
      </c>
      <c r="E390" s="2">
        <f>Data!E53*'Past Inflation'!E325</f>
        <v>0</v>
      </c>
      <c r="F390" s="2">
        <f>Data!F53*'Past Inflation'!F325</f>
        <v>0</v>
      </c>
      <c r="G390" s="2">
        <f>Data!G53*'Past Inflation'!G325</f>
        <v>0</v>
      </c>
      <c r="H390" s="2">
        <f>Data!H53*'Past Inflation'!H325</f>
        <v>0</v>
      </c>
      <c r="I390" s="2">
        <f>Data!I53*'Past Inflation'!I325</f>
        <v>0</v>
      </c>
      <c r="J390" s="2">
        <f>Data!J53*'Past Inflation'!J325</f>
        <v>0</v>
      </c>
      <c r="K390" s="2">
        <f>Data!K53*'Past Inflation'!K325</f>
        <v>0</v>
      </c>
      <c r="L390" s="2">
        <f>Data!L53*'Past Inflation'!L325</f>
        <v>0</v>
      </c>
      <c r="M390" s="2">
        <f>Data!M53*'Past Inflation'!M325</f>
        <v>0</v>
      </c>
      <c r="N390" s="9">
        <f>Data!N53*'Past Inflation'!N325</f>
        <v>0</v>
      </c>
      <c r="R390" s="2">
        <f>N390</f>
        <v>0</v>
      </c>
    </row>
    <row r="391" spans="1:18">
      <c r="A391" s="7" t="s">
        <v>28</v>
      </c>
      <c r="B391" s="2">
        <f>Data!B54*'Past Inflation'!B326</f>
        <v>0</v>
      </c>
      <c r="C391" s="2">
        <f>Data!C54*'Past Inflation'!C326</f>
        <v>0</v>
      </c>
      <c r="D391" s="2">
        <f>Data!D54*'Past Inflation'!D326</f>
        <v>0</v>
      </c>
      <c r="E391" s="2">
        <f>Data!E54*'Past Inflation'!E326</f>
        <v>0</v>
      </c>
      <c r="F391" s="2">
        <f>Data!F54*'Past Inflation'!F326</f>
        <v>0</v>
      </c>
      <c r="G391" s="2">
        <f>Data!G54*'Past Inflation'!G326</f>
        <v>0</v>
      </c>
      <c r="H391" s="2">
        <f>Data!H54*'Past Inflation'!H326</f>
        <v>0</v>
      </c>
      <c r="I391" s="2">
        <f>Data!I54*'Past Inflation'!I326</f>
        <v>0</v>
      </c>
      <c r="J391" s="2">
        <f>Data!J54*'Past Inflation'!J326</f>
        <v>0</v>
      </c>
      <c r="K391" s="2">
        <f>Data!K54*'Past Inflation'!K326</f>
        <v>0</v>
      </c>
      <c r="L391" s="2">
        <f>Data!L54*'Past Inflation'!L326</f>
        <v>0</v>
      </c>
      <c r="M391" s="9">
        <f>Data!M54*'Past Inflation'!M326</f>
        <v>0</v>
      </c>
      <c r="R391" s="2">
        <f>M391</f>
        <v>0</v>
      </c>
    </row>
    <row r="392" spans="1:18">
      <c r="A392" s="7" t="s">
        <v>29</v>
      </c>
      <c r="B392" s="2">
        <f>Data!B55*'Past Inflation'!B327</f>
        <v>0</v>
      </c>
      <c r="C392" s="2">
        <f>Data!C55*'Past Inflation'!C327</f>
        <v>0</v>
      </c>
      <c r="D392" s="2">
        <f>Data!D55*'Past Inflation'!D327</f>
        <v>0</v>
      </c>
      <c r="E392" s="2">
        <f>Data!E55*'Past Inflation'!E327</f>
        <v>0</v>
      </c>
      <c r="F392" s="2">
        <f>Data!F55*'Past Inflation'!F327</f>
        <v>0</v>
      </c>
      <c r="G392" s="2">
        <f>Data!G55*'Past Inflation'!G327</f>
        <v>0</v>
      </c>
      <c r="H392" s="2">
        <f>Data!H55*'Past Inflation'!H327</f>
        <v>0</v>
      </c>
      <c r="I392" s="2">
        <f>Data!I55*'Past Inflation'!I327</f>
        <v>0</v>
      </c>
      <c r="J392" s="2">
        <f>Data!J55*'Past Inflation'!J327</f>
        <v>0</v>
      </c>
      <c r="K392" s="2">
        <f>Data!K55*'Past Inflation'!K327</f>
        <v>0</v>
      </c>
      <c r="L392" s="9">
        <f>Data!L55*'Past Inflation'!L327</f>
        <v>0</v>
      </c>
      <c r="R392" s="2">
        <f>L392</f>
        <v>0</v>
      </c>
    </row>
    <row r="393" spans="1:18">
      <c r="A393" s="7" t="s">
        <v>30</v>
      </c>
      <c r="B393" s="2">
        <f>Data!B56*'Past Inflation'!B328</f>
        <v>14375870.438324125</v>
      </c>
      <c r="C393" s="2">
        <f>Data!C56*'Past Inflation'!C328</f>
        <v>15491424.742016528</v>
      </c>
      <c r="D393" s="2">
        <f>Data!D56*'Past Inflation'!D328</f>
        <v>13465259.826786269</v>
      </c>
      <c r="E393" s="2">
        <f>Data!E56*'Past Inflation'!E328</f>
        <v>13901615.723893648</v>
      </c>
      <c r="F393" s="2">
        <f>Data!F56*'Past Inflation'!F328</f>
        <v>11349390.881555134</v>
      </c>
      <c r="G393" s="2">
        <f>Data!G56*'Past Inflation'!G328</f>
        <v>7730410.6615253687</v>
      </c>
      <c r="H393" s="2">
        <f>Data!H56*'Past Inflation'!H328</f>
        <v>5642791.037965117</v>
      </c>
      <c r="I393" s="2">
        <f>Data!I56*'Past Inflation'!I328</f>
        <v>5688123.3909834353</v>
      </c>
      <c r="J393" s="2">
        <f>Data!J56*'Past Inflation'!J328</f>
        <v>5596107.2156792181</v>
      </c>
      <c r="K393" s="9">
        <f>Data!K56*'Past Inflation'!K328</f>
        <v>547061.44665147539</v>
      </c>
      <c r="R393" s="2">
        <f>K393</f>
        <v>547061.44665147539</v>
      </c>
    </row>
    <row r="394" spans="1:18">
      <c r="A394" s="7" t="s">
        <v>31</v>
      </c>
      <c r="B394" s="2">
        <f>Data!B57*'Past Inflation'!B329</f>
        <v>13601678.788785448</v>
      </c>
      <c r="C394" s="2">
        <f>Data!C57*'Past Inflation'!C329</f>
        <v>15629823.309299931</v>
      </c>
      <c r="D394" s="2">
        <f>Data!D57*'Past Inflation'!D329</f>
        <v>17672833.509132203</v>
      </c>
      <c r="E394" s="2">
        <f>Data!E57*'Past Inflation'!E329</f>
        <v>18081159.802254789</v>
      </c>
      <c r="F394" s="2">
        <f>Data!F57*'Past Inflation'!F329</f>
        <v>16091738.372140218</v>
      </c>
      <c r="G394" s="2">
        <f>Data!G57*'Past Inflation'!G329</f>
        <v>10464726.420713145</v>
      </c>
      <c r="H394" s="2">
        <f>Data!H57*'Past Inflation'!H329</f>
        <v>6533573.3926093522</v>
      </c>
      <c r="I394" s="2">
        <f>Data!I57*'Past Inflation'!I329</f>
        <v>5327931.7200786509</v>
      </c>
      <c r="J394" s="9">
        <f>Data!J57*'Past Inflation'!J329</f>
        <v>1479505.9202483781</v>
      </c>
      <c r="R394" s="2">
        <f>J394</f>
        <v>1479505.9202483781</v>
      </c>
    </row>
    <row r="395" spans="1:18">
      <c r="A395" s="7" t="s">
        <v>32</v>
      </c>
      <c r="B395" s="2">
        <f>Data!B58*'Past Inflation'!B330</f>
        <v>29262301.462356433</v>
      </c>
      <c r="C395" s="2">
        <f>Data!C58*'Past Inflation'!C330</f>
        <v>29057951.744335532</v>
      </c>
      <c r="D395" s="2">
        <f>Data!D58*'Past Inflation'!D330</f>
        <v>23337205.557960641</v>
      </c>
      <c r="E395" s="2">
        <f>Data!E58*'Past Inflation'!E330</f>
        <v>28664656.144850586</v>
      </c>
      <c r="F395" s="2">
        <f>Data!F58*'Past Inflation'!F330</f>
        <v>16798663.326707613</v>
      </c>
      <c r="G395" s="2">
        <f>Data!G58*'Past Inflation'!G330</f>
        <v>10683905.245930888</v>
      </c>
      <c r="H395" s="2">
        <f>Data!H58*'Past Inflation'!H330</f>
        <v>7954519.9147034977</v>
      </c>
      <c r="I395" s="9">
        <f>Data!I58*'Past Inflation'!I330</f>
        <v>7109482.3824967602</v>
      </c>
      <c r="R395" s="2">
        <f>I395</f>
        <v>7109482.3824967602</v>
      </c>
    </row>
    <row r="396" spans="1:18">
      <c r="A396" s="7" t="s">
        <v>33</v>
      </c>
      <c r="B396" s="2">
        <f>Data!B59*'Past Inflation'!B331</f>
        <v>26539895.375294268</v>
      </c>
      <c r="C396" s="2">
        <f>Data!C59*'Past Inflation'!C331</f>
        <v>35056471.836879499</v>
      </c>
      <c r="D396" s="2">
        <f>Data!D59*'Past Inflation'!D331</f>
        <v>30704931.235296179</v>
      </c>
      <c r="E396" s="2">
        <f>Data!E59*'Past Inflation'!E331</f>
        <v>27329170.889517434</v>
      </c>
      <c r="F396" s="2">
        <f>Data!F59*'Past Inflation'!F331</f>
        <v>18922246.749670982</v>
      </c>
      <c r="G396" s="2">
        <f>Data!G59*'Past Inflation'!G331</f>
        <v>14245283.716560543</v>
      </c>
      <c r="H396" s="9">
        <f>Data!H59*'Past Inflation'!H331</f>
        <v>13915104.323640553</v>
      </c>
      <c r="R396" s="2">
        <f>H396</f>
        <v>13915104.323640553</v>
      </c>
    </row>
    <row r="397" spans="1:18">
      <c r="A397" s="7" t="s">
        <v>34</v>
      </c>
      <c r="B397" s="2">
        <f>Data!B60*'Past Inflation'!B332</f>
        <v>31204773.202967644</v>
      </c>
      <c r="C397" s="2">
        <f>Data!C60*'Past Inflation'!C332</f>
        <v>40572283.174088411</v>
      </c>
      <c r="D397" s="2">
        <f>Data!D60*'Past Inflation'!D332</f>
        <v>39335149.154584542</v>
      </c>
      <c r="E397" s="2">
        <f>Data!E60*'Past Inflation'!E332</f>
        <v>43500398.62891566</v>
      </c>
      <c r="F397" s="2">
        <f>Data!F60*'Past Inflation'!F332</f>
        <v>40968087.712921299</v>
      </c>
      <c r="G397" s="9">
        <f>Data!G60*'Past Inflation'!G332</f>
        <v>35061600.763782658</v>
      </c>
      <c r="R397" s="2">
        <f>G397</f>
        <v>35061600.763782658</v>
      </c>
    </row>
    <row r="398" spans="1:18">
      <c r="A398" s="7" t="s">
        <v>35</v>
      </c>
      <c r="B398" s="2">
        <f>Data!B61*'Past Inflation'!B333</f>
        <v>24795777.801314335</v>
      </c>
      <c r="C398" s="2">
        <f>Data!C61*'Past Inflation'!C333</f>
        <v>31154095.416900001</v>
      </c>
      <c r="D398" s="2">
        <f>Data!D61*'Past Inflation'!D333</f>
        <v>35638010.891193666</v>
      </c>
      <c r="E398" s="2">
        <f>Data!E61*'Past Inflation'!E333</f>
        <v>39629986.62647628</v>
      </c>
      <c r="F398" s="9">
        <f>Data!F61*'Past Inflation'!F333</f>
        <v>41749554.296191551</v>
      </c>
      <c r="R398" s="2">
        <f>F398</f>
        <v>41749554.296191551</v>
      </c>
    </row>
    <row r="399" spans="1:18">
      <c r="A399" s="7" t="s">
        <v>36</v>
      </c>
      <c r="B399" s="2">
        <f>Data!B62*'Past Inflation'!B334</f>
        <v>13773053.92733266</v>
      </c>
      <c r="C399" s="2">
        <f>Data!C62*'Past Inflation'!C334</f>
        <v>21011432.604436971</v>
      </c>
      <c r="D399" s="2">
        <f>Data!D62*'Past Inflation'!D334</f>
        <v>27580001.803727955</v>
      </c>
      <c r="E399" s="9">
        <f>Data!E62*'Past Inflation'!E334</f>
        <v>41815197.212769195</v>
      </c>
      <c r="R399" s="2">
        <f>E399</f>
        <v>41815197.212769195</v>
      </c>
    </row>
    <row r="400" spans="1:18">
      <c r="A400" s="7" t="s">
        <v>37</v>
      </c>
      <c r="B400" s="2">
        <f>Data!B63*'Past Inflation'!B335</f>
        <v>18820321.794203237</v>
      </c>
      <c r="C400" s="2">
        <f>Data!C63*'Past Inflation'!C335</f>
        <v>25368942.96199251</v>
      </c>
      <c r="D400" s="9">
        <f>Data!D63*'Past Inflation'!D335</f>
        <v>32229327.777699221</v>
      </c>
      <c r="R400" s="2">
        <f>D400</f>
        <v>32229327.777699221</v>
      </c>
    </row>
    <row r="401" spans="1:18">
      <c r="A401" s="7" t="s">
        <v>38</v>
      </c>
      <c r="B401" s="2">
        <f>Data!B64*'Past Inflation'!B336</f>
        <v>23083158.700533774</v>
      </c>
      <c r="C401" s="9">
        <f>Data!C64*'Past Inflation'!C336</f>
        <v>48637433.822414197</v>
      </c>
      <c r="R401" s="2">
        <f>C401</f>
        <v>48637433.822414197</v>
      </c>
    </row>
    <row r="402" spans="1:18">
      <c r="A402" s="8" t="s">
        <v>39</v>
      </c>
      <c r="B402" s="9">
        <f>Data!B65*'Past Inflation'!B337</f>
        <v>27065142.672856364</v>
      </c>
      <c r="R402" s="2">
        <f>B402</f>
        <v>27065142.672856364</v>
      </c>
    </row>
    <row r="403" spans="1:18">
      <c r="Q403" s="1" t="s">
        <v>2</v>
      </c>
      <c r="R403" s="2">
        <f>SUM(R387:R402)</f>
        <v>249609410.61875033</v>
      </c>
    </row>
  </sheetData>
  <mergeCells count="4">
    <mergeCell ref="A1:U2"/>
    <mergeCell ref="H259:J259"/>
    <mergeCell ref="A63:A75"/>
    <mergeCell ref="A77:A91"/>
  </mergeCells>
  <conditionalFormatting sqref="B6:B21">
    <cfRule type="colorScale" priority="5">
      <colorScale>
        <cfvo type="min"/>
        <cfvo type="percentile" val="50"/>
        <cfvo type="max"/>
        <color rgb="FF63BE7B"/>
        <color rgb="FFFFEB84"/>
        <color rgb="FFF8696B"/>
      </colorScale>
    </cfRule>
  </conditionalFormatting>
  <conditionalFormatting sqref="C27:C42">
    <cfRule type="colorScale" priority="50">
      <colorScale>
        <cfvo type="min"/>
        <cfvo type="percentile" val="50"/>
        <cfvo type="max"/>
        <color rgb="FF63BE7B"/>
        <color rgb="FFFFEB84"/>
        <color rgb="FFF8696B"/>
      </colorScale>
    </cfRule>
  </conditionalFormatting>
  <conditionalFormatting sqref="C47:C62">
    <cfRule type="colorScale" priority="42">
      <colorScale>
        <cfvo type="min"/>
        <cfvo type="percentile" val="50"/>
        <cfvo type="max"/>
        <color rgb="FF63BE7B"/>
        <color rgb="FFFFEB84"/>
        <color rgb="FFF8696B"/>
      </colorScale>
    </cfRule>
  </conditionalFormatting>
  <conditionalFormatting sqref="C67:I67">
    <cfRule type="colorScale" priority="29">
      <colorScale>
        <cfvo type="min"/>
        <cfvo type="percentile" val="50"/>
        <cfvo type="max"/>
        <color rgb="FFF8696B"/>
        <color rgb="FFFFEB84"/>
        <color rgb="FF63BE7B"/>
      </colorScale>
    </cfRule>
  </conditionalFormatting>
  <conditionalFormatting sqref="C82:I82">
    <cfRule type="colorScale" priority="1">
      <colorScale>
        <cfvo type="min"/>
        <cfvo type="percentile" val="50"/>
        <cfvo type="max"/>
        <color rgb="FFF8696B"/>
        <color rgb="FFFFEB84"/>
        <color rgb="FF63BE7B"/>
      </colorScale>
    </cfRule>
  </conditionalFormatting>
  <conditionalFormatting sqref="C73:J73">
    <cfRule type="colorScale" priority="31">
      <colorScale>
        <cfvo type="min"/>
        <cfvo type="percentile" val="50"/>
        <cfvo type="max"/>
        <color rgb="FF63BE7B"/>
        <color rgb="FFFFEB84"/>
        <color rgb="FFF8696B"/>
      </colorScale>
    </cfRule>
  </conditionalFormatting>
  <conditionalFormatting sqref="C88:J88">
    <cfRule type="colorScale" priority="2">
      <colorScale>
        <cfvo type="min"/>
        <cfvo type="percentile" val="50"/>
        <cfvo type="max"/>
        <color rgb="FF63BE7B"/>
        <color rgb="FFFFEB84"/>
        <color rgb="FFF8696B"/>
      </colorScale>
    </cfRule>
  </conditionalFormatting>
  <conditionalFormatting sqref="D28:D42">
    <cfRule type="colorScale" priority="49">
      <colorScale>
        <cfvo type="min"/>
        <cfvo type="percentile" val="50"/>
        <cfvo type="max"/>
        <color rgb="FF63BE7B"/>
        <color rgb="FFFFEB84"/>
        <color rgb="FFF8696B"/>
      </colorScale>
    </cfRule>
  </conditionalFormatting>
  <conditionalFormatting sqref="D48:D62">
    <cfRule type="colorScale" priority="41">
      <colorScale>
        <cfvo type="min"/>
        <cfvo type="percentile" val="50"/>
        <cfvo type="max"/>
        <color rgb="FF63BE7B"/>
        <color rgb="FFFFEB84"/>
        <color rgb="FFF8696B"/>
      </colorScale>
    </cfRule>
  </conditionalFormatting>
  <conditionalFormatting sqref="E29:E42">
    <cfRule type="colorScale" priority="48">
      <colorScale>
        <cfvo type="min"/>
        <cfvo type="percentile" val="50"/>
        <cfvo type="max"/>
        <color rgb="FF63BE7B"/>
        <color rgb="FFFFEB84"/>
        <color rgb="FFF8696B"/>
      </colorScale>
    </cfRule>
  </conditionalFormatting>
  <conditionalFormatting sqref="E49:E62">
    <cfRule type="colorScale" priority="40">
      <colorScale>
        <cfvo type="min"/>
        <cfvo type="percentile" val="50"/>
        <cfvo type="max"/>
        <color rgb="FF63BE7B"/>
        <color rgb="FFFFEB84"/>
        <color rgb="FFF8696B"/>
      </colorScale>
    </cfRule>
  </conditionalFormatting>
  <conditionalFormatting sqref="F30:F42">
    <cfRule type="colorScale" priority="47">
      <colorScale>
        <cfvo type="min"/>
        <cfvo type="percentile" val="50"/>
        <cfvo type="max"/>
        <color rgb="FF63BE7B"/>
        <color rgb="FFFFEB84"/>
        <color rgb="FFF8696B"/>
      </colorScale>
    </cfRule>
  </conditionalFormatting>
  <conditionalFormatting sqref="F50:F62">
    <cfRule type="colorScale" priority="39">
      <colorScale>
        <cfvo type="min"/>
        <cfvo type="percentile" val="50"/>
        <cfvo type="max"/>
        <color rgb="FF63BE7B"/>
        <color rgb="FFFFEB84"/>
        <color rgb="FFF8696B"/>
      </colorScale>
    </cfRule>
  </conditionalFormatting>
  <conditionalFormatting sqref="G31:G42">
    <cfRule type="colorScale" priority="46">
      <colorScale>
        <cfvo type="min"/>
        <cfvo type="percentile" val="50"/>
        <cfvo type="max"/>
        <color rgb="FF63BE7B"/>
        <color rgb="FFFFEB84"/>
        <color rgb="FFF8696B"/>
      </colorScale>
    </cfRule>
  </conditionalFormatting>
  <conditionalFormatting sqref="G51:G62">
    <cfRule type="colorScale" priority="38">
      <colorScale>
        <cfvo type="min"/>
        <cfvo type="percentile" val="50"/>
        <cfvo type="max"/>
        <color rgb="FF63BE7B"/>
        <color rgb="FFFFEB84"/>
        <color rgb="FFF8696B"/>
      </colorScale>
    </cfRule>
  </conditionalFormatting>
  <conditionalFormatting sqref="H32:H42">
    <cfRule type="colorScale" priority="45">
      <colorScale>
        <cfvo type="min"/>
        <cfvo type="percentile" val="50"/>
        <cfvo type="max"/>
        <color rgb="FF63BE7B"/>
        <color rgb="FFFFEB84"/>
        <color rgb="FFF8696B"/>
      </colorScale>
    </cfRule>
  </conditionalFormatting>
  <conditionalFormatting sqref="H52:H62">
    <cfRule type="colorScale" priority="37">
      <colorScale>
        <cfvo type="min"/>
        <cfvo type="percentile" val="50"/>
        <cfvo type="max"/>
        <color rgb="FF63BE7B"/>
        <color rgb="FFFFEB84"/>
        <color rgb="FFF8696B"/>
      </colorScale>
    </cfRule>
  </conditionalFormatting>
  <conditionalFormatting sqref="I33:I42">
    <cfRule type="colorScale" priority="44">
      <colorScale>
        <cfvo type="min"/>
        <cfvo type="percentile" val="50"/>
        <cfvo type="max"/>
        <color rgb="FF63BE7B"/>
        <color rgb="FFFFEB84"/>
        <color rgb="FFF8696B"/>
      </colorScale>
    </cfRule>
  </conditionalFormatting>
  <conditionalFormatting sqref="I53:I62">
    <cfRule type="colorScale" priority="36">
      <colorScale>
        <cfvo type="min"/>
        <cfvo type="percentile" val="50"/>
        <cfvo type="max"/>
        <color rgb="FF63BE7B"/>
        <color rgb="FFFFEB84"/>
        <color rgb="FFF8696B"/>
      </colorScale>
    </cfRule>
  </conditionalFormatting>
  <conditionalFormatting sqref="J34:J42">
    <cfRule type="colorScale" priority="43">
      <colorScale>
        <cfvo type="min"/>
        <cfvo type="percentile" val="50"/>
        <cfvo type="max"/>
        <color rgb="FF63BE7B"/>
        <color rgb="FFFFEB84"/>
        <color rgb="FFF8696B"/>
      </colorScale>
    </cfRule>
  </conditionalFormatting>
  <conditionalFormatting sqref="J54:J62">
    <cfRule type="colorScale" priority="35">
      <colorScale>
        <cfvo type="min"/>
        <cfvo type="percentile" val="50"/>
        <cfvo type="max"/>
        <color rgb="FF63BE7B"/>
        <color rgb="FFFFEB84"/>
        <color rgb="FFF8696B"/>
      </colorScale>
    </cfRule>
  </conditionalFormatting>
  <conditionalFormatting sqref="S6:S21">
    <cfRule type="colorScale" priority="34">
      <colorScale>
        <cfvo type="min"/>
        <cfvo type="percentile" val="50"/>
        <cfvo type="max"/>
        <color rgb="FF63BE7B"/>
        <color rgb="FFFFEB84"/>
        <color rgb="FFF8696B"/>
      </colorScale>
    </cfRule>
  </conditionalFormatting>
  <conditionalFormatting sqref="S47:S62">
    <cfRule type="colorScale" priority="6">
      <colorScale>
        <cfvo type="min"/>
        <cfvo type="percentile" val="50"/>
        <cfvo type="max"/>
        <color rgb="FF63BE7B"/>
        <color rgb="FFFFEB84"/>
        <color rgb="FFF8696B"/>
      </colorScale>
    </cfRule>
  </conditionalFormatting>
  <conditionalFormatting sqref="S67:T67">
    <cfRule type="colorScale" priority="7">
      <colorScale>
        <cfvo type="min"/>
        <cfvo type="percentile" val="50"/>
        <cfvo type="max"/>
        <color rgb="FFF8696B"/>
        <color rgb="FFFFEB84"/>
        <color rgb="FF63BE7B"/>
      </colorScale>
    </cfRule>
  </conditionalFormatting>
  <conditionalFormatting sqref="S73:T73">
    <cfRule type="colorScale" priority="8">
      <colorScale>
        <cfvo type="min"/>
        <cfvo type="percentile" val="50"/>
        <cfvo type="max"/>
        <color rgb="FF63BE7B"/>
        <color rgb="FFFFEB84"/>
        <color rgb="FFF8696B"/>
      </colorScale>
    </cfRule>
  </conditionalFormatting>
  <conditionalFormatting sqref="T6:T21">
    <cfRule type="colorScale" priority="33">
      <colorScale>
        <cfvo type="min"/>
        <cfvo type="percentile" val="50"/>
        <cfvo type="max"/>
        <color rgb="FF63BE7B"/>
        <color rgb="FFFFEB84"/>
        <color rgb="FFF8696B"/>
      </colorScale>
    </cfRule>
  </conditionalFormatting>
  <conditionalFormatting sqref="T27:T42">
    <cfRule type="colorScale" priority="32">
      <colorScale>
        <cfvo type="min"/>
        <cfvo type="percentile" val="50"/>
        <cfvo type="max"/>
        <color rgb="FF63BE7B"/>
        <color rgb="FFFFEB84"/>
        <color rgb="FFF8696B"/>
      </colorScale>
    </cfRule>
  </conditionalFormatting>
  <conditionalFormatting sqref="T53:T62">
    <cfRule type="colorScale" priority="3">
      <colorScale>
        <cfvo type="min"/>
        <cfvo type="percentile" val="50"/>
        <cfvo type="max"/>
        <color rgb="FF63BE7B"/>
        <color rgb="FFFFEB84"/>
        <color rgb="FFF8696B"/>
      </colorScale>
    </cfRule>
  </conditionalFormatting>
  <conditionalFormatting sqref="U27:U43">
    <cfRule type="expression" dxfId="11" priority="4">
      <formula>TRUE</formula>
    </cfRule>
  </conditionalFormatting>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5DE6B-99B1-40EE-9232-1B94654887D1}">
  <sheetPr>
    <tabColor theme="4" tint="0.39997558519241921"/>
  </sheetPr>
  <dimension ref="A1:U38"/>
  <sheetViews>
    <sheetView showGridLines="0" workbookViewId="0">
      <selection activeCell="D26" sqref="D26"/>
    </sheetView>
  </sheetViews>
  <sheetFormatPr defaultRowHeight="15"/>
  <cols>
    <col min="2" max="2" width="34.85546875" bestFit="1" customWidth="1"/>
    <col min="3" max="3" width="41.140625" bestFit="1" customWidth="1"/>
    <col min="4" max="6" width="14.5703125" customWidth="1"/>
    <col min="9" max="9" width="41.5703125" bestFit="1" customWidth="1"/>
    <col min="10" max="10" width="50.42578125" bestFit="1" customWidth="1"/>
    <col min="12" max="12" width="20.5703125" bestFit="1" customWidth="1"/>
  </cols>
  <sheetData>
    <row r="1" spans="1:21">
      <c r="A1" s="558" t="s">
        <v>254</v>
      </c>
      <c r="B1" s="558"/>
      <c r="C1" s="558"/>
      <c r="D1" s="558"/>
      <c r="E1" s="558"/>
      <c r="F1" s="558"/>
      <c r="G1" s="558"/>
      <c r="H1" s="558"/>
      <c r="I1" s="558"/>
      <c r="J1" s="558"/>
      <c r="K1" s="558"/>
      <c r="L1" s="558"/>
      <c r="M1" s="558"/>
      <c r="N1" s="558"/>
      <c r="O1" s="558"/>
      <c r="P1" s="558"/>
      <c r="Q1" s="558"/>
      <c r="R1" s="558"/>
      <c r="S1" s="558"/>
      <c r="T1" s="558"/>
      <c r="U1" s="558"/>
    </row>
    <row r="2" spans="1:21">
      <c r="A2" s="558"/>
      <c r="B2" s="558"/>
      <c r="C2" s="558"/>
      <c r="D2" s="558"/>
      <c r="E2" s="558"/>
      <c r="F2" s="558"/>
      <c r="G2" s="558"/>
      <c r="H2" s="558"/>
      <c r="I2" s="558"/>
      <c r="J2" s="558"/>
      <c r="K2" s="558"/>
      <c r="L2" s="558"/>
      <c r="M2" s="558"/>
      <c r="N2" s="558"/>
      <c r="O2" s="558"/>
      <c r="P2" s="558"/>
      <c r="Q2" s="558"/>
      <c r="R2" s="558"/>
      <c r="S2" s="558"/>
      <c r="T2" s="558"/>
      <c r="U2" s="558"/>
    </row>
    <row r="8" spans="1:21" ht="42.6" customHeight="1">
      <c r="C8" s="405" t="s">
        <v>361</v>
      </c>
      <c r="D8" s="406" t="s">
        <v>358</v>
      </c>
      <c r="E8" s="406" t="s">
        <v>357</v>
      </c>
      <c r="F8" s="406" t="s">
        <v>359</v>
      </c>
      <c r="J8" s="405" t="s">
        <v>360</v>
      </c>
      <c r="K8" s="406" t="s">
        <v>207</v>
      </c>
    </row>
    <row r="9" spans="1:21">
      <c r="A9" s="403" t="str">
        <f>RIGHT(C9,4)</f>
        <v>2022</v>
      </c>
      <c r="B9" s="403" t="s" cm="1">
        <v>460</v>
      </c>
      <c r="C9" s="109" t="str">
        <f>LEFT(B9,14)&amp;" "&amp;MID(B9,18,22)</f>
        <v>Treasury Bond  
5.75%
15-Jul-2022</v>
      </c>
      <c r="D9" s="160">
        <v>1.035E-2</v>
      </c>
      <c r="E9" s="160" t="str">
        <f>IFERROR(VLOOKUP(A9,$H$9:$K$15,4,FALSE),"")</f>
        <v/>
      </c>
      <c r="F9" s="160" t="str">
        <f>IFERROR(D9-E9,"")</f>
        <v/>
      </c>
      <c r="H9" s="404" t="str">
        <f t="shared" ref="H9:H15" si="0">RIGHT(J9,4)</f>
        <v>2025</v>
      </c>
      <c r="I9" s="403" t="s" cm="1">
        <v>453</v>
      </c>
      <c r="J9" s="109" t="str">
        <f>LEFT(I9,21)&amp;" "&amp;MID(I9,26,22)</f>
        <v>Treasury Indexed Bond 
3.00%
20-Sep-2025</v>
      </c>
      <c r="K9" s="160">
        <v>-4.45E-3</v>
      </c>
    </row>
    <row r="10" spans="1:21">
      <c r="A10" s="403" t="str">
        <f t="shared" ref="A10:A38" si="1">RIGHT(C10,4)</f>
        <v>2022</v>
      </c>
      <c r="B10" s="403" t="s">
        <v>461</v>
      </c>
      <c r="C10" s="109" t="str">
        <f t="shared" ref="C10:C38" si="2">LEFT(B10,14)&amp;" "&amp;MID(B10,18,22)</f>
        <v>Treasury Bond  
2.25%
21-Nov-2022</v>
      </c>
      <c r="D10" s="160">
        <v>1.865E-2</v>
      </c>
      <c r="E10" s="160" t="str">
        <f t="shared" ref="E10:E38" si="3">IFERROR(VLOOKUP(A10,$H$9:$K$15,4,FALSE),"")</f>
        <v/>
      </c>
      <c r="F10" s="160" t="str">
        <f t="shared" ref="F10:F38" si="4">IFERROR(D10-E10,"")</f>
        <v/>
      </c>
      <c r="H10" s="404" t="str">
        <f t="shared" si="0"/>
        <v>2027</v>
      </c>
      <c r="I10" s="403" t="s">
        <v>454</v>
      </c>
      <c r="J10" s="109" t="str">
        <f t="shared" ref="J10:J15" si="5">LEFT(I10,21)&amp;" "&amp;MID(I10,26,22)</f>
        <v>Treasury Indexed Bond 
0.75%
21-Nov-2027</v>
      </c>
      <c r="K10" s="160">
        <v>6.9999999999999993E-3</v>
      </c>
    </row>
    <row r="11" spans="1:21">
      <c r="A11" s="403" t="str">
        <f t="shared" si="1"/>
        <v>2023</v>
      </c>
      <c r="B11" s="403" t="s">
        <v>462</v>
      </c>
      <c r="C11" s="109" t="str">
        <f t="shared" si="2"/>
        <v>Treasury Bond  
5.50%
21-Apr-2023</v>
      </c>
      <c r="D11" s="160">
        <v>2.3799999999999998E-2</v>
      </c>
      <c r="E11" s="160" t="str">
        <f t="shared" si="3"/>
        <v/>
      </c>
      <c r="F11" s="160" t="str">
        <f t="shared" si="4"/>
        <v/>
      </c>
      <c r="H11" s="404" t="str">
        <f t="shared" si="0"/>
        <v>2030</v>
      </c>
      <c r="I11" s="403" t="s">
        <v>455</v>
      </c>
      <c r="J11" s="109" t="str">
        <f t="shared" si="5"/>
        <v>Treasury Indexed Bond 
2.50%
20-Sep-2030</v>
      </c>
      <c r="K11" s="160">
        <v>1.1950000000000001E-2</v>
      </c>
    </row>
    <row r="12" spans="1:21">
      <c r="A12" s="403" t="str">
        <f t="shared" si="1"/>
        <v>2024</v>
      </c>
      <c r="B12" s="403" t="s">
        <v>463</v>
      </c>
      <c r="C12" s="109" t="str">
        <f t="shared" si="2"/>
        <v>Treasury Bond  
2.75%
21-Apr-2024</v>
      </c>
      <c r="D12" s="160">
        <v>2.6249999999999999E-2</v>
      </c>
      <c r="E12" s="160" t="str">
        <f t="shared" si="3"/>
        <v/>
      </c>
      <c r="F12" s="160" t="str">
        <f t="shared" si="4"/>
        <v/>
      </c>
      <c r="H12" s="404" t="str">
        <f t="shared" si="0"/>
        <v>2032</v>
      </c>
      <c r="I12" s="403" t="s">
        <v>456</v>
      </c>
      <c r="J12" s="109" t="str">
        <f t="shared" si="5"/>
        <v>Treasury Indexed Bond 
0.25%
21-Nov-2032</v>
      </c>
      <c r="K12" s="160">
        <v>1.405E-2</v>
      </c>
    </row>
    <row r="13" spans="1:21">
      <c r="A13" s="403" t="str">
        <f t="shared" si="1"/>
        <v>2024</v>
      </c>
      <c r="B13" s="403" t="s">
        <v>464</v>
      </c>
      <c r="C13" s="109" t="str">
        <f t="shared" si="2"/>
        <v>Treasury Bond  
0.25%
21-Nov-2024</v>
      </c>
      <c r="D13" s="160">
        <v>2.9350000000000001E-2</v>
      </c>
      <c r="E13" s="160" t="str">
        <f t="shared" si="3"/>
        <v/>
      </c>
      <c r="F13" s="160" t="str">
        <f t="shared" si="4"/>
        <v/>
      </c>
      <c r="H13" s="404" t="str">
        <f t="shared" si="0"/>
        <v>2035</v>
      </c>
      <c r="I13" s="403" t="s">
        <v>457</v>
      </c>
      <c r="J13" s="109" t="str">
        <f t="shared" si="5"/>
        <v>Treasury Indexed Bond 
2.00%
21-Aug-2035</v>
      </c>
      <c r="K13" s="160">
        <v>1.5049999999999999E-2</v>
      </c>
    </row>
    <row r="14" spans="1:21">
      <c r="A14" s="403" t="str">
        <f t="shared" si="1"/>
        <v>2025</v>
      </c>
      <c r="B14" s="403" t="s">
        <v>465</v>
      </c>
      <c r="C14" s="109" t="str">
        <f t="shared" si="2"/>
        <v>Treasury Bond  
3.25%
21-Apr-2025</v>
      </c>
      <c r="D14" s="160">
        <v>3.1200000000000002E-2</v>
      </c>
      <c r="E14" s="160">
        <f t="shared" si="3"/>
        <v>-4.45E-3</v>
      </c>
      <c r="F14" s="160">
        <f t="shared" si="4"/>
        <v>3.5650000000000001E-2</v>
      </c>
      <c r="H14" s="404" t="str">
        <f t="shared" si="0"/>
        <v>2040</v>
      </c>
      <c r="I14" s="403" t="s">
        <v>458</v>
      </c>
      <c r="J14" s="109" t="str">
        <f t="shared" si="5"/>
        <v>Treasury Indexed Bond 
1.25%
21-Aug-2040</v>
      </c>
      <c r="K14" s="160">
        <v>1.6200000000000003E-2</v>
      </c>
    </row>
    <row r="15" spans="1:21">
      <c r="A15" s="403" t="str">
        <f t="shared" si="1"/>
        <v>2025</v>
      </c>
      <c r="B15" s="403" t="s">
        <v>466</v>
      </c>
      <c r="C15" s="109" t="str">
        <f t="shared" si="2"/>
        <v>Treasury Bond  
0.25%
21-Nov-2025</v>
      </c>
      <c r="D15" s="160">
        <v>3.2300000000000002E-2</v>
      </c>
      <c r="E15" s="160">
        <f t="shared" si="3"/>
        <v>-4.45E-3</v>
      </c>
      <c r="F15" s="160">
        <f t="shared" si="4"/>
        <v>3.6750000000000005E-2</v>
      </c>
      <c r="H15" s="404" t="str">
        <f t="shared" si="0"/>
        <v>2050</v>
      </c>
      <c r="I15" s="403" t="s">
        <v>459</v>
      </c>
      <c r="J15" s="109" t="str">
        <f t="shared" si="5"/>
        <v>Treasury Indexed Bond 
1.00%
21-Feb-2050</v>
      </c>
      <c r="K15" s="160">
        <v>1.6500000000000001E-2</v>
      </c>
    </row>
    <row r="16" spans="1:21">
      <c r="A16" s="403" t="str">
        <f t="shared" si="1"/>
        <v>2026</v>
      </c>
      <c r="B16" s="403" t="s">
        <v>467</v>
      </c>
      <c r="C16" s="109" t="str">
        <f t="shared" si="2"/>
        <v>Treasury Bond  
4.25%
21-Apr-2026</v>
      </c>
      <c r="D16" s="160">
        <v>3.27E-2</v>
      </c>
      <c r="E16" s="160" t="str">
        <f t="shared" si="3"/>
        <v/>
      </c>
      <c r="F16" s="160" t="str">
        <f t="shared" si="4"/>
        <v/>
      </c>
    </row>
    <row r="17" spans="1:6">
      <c r="A17" s="403" t="str">
        <f t="shared" si="1"/>
        <v>2026</v>
      </c>
      <c r="B17" s="403" t="s">
        <v>468</v>
      </c>
      <c r="C17" s="109" t="str">
        <f t="shared" si="2"/>
        <v>Treasury Bond  
0.50%
21-Sep-2026</v>
      </c>
      <c r="D17" s="160">
        <v>3.3050000000000003E-2</v>
      </c>
      <c r="E17" s="160" t="str">
        <f t="shared" si="3"/>
        <v/>
      </c>
      <c r="F17" s="160" t="str">
        <f t="shared" si="4"/>
        <v/>
      </c>
    </row>
    <row r="18" spans="1:6">
      <c r="A18" s="403" t="str">
        <f t="shared" si="1"/>
        <v>2027</v>
      </c>
      <c r="B18" s="403" t="s">
        <v>469</v>
      </c>
      <c r="C18" s="109" t="str">
        <f t="shared" si="2"/>
        <v>Treasury Bond  
4.75%
21-Apr-2027</v>
      </c>
      <c r="D18" s="160">
        <v>3.3399999999999999E-2</v>
      </c>
      <c r="E18" s="160">
        <f t="shared" si="3"/>
        <v>6.9999999999999993E-3</v>
      </c>
      <c r="F18" s="160">
        <f t="shared" si="4"/>
        <v>2.64E-2</v>
      </c>
    </row>
    <row r="19" spans="1:6">
      <c r="A19" s="403" t="str">
        <f t="shared" si="1"/>
        <v>2027</v>
      </c>
      <c r="B19" s="403" t="s">
        <v>470</v>
      </c>
      <c r="C19" s="109" t="str">
        <f t="shared" si="2"/>
        <v>Treasury Bond  
2.75%
21-Nov-2027</v>
      </c>
      <c r="D19" s="160">
        <v>3.4049999999999997E-2</v>
      </c>
      <c r="E19" s="160">
        <f t="shared" si="3"/>
        <v>6.9999999999999993E-3</v>
      </c>
      <c r="F19" s="160">
        <f t="shared" si="4"/>
        <v>2.7049999999999998E-2</v>
      </c>
    </row>
    <row r="20" spans="1:6">
      <c r="A20" s="403" t="str">
        <f t="shared" si="1"/>
        <v>2028</v>
      </c>
      <c r="B20" s="403" t="s">
        <v>471</v>
      </c>
      <c r="C20" s="109" t="str">
        <f t="shared" si="2"/>
        <v>Treasury Bond  
2.25%
21-May-2028</v>
      </c>
      <c r="D20" s="160">
        <v>3.44E-2</v>
      </c>
      <c r="E20" s="160" t="str">
        <f t="shared" si="3"/>
        <v/>
      </c>
      <c r="F20" s="160" t="str">
        <f t="shared" si="4"/>
        <v/>
      </c>
    </row>
    <row r="21" spans="1:6">
      <c r="A21" s="403" t="str">
        <f t="shared" si="1"/>
        <v>2028</v>
      </c>
      <c r="B21" s="403" t="s">
        <v>472</v>
      </c>
      <c r="C21" s="109" t="str">
        <f t="shared" si="2"/>
        <v>Treasury Bond  
2.75%
21-Nov-2028</v>
      </c>
      <c r="D21" s="160">
        <v>3.4799999999999998E-2</v>
      </c>
      <c r="E21" s="160" t="str">
        <f t="shared" si="3"/>
        <v/>
      </c>
      <c r="F21" s="160" t="str">
        <f t="shared" si="4"/>
        <v/>
      </c>
    </row>
    <row r="22" spans="1:6">
      <c r="A22" s="403" t="str">
        <f t="shared" si="1"/>
        <v>2029</v>
      </c>
      <c r="B22" s="403" t="s">
        <v>473</v>
      </c>
      <c r="C22" s="109" t="str">
        <f t="shared" si="2"/>
        <v>Treasury Bond  
3.25%
21-Apr-2029</v>
      </c>
      <c r="D22" s="160">
        <v>3.5099999999999999E-2</v>
      </c>
      <c r="E22" s="160" t="str">
        <f t="shared" si="3"/>
        <v/>
      </c>
      <c r="F22" s="160" t="str">
        <f t="shared" si="4"/>
        <v/>
      </c>
    </row>
    <row r="23" spans="1:6">
      <c r="A23" s="403" t="str">
        <f t="shared" si="1"/>
        <v>2029</v>
      </c>
      <c r="B23" s="403" t="s">
        <v>474</v>
      </c>
      <c r="C23" s="109" t="str">
        <f t="shared" si="2"/>
        <v>Treasury Bond  
2.75%
21-Nov-2029</v>
      </c>
      <c r="D23" s="160">
        <v>3.5499999999999997E-2</v>
      </c>
      <c r="E23" s="160" t="str">
        <f t="shared" si="3"/>
        <v/>
      </c>
      <c r="F23" s="160" t="str">
        <f t="shared" si="4"/>
        <v/>
      </c>
    </row>
    <row r="24" spans="1:6">
      <c r="A24" s="403" t="str">
        <f t="shared" si="1"/>
        <v>2030</v>
      </c>
      <c r="B24" s="403" t="s">
        <v>475</v>
      </c>
      <c r="C24" s="109" t="str">
        <f t="shared" si="2"/>
        <v>Treasury Bond  
2.50%
21-May-2030</v>
      </c>
      <c r="D24" s="160">
        <v>3.5799999999999998E-2</v>
      </c>
      <c r="E24" s="160">
        <f t="shared" si="3"/>
        <v>1.1950000000000001E-2</v>
      </c>
      <c r="F24" s="160">
        <f t="shared" si="4"/>
        <v>2.3849999999999996E-2</v>
      </c>
    </row>
    <row r="25" spans="1:6">
      <c r="A25" s="403" t="str">
        <f t="shared" si="1"/>
        <v>2030</v>
      </c>
      <c r="B25" s="403" t="s">
        <v>476</v>
      </c>
      <c r="C25" s="109" t="str">
        <f t="shared" si="2"/>
        <v>Treasury Bond  
1.00%
21-Dec-2030</v>
      </c>
      <c r="D25" s="160">
        <v>3.6200000000000003E-2</v>
      </c>
      <c r="E25" s="160">
        <f t="shared" si="3"/>
        <v>1.1950000000000001E-2</v>
      </c>
      <c r="F25" s="160">
        <f t="shared" si="4"/>
        <v>2.4250000000000001E-2</v>
      </c>
    </row>
    <row r="26" spans="1:6">
      <c r="A26" s="403" t="str">
        <f t="shared" si="1"/>
        <v>2031</v>
      </c>
      <c r="B26" s="403" t="s">
        <v>477</v>
      </c>
      <c r="C26" s="109" t="str">
        <f t="shared" si="2"/>
        <v>Treasury Bond  
1.50%
21-Jun-2031</v>
      </c>
      <c r="D26" s="160">
        <v>3.6450000000000003E-2</v>
      </c>
      <c r="E26" s="160" t="str">
        <f t="shared" si="3"/>
        <v/>
      </c>
      <c r="F26" s="160" t="str">
        <f t="shared" si="4"/>
        <v/>
      </c>
    </row>
    <row r="27" spans="1:6">
      <c r="A27" s="403" t="str">
        <f t="shared" si="1"/>
        <v>2031</v>
      </c>
      <c r="B27" s="403" t="s">
        <v>478</v>
      </c>
      <c r="C27" s="109" t="str">
        <f t="shared" si="2"/>
        <v>Treasury Bond  
1.00%
21-Nov-2031</v>
      </c>
      <c r="D27" s="160">
        <v>3.6549999999999999E-2</v>
      </c>
      <c r="E27" s="160" t="str">
        <f t="shared" si="3"/>
        <v/>
      </c>
      <c r="F27" s="160" t="str">
        <f t="shared" si="4"/>
        <v/>
      </c>
    </row>
    <row r="28" spans="1:6">
      <c r="A28" s="403" t="str">
        <f t="shared" si="1"/>
        <v>2032</v>
      </c>
      <c r="B28" s="403" t="s">
        <v>479</v>
      </c>
      <c r="C28" s="109" t="str">
        <f t="shared" si="2"/>
        <v>Treasury Bond  
1.25%
21-May-2032</v>
      </c>
      <c r="D28" s="160">
        <v>3.6600000000000001E-2</v>
      </c>
      <c r="E28" s="160">
        <f t="shared" si="3"/>
        <v>1.405E-2</v>
      </c>
      <c r="F28" s="160">
        <f t="shared" si="4"/>
        <v>2.2550000000000001E-2</v>
      </c>
    </row>
    <row r="29" spans="1:6">
      <c r="A29" s="403" t="str">
        <f t="shared" si="1"/>
        <v>2032</v>
      </c>
      <c r="B29" s="403" t="s">
        <v>480</v>
      </c>
      <c r="C29" s="109" t="str">
        <f t="shared" si="2"/>
        <v>Treasury Bond  
1.75%
21-Nov-2032</v>
      </c>
      <c r="D29" s="160">
        <v>3.6799999999999999E-2</v>
      </c>
      <c r="E29" s="160">
        <f t="shared" si="3"/>
        <v>1.405E-2</v>
      </c>
      <c r="F29" s="160">
        <f t="shared" si="4"/>
        <v>2.2749999999999999E-2</v>
      </c>
    </row>
    <row r="30" spans="1:6">
      <c r="A30" s="403" t="str">
        <f t="shared" si="1"/>
        <v>2033</v>
      </c>
      <c r="B30" s="403" t="s">
        <v>481</v>
      </c>
      <c r="C30" s="109" t="str">
        <f t="shared" si="2"/>
        <v>Treasury Bond  
4.50%
21-Apr-2033</v>
      </c>
      <c r="D30" s="160">
        <v>3.6799999999999999E-2</v>
      </c>
      <c r="E30" s="160" t="str">
        <f t="shared" si="3"/>
        <v/>
      </c>
      <c r="F30" s="160" t="str">
        <f t="shared" si="4"/>
        <v/>
      </c>
    </row>
    <row r="31" spans="1:6">
      <c r="A31" s="403" t="str">
        <f t="shared" si="1"/>
        <v>2033</v>
      </c>
      <c r="B31" s="403" t="s">
        <v>482</v>
      </c>
      <c r="C31" s="109" t="str">
        <f t="shared" si="2"/>
        <v>Treasury Bond  
3.00%
21-Nov-2033</v>
      </c>
      <c r="D31" s="160">
        <v>3.7100000000000001E-2</v>
      </c>
      <c r="E31" s="160" t="str">
        <f t="shared" si="3"/>
        <v/>
      </c>
      <c r="F31" s="160" t="str">
        <f t="shared" si="4"/>
        <v/>
      </c>
    </row>
    <row r="32" spans="1:6">
      <c r="A32" s="403" t="str">
        <f t="shared" si="1"/>
        <v>2034</v>
      </c>
      <c r="B32" s="403" t="s">
        <v>483</v>
      </c>
      <c r="C32" s="109" t="str">
        <f t="shared" si="2"/>
        <v>Treasury Bond  
3.75%
21-May-2034</v>
      </c>
      <c r="D32" s="160">
        <v>0</v>
      </c>
      <c r="E32" s="160" t="str">
        <f t="shared" si="3"/>
        <v/>
      </c>
      <c r="F32" s="160" t="str">
        <f t="shared" si="4"/>
        <v/>
      </c>
    </row>
    <row r="33" spans="1:6">
      <c r="A33" s="403" t="str">
        <f t="shared" si="1"/>
        <v>2035</v>
      </c>
      <c r="B33" s="403" t="s">
        <v>484</v>
      </c>
      <c r="C33" s="109" t="str">
        <f t="shared" si="2"/>
        <v>Treasury Bond  
2.75%
21-Jun-2035</v>
      </c>
      <c r="D33" s="160">
        <v>3.7699999999999997E-2</v>
      </c>
      <c r="E33" s="160">
        <f t="shared" si="3"/>
        <v>1.5049999999999999E-2</v>
      </c>
      <c r="F33" s="160">
        <f t="shared" si="4"/>
        <v>2.2649999999999997E-2</v>
      </c>
    </row>
    <row r="34" spans="1:6">
      <c r="A34" s="403" t="str">
        <f t="shared" si="1"/>
        <v>2037</v>
      </c>
      <c r="B34" s="403" t="s">
        <v>485</v>
      </c>
      <c r="C34" s="109" t="str">
        <f t="shared" si="2"/>
        <v>Treasury Bond  
3.75%
21-Apr-2037</v>
      </c>
      <c r="D34" s="160">
        <v>3.7999999999999999E-2</v>
      </c>
      <c r="E34" s="160" t="str">
        <f t="shared" si="3"/>
        <v/>
      </c>
      <c r="F34" s="160" t="str">
        <f t="shared" si="4"/>
        <v/>
      </c>
    </row>
    <row r="35" spans="1:6">
      <c r="A35" s="403" t="str">
        <f t="shared" si="1"/>
        <v>2039</v>
      </c>
      <c r="B35" s="403" t="s">
        <v>486</v>
      </c>
      <c r="C35" s="109" t="str">
        <f t="shared" si="2"/>
        <v>Treasury Bond  
3.25%
21-Jun-2039</v>
      </c>
      <c r="D35" s="160">
        <v>3.8300000000000001E-2</v>
      </c>
      <c r="E35" s="160" t="str">
        <f t="shared" si="3"/>
        <v/>
      </c>
      <c r="F35" s="160" t="str">
        <f t="shared" si="4"/>
        <v/>
      </c>
    </row>
    <row r="36" spans="1:6">
      <c r="A36" s="403" t="str">
        <f t="shared" si="1"/>
        <v>2041</v>
      </c>
      <c r="B36" s="403" t="s">
        <v>487</v>
      </c>
      <c r="C36" s="109" t="str">
        <f t="shared" si="2"/>
        <v>Treasury Bond  
2.75%
21-May-2041</v>
      </c>
      <c r="D36" s="160">
        <v>3.8550000000000001E-2</v>
      </c>
      <c r="E36" s="160" t="str">
        <f t="shared" si="3"/>
        <v/>
      </c>
      <c r="F36" s="160" t="str">
        <f t="shared" si="4"/>
        <v/>
      </c>
    </row>
    <row r="37" spans="1:6">
      <c r="A37" s="403" t="str">
        <f t="shared" si="1"/>
        <v>2047</v>
      </c>
      <c r="B37" s="403" t="s">
        <v>488</v>
      </c>
      <c r="C37" s="109" t="str">
        <f t="shared" si="2"/>
        <v>Treasury Bond  
3.00%
21-Mar-2047</v>
      </c>
      <c r="D37" s="160">
        <v>3.8650000000000004E-2</v>
      </c>
      <c r="E37" s="160" t="str">
        <f t="shared" si="3"/>
        <v/>
      </c>
      <c r="F37" s="160" t="str">
        <f t="shared" si="4"/>
        <v/>
      </c>
    </row>
    <row r="38" spans="1:6">
      <c r="A38" s="403" t="str">
        <f t="shared" si="1"/>
        <v>2051</v>
      </c>
      <c r="B38" s="403" t="s">
        <v>489</v>
      </c>
      <c r="C38" s="109" t="str">
        <f t="shared" si="2"/>
        <v>Treasury Bond  
1.75%
21-Jun-2051</v>
      </c>
      <c r="D38" s="160">
        <v>3.8450000000000005E-2</v>
      </c>
      <c r="E38" s="160" t="str">
        <f t="shared" si="3"/>
        <v/>
      </c>
      <c r="F38" s="160" t="str">
        <f t="shared" si="4"/>
        <v/>
      </c>
    </row>
  </sheetData>
  <mergeCells count="1">
    <mergeCell ref="A1:U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68B14-DA32-4DD8-B418-1845314C5DE0}">
  <sheetPr>
    <tabColor theme="4" tint="0.39997558519241921"/>
  </sheetPr>
  <dimension ref="A1:Z65"/>
  <sheetViews>
    <sheetView showGridLines="0" workbookViewId="0">
      <selection activeCell="O18" sqref="O18"/>
    </sheetView>
  </sheetViews>
  <sheetFormatPr defaultColWidth="9.140625" defaultRowHeight="15"/>
  <cols>
    <col min="1" max="1" width="32" style="1" bestFit="1" customWidth="1"/>
    <col min="2" max="2" width="16.42578125" style="1" customWidth="1"/>
    <col min="3" max="3" width="9.28515625" style="1" bestFit="1" customWidth="1"/>
    <col min="4" max="14" width="9.140625" style="1"/>
    <col min="15" max="15" width="9.28515625" style="1" bestFit="1" customWidth="1"/>
    <col min="16" max="16" width="12.85546875" style="1" customWidth="1"/>
    <col min="17" max="17" width="9.140625" style="1"/>
    <col min="18" max="18" width="9.28515625" style="1" bestFit="1" customWidth="1"/>
    <col min="19" max="19" width="12.42578125" style="1" bestFit="1" customWidth="1"/>
    <col min="20" max="21" width="9.28515625" style="1" bestFit="1" customWidth="1"/>
    <col min="22" max="22" width="14" style="1" bestFit="1" customWidth="1"/>
    <col min="23" max="23" width="12.7109375" style="1" bestFit="1" customWidth="1"/>
    <col min="24" max="24" width="11.140625" style="1" bestFit="1" customWidth="1"/>
    <col min="25" max="26" width="9.28515625" style="1" bestFit="1" customWidth="1"/>
    <col min="27" max="16384" width="9.140625" style="1"/>
  </cols>
  <sheetData>
    <row r="1" spans="1:26">
      <c r="A1" s="558" t="s">
        <v>261</v>
      </c>
      <c r="B1" s="558"/>
      <c r="C1" s="558"/>
      <c r="D1" s="558"/>
      <c r="E1" s="558"/>
      <c r="F1" s="558"/>
      <c r="G1" s="558"/>
      <c r="H1" s="558"/>
      <c r="I1" s="558"/>
      <c r="J1" s="558"/>
      <c r="K1" s="558"/>
      <c r="L1" s="558"/>
      <c r="M1" s="558"/>
      <c r="N1" s="558"/>
      <c r="O1" s="558"/>
      <c r="P1" s="558"/>
      <c r="Q1" s="558"/>
      <c r="R1" s="558"/>
      <c r="S1" s="558"/>
      <c r="T1" s="558"/>
      <c r="U1" s="558"/>
    </row>
    <row r="2" spans="1:26">
      <c r="A2" s="558"/>
      <c r="B2" s="558"/>
      <c r="C2" s="558"/>
      <c r="D2" s="558"/>
      <c r="E2" s="558"/>
      <c r="F2" s="558"/>
      <c r="G2" s="558"/>
      <c r="H2" s="558"/>
      <c r="I2" s="558"/>
      <c r="J2" s="558"/>
      <c r="K2" s="558"/>
      <c r="L2" s="558"/>
      <c r="M2" s="558"/>
      <c r="N2" s="558"/>
      <c r="O2" s="558"/>
      <c r="P2" s="558"/>
      <c r="Q2" s="558"/>
      <c r="R2" s="558"/>
      <c r="S2" s="558"/>
      <c r="T2" s="558"/>
      <c r="U2" s="558"/>
    </row>
    <row r="4" spans="1:26">
      <c r="A4" s="109" t="s">
        <v>213</v>
      </c>
      <c r="B4" s="500">
        <f>$W$6</f>
        <v>3.3512569913617798E-2</v>
      </c>
      <c r="V4" s="72">
        <f>SUM(V9:V43)</f>
        <v>415045406.03512859</v>
      </c>
      <c r="W4" s="72">
        <f>SUM(W9:W43)</f>
        <v>415094076.9131394</v>
      </c>
      <c r="X4" s="72">
        <f>V4-W4</f>
        <v>-48670.878010809422</v>
      </c>
    </row>
    <row r="5" spans="1:26">
      <c r="A5" s="109" t="s">
        <v>13</v>
      </c>
      <c r="B5" s="500">
        <v>3.3500000000000002E-2</v>
      </c>
    </row>
    <row r="6" spans="1:26">
      <c r="W6" s="41">
        <v>3.3512569913617798E-2</v>
      </c>
    </row>
    <row r="8" spans="1:26">
      <c r="A8" s="109" t="s">
        <v>262</v>
      </c>
      <c r="B8" s="109" t="s">
        <v>203</v>
      </c>
      <c r="C8" s="109" t="s">
        <v>207</v>
      </c>
      <c r="D8" s="109" t="s">
        <v>242</v>
      </c>
      <c r="O8" s="109" t="s">
        <v>203</v>
      </c>
      <c r="P8" s="109" t="s">
        <v>263</v>
      </c>
      <c r="R8" s="109" t="s">
        <v>205</v>
      </c>
      <c r="S8" s="109" t="s">
        <v>204</v>
      </c>
      <c r="T8" s="109" t="s">
        <v>207</v>
      </c>
      <c r="U8" s="109" t="s">
        <v>206</v>
      </c>
      <c r="V8" s="109" t="s">
        <v>208</v>
      </c>
      <c r="W8" s="109" t="s">
        <v>209</v>
      </c>
      <c r="Y8" s="1" t="s">
        <v>210</v>
      </c>
    </row>
    <row r="9" spans="1:26">
      <c r="A9" s="109" t="s">
        <v>162</v>
      </c>
      <c r="B9" s="159">
        <f>MID(A9,SEARCH("– ",A9)+1,SEARCH("yr",A9)-SEARCH("– ",A9)-1)*1</f>
        <v>0</v>
      </c>
      <c r="C9" s="159">
        <v>0.81</v>
      </c>
      <c r="D9" s="159"/>
      <c r="O9" s="109">
        <v>0</v>
      </c>
      <c r="P9" s="3">
        <f>C9</f>
        <v>0.81</v>
      </c>
      <c r="Q9" s="108">
        <f>LN(P9)</f>
        <v>-0.21072103131565253</v>
      </c>
      <c r="R9" s="109">
        <v>0.5</v>
      </c>
      <c r="S9" s="162">
        <f>'Model Weights'!B177</f>
        <v>80064478.722863033</v>
      </c>
      <c r="T9" s="158">
        <f>INDEX($P$9:$P$89,MATCH(R9,$O$9:$O$89,0))/100</f>
        <v>2.2400000000000003E-2</v>
      </c>
      <c r="U9" s="163">
        <f>(1+T9)^-R9</f>
        <v>0.9889847151615444</v>
      </c>
      <c r="V9" s="162">
        <f>S9*U9</f>
        <v>79182545.684288234</v>
      </c>
      <c r="W9" s="162">
        <f>S9/(1+$W$6)^R9</f>
        <v>78755700.533327579</v>
      </c>
      <c r="Y9" s="385">
        <f>'Model Weights'!$B$195</f>
        <v>3.9515308591208544</v>
      </c>
      <c r="Z9" s="1">
        <v>0</v>
      </c>
    </row>
    <row r="10" spans="1:26">
      <c r="A10" s="109" t="s">
        <v>163</v>
      </c>
      <c r="B10" s="159">
        <f t="shared" ref="B10:B49" si="0">MID(A10,SEARCH("– ",A10)+1,SEARCH("yr",A10)-SEARCH("– ",A10)-1)*1</f>
        <v>0.25</v>
      </c>
      <c r="C10" s="159">
        <v>1.63</v>
      </c>
      <c r="D10" s="160">
        <f t="shared" ref="D10:D48" si="1">C10/C9-1</f>
        <v>1.0123456790123453</v>
      </c>
      <c r="O10" s="109">
        <f>O9+1/2</f>
        <v>0.5</v>
      </c>
      <c r="P10" s="3">
        <f>IFERROR(INDEX($C$9:$C$49,MATCH(O10,$B$9:$B$49,0)),AVERAGE(P9,P11))</f>
        <v>2.2400000000000002</v>
      </c>
      <c r="Q10" s="108">
        <f t="shared" ref="Q10:Q29" si="2">LN(P10)</f>
        <v>0.80647586586694853</v>
      </c>
      <c r="R10" s="109">
        <f>R9+1</f>
        <v>1.5</v>
      </c>
      <c r="S10" s="162">
        <f>'Model Weights'!B178</f>
        <v>75884373.866530493</v>
      </c>
      <c r="T10" s="158">
        <f t="shared" ref="T10:T33" si="3">INDEX($P$9:$P$89,MATCH(R10,$O$9:$O$89,0))/100</f>
        <v>2.9700000000000001E-2</v>
      </c>
      <c r="U10" s="163">
        <f t="shared" ref="U10:U33" si="4">(1+T10)^-R10</f>
        <v>0.95704846467211202</v>
      </c>
      <c r="V10" s="162">
        <f t="shared" ref="V10:V33" si="5">S10*U10</f>
        <v>72625023.501567543</v>
      </c>
      <c r="W10" s="162">
        <f t="shared" ref="W10:W33" si="6">S10/(1+$W$6)^R10</f>
        <v>72223529.885006592</v>
      </c>
      <c r="Y10" s="385">
        <f>'Model Weights'!$B$195</f>
        <v>3.9515308591208544</v>
      </c>
      <c r="Z10" s="1">
        <f>MAX(C9:C49)</f>
        <v>3.67</v>
      </c>
    </row>
    <row r="11" spans="1:26">
      <c r="A11" s="109" t="s">
        <v>164</v>
      </c>
      <c r="B11" s="159">
        <f t="shared" si="0"/>
        <v>0.5</v>
      </c>
      <c r="C11" s="159">
        <v>2.2400000000000002</v>
      </c>
      <c r="D11" s="160">
        <f t="shared" si="1"/>
        <v>0.37423312883435611</v>
      </c>
      <c r="O11" s="109">
        <f t="shared" ref="O11:O38" si="7">O10+1/2</f>
        <v>1</v>
      </c>
      <c r="P11" s="3">
        <f t="shared" ref="P11:P29" si="8">IFERROR(INDEX($C$9:$C$49,MATCH(O11,$B$9:$B$49,0)),AVERAGE(P10,P12))</f>
        <v>2.83</v>
      </c>
      <c r="Q11" s="108">
        <f t="shared" si="2"/>
        <v>1.0402767116551463</v>
      </c>
      <c r="R11" s="109">
        <f t="shared" ref="R11:R33" si="9">R10+1</f>
        <v>2.5</v>
      </c>
      <c r="S11" s="162">
        <f>'Model Weights'!B179</f>
        <v>69526308.919954255</v>
      </c>
      <c r="T11" s="158">
        <f t="shared" si="3"/>
        <v>3.0200000000000001E-2</v>
      </c>
      <c r="U11" s="163">
        <f t="shared" si="4"/>
        <v>0.92831664197160579</v>
      </c>
      <c r="V11" s="162">
        <f t="shared" si="5"/>
        <v>64542429.625252433</v>
      </c>
      <c r="W11" s="162">
        <f t="shared" si="6"/>
        <v>64026500.64349284</v>
      </c>
    </row>
    <row r="12" spans="1:26">
      <c r="A12" s="109" t="s">
        <v>165</v>
      </c>
      <c r="B12" s="159">
        <f t="shared" si="0"/>
        <v>0.75</v>
      </c>
      <c r="C12" s="159">
        <v>2.62</v>
      </c>
      <c r="D12" s="160">
        <f t="shared" si="1"/>
        <v>0.16964285714285698</v>
      </c>
      <c r="O12" s="109">
        <f t="shared" si="7"/>
        <v>1.5</v>
      </c>
      <c r="P12" s="3">
        <f>IFERROR(INDEX($C$9:$C$49,MATCH(O12,$B$9:$B$49,0)),AVERAGE(P11,P13))</f>
        <v>2.97</v>
      </c>
      <c r="Q12" s="108">
        <f t="shared" si="2"/>
        <v>1.0885619528146082</v>
      </c>
      <c r="R12" s="109">
        <f t="shared" si="9"/>
        <v>3.5</v>
      </c>
      <c r="S12" s="162">
        <f>'Model Weights'!B180</f>
        <v>58451034.880168825</v>
      </c>
      <c r="T12" s="158">
        <f t="shared" si="3"/>
        <v>3.1400000000000004E-2</v>
      </c>
      <c r="U12" s="163">
        <f t="shared" si="4"/>
        <v>0.89743924076660575</v>
      </c>
      <c r="V12" s="162">
        <f t="shared" si="5"/>
        <v>52456252.364881098</v>
      </c>
      <c r="W12" s="162">
        <f t="shared" si="6"/>
        <v>52081925.765221313</v>
      </c>
      <c r="Y12" s="1" t="s">
        <v>215</v>
      </c>
    </row>
    <row r="13" spans="1:26">
      <c r="A13" s="109" t="s">
        <v>166</v>
      </c>
      <c r="B13" s="159">
        <f t="shared" si="0"/>
        <v>1</v>
      </c>
      <c r="C13" s="159">
        <v>2.83</v>
      </c>
      <c r="D13" s="160">
        <f t="shared" si="1"/>
        <v>8.0152671755725269E-2</v>
      </c>
      <c r="O13" s="109">
        <f t="shared" si="7"/>
        <v>2</v>
      </c>
      <c r="P13" s="3">
        <f t="shared" si="8"/>
        <v>2.99</v>
      </c>
      <c r="Q13" s="108">
        <f t="shared" si="2"/>
        <v>1.0952733874025951</v>
      </c>
      <c r="R13" s="109">
        <f t="shared" si="9"/>
        <v>4.5</v>
      </c>
      <c r="S13" s="162">
        <f>'Model Weights'!B181</f>
        <v>43673125.501257025</v>
      </c>
      <c r="T13" s="158">
        <f t="shared" si="3"/>
        <v>3.2799999999999996E-2</v>
      </c>
      <c r="U13" s="163">
        <f t="shared" si="4"/>
        <v>0.86482247660044709</v>
      </c>
      <c r="V13" s="162">
        <f t="shared" si="5"/>
        <v>37769500.556879245</v>
      </c>
      <c r="W13" s="162">
        <f t="shared" si="6"/>
        <v>37652458.631944217</v>
      </c>
      <c r="Y13" s="1">
        <v>0</v>
      </c>
      <c r="Z13" s="60">
        <f>$B$4*100</f>
        <v>3.35125699136178</v>
      </c>
    </row>
    <row r="14" spans="1:26">
      <c r="A14" s="109" t="s">
        <v>167</v>
      </c>
      <c r="B14" s="159">
        <f t="shared" si="0"/>
        <v>1.25</v>
      </c>
      <c r="C14" s="159">
        <v>2.92</v>
      </c>
      <c r="D14" s="160">
        <f t="shared" si="1"/>
        <v>3.180212014134276E-2</v>
      </c>
      <c r="O14" s="109">
        <f t="shared" si="7"/>
        <v>2.5</v>
      </c>
      <c r="P14" s="3">
        <f t="shared" si="8"/>
        <v>3.02</v>
      </c>
      <c r="Q14" s="108">
        <f t="shared" si="2"/>
        <v>1.1052568313867783</v>
      </c>
      <c r="R14" s="109">
        <f t="shared" si="9"/>
        <v>5.5</v>
      </c>
      <c r="S14" s="162">
        <f>'Model Weights'!B182</f>
        <v>34071040.784721307</v>
      </c>
      <c r="T14" s="158">
        <f t="shared" si="3"/>
        <v>3.4000000000000002E-2</v>
      </c>
      <c r="U14" s="163">
        <f t="shared" si="4"/>
        <v>0.83202626639387878</v>
      </c>
      <c r="V14" s="162">
        <f t="shared" si="5"/>
        <v>28348000.856265239</v>
      </c>
      <c r="W14" s="162">
        <f t="shared" si="6"/>
        <v>28421611.829384971</v>
      </c>
      <c r="Y14" s="1">
        <v>10</v>
      </c>
      <c r="Z14" s="60">
        <f>$B$4*100</f>
        <v>3.35125699136178</v>
      </c>
    </row>
    <row r="15" spans="1:26">
      <c r="A15" s="109" t="s">
        <v>168</v>
      </c>
      <c r="B15" s="159">
        <f t="shared" si="0"/>
        <v>1.5</v>
      </c>
      <c r="C15" s="159">
        <v>2.97</v>
      </c>
      <c r="D15" s="160">
        <f t="shared" si="1"/>
        <v>1.7123287671233056E-2</v>
      </c>
      <c r="O15" s="109">
        <f t="shared" si="7"/>
        <v>3</v>
      </c>
      <c r="P15" s="3">
        <f t="shared" si="8"/>
        <v>3.07</v>
      </c>
      <c r="Q15" s="108">
        <f t="shared" si="2"/>
        <v>1.1216775615991057</v>
      </c>
      <c r="R15" s="109">
        <f t="shared" si="9"/>
        <v>6.5</v>
      </c>
      <c r="S15" s="162">
        <f>'Model Weights'!B183</f>
        <v>27967913.880431227</v>
      </c>
      <c r="T15" s="158">
        <f t="shared" si="3"/>
        <v>3.49E-2</v>
      </c>
      <c r="U15" s="163">
        <f t="shared" si="4"/>
        <v>0.80012987239365196</v>
      </c>
      <c r="V15" s="162">
        <f t="shared" si="5"/>
        <v>22377963.364266086</v>
      </c>
      <c r="W15" s="162">
        <f t="shared" si="6"/>
        <v>22573952.87071263</v>
      </c>
    </row>
    <row r="16" spans="1:26">
      <c r="A16" s="109" t="s">
        <v>169</v>
      </c>
      <c r="B16" s="159">
        <f t="shared" si="0"/>
        <v>1.75</v>
      </c>
      <c r="C16" s="159">
        <v>2.98</v>
      </c>
      <c r="D16" s="160">
        <f t="shared" si="1"/>
        <v>3.3670033670032407E-3</v>
      </c>
      <c r="O16" s="109">
        <f t="shared" si="7"/>
        <v>3.5</v>
      </c>
      <c r="P16" s="3">
        <f t="shared" si="8"/>
        <v>3.14</v>
      </c>
      <c r="Q16" s="108">
        <f t="shared" si="2"/>
        <v>1.144222799920162</v>
      </c>
      <c r="R16" s="109">
        <f t="shared" si="9"/>
        <v>7.5</v>
      </c>
      <c r="S16" s="162">
        <f>'Model Weights'!B184</f>
        <v>23290028.646296833</v>
      </c>
      <c r="T16" s="158">
        <f t="shared" si="3"/>
        <v>3.56E-2</v>
      </c>
      <c r="U16" s="163">
        <f t="shared" si="4"/>
        <v>0.76923615213664109</v>
      </c>
      <c r="V16" s="162">
        <f t="shared" si="5"/>
        <v>17915532.01902952</v>
      </c>
      <c r="W16" s="162">
        <f t="shared" si="6"/>
        <v>18188705.869809281</v>
      </c>
      <c r="Y16" s="1" t="s">
        <v>216</v>
      </c>
    </row>
    <row r="17" spans="1:26">
      <c r="A17" s="109" t="s">
        <v>170</v>
      </c>
      <c r="B17" s="159">
        <f t="shared" si="0"/>
        <v>2</v>
      </c>
      <c r="C17" s="159">
        <v>2.99</v>
      </c>
      <c r="D17" s="160">
        <f t="shared" si="1"/>
        <v>3.3557046979866278E-3</v>
      </c>
      <c r="O17" s="109">
        <f t="shared" si="7"/>
        <v>4</v>
      </c>
      <c r="P17" s="3">
        <f t="shared" si="8"/>
        <v>3.21</v>
      </c>
      <c r="Q17" s="108">
        <f t="shared" si="2"/>
        <v>1.1662709371419244</v>
      </c>
      <c r="R17" s="109">
        <f t="shared" si="9"/>
        <v>8.5</v>
      </c>
      <c r="S17" s="162">
        <f>'Model Weights'!B185</f>
        <v>19390407.782201871</v>
      </c>
      <c r="T17" s="158">
        <f t="shared" si="3"/>
        <v>3.61E-2</v>
      </c>
      <c r="U17" s="163">
        <f t="shared" si="4"/>
        <v>0.73975136214693016</v>
      </c>
      <c r="V17" s="162">
        <f t="shared" si="5"/>
        <v>14344080.569468269</v>
      </c>
      <c r="W17" s="162">
        <f t="shared" si="6"/>
        <v>14652204.002646746</v>
      </c>
      <c r="Y17" s="1">
        <v>0</v>
      </c>
      <c r="Z17" s="60">
        <f>$B$5*100</f>
        <v>3.35</v>
      </c>
    </row>
    <row r="18" spans="1:26">
      <c r="A18" s="109" t="s">
        <v>171</v>
      </c>
      <c r="B18" s="159">
        <f t="shared" si="0"/>
        <v>2.25</v>
      </c>
      <c r="C18" s="159">
        <v>3.01</v>
      </c>
      <c r="D18" s="160">
        <f t="shared" si="1"/>
        <v>6.6889632107021146E-3</v>
      </c>
      <c r="O18" s="109">
        <f t="shared" si="7"/>
        <v>4.5</v>
      </c>
      <c r="P18" s="3">
        <f t="shared" si="8"/>
        <v>3.28</v>
      </c>
      <c r="Q18" s="108">
        <f t="shared" si="2"/>
        <v>1.1878434223960523</v>
      </c>
      <c r="R18" s="109">
        <f t="shared" si="9"/>
        <v>9.5</v>
      </c>
      <c r="S18" s="162">
        <f>'Model Weights'!B186</f>
        <v>12063278.16293467</v>
      </c>
      <c r="T18" s="158">
        <f t="shared" si="3"/>
        <v>3.6499999999999998E-2</v>
      </c>
      <c r="U18" s="163">
        <f t="shared" si="4"/>
        <v>0.71136351819336308</v>
      </c>
      <c r="V18" s="162">
        <f t="shared" si="5"/>
        <v>8581375.9949303772</v>
      </c>
      <c r="W18" s="162">
        <f t="shared" si="6"/>
        <v>8819939.2426261194</v>
      </c>
      <c r="Y18" s="1">
        <v>10</v>
      </c>
      <c r="Z18" s="60">
        <f>$B$5*100</f>
        <v>3.35</v>
      </c>
    </row>
    <row r="19" spans="1:26">
      <c r="A19" s="109" t="s">
        <v>172</v>
      </c>
      <c r="B19" s="159">
        <f t="shared" si="0"/>
        <v>2.5</v>
      </c>
      <c r="C19" s="159">
        <v>3.02</v>
      </c>
      <c r="D19" s="160">
        <f t="shared" si="1"/>
        <v>3.3222591362127574E-3</v>
      </c>
      <c r="O19" s="109">
        <f t="shared" si="7"/>
        <v>5</v>
      </c>
      <c r="P19" s="3">
        <f t="shared" si="8"/>
        <v>3.34</v>
      </c>
      <c r="Q19" s="108">
        <f t="shared" si="2"/>
        <v>1.205970806988609</v>
      </c>
      <c r="R19" s="109">
        <f t="shared" si="9"/>
        <v>10.5</v>
      </c>
      <c r="S19" s="162">
        <f>'Model Weights'!B187</f>
        <v>9228599.6219398268</v>
      </c>
      <c r="T19" s="158">
        <f t="shared" si="3"/>
        <v>3.693364807029724E-2</v>
      </c>
      <c r="U19" s="163">
        <f t="shared" si="4"/>
        <v>0.68330538365631777</v>
      </c>
      <c r="V19" s="162">
        <f t="shared" si="5"/>
        <v>6305951.8052801425</v>
      </c>
      <c r="W19" s="162">
        <f>S19/(1+$W$6)^R19</f>
        <v>6528603.4921535486</v>
      </c>
    </row>
    <row r="20" spans="1:26">
      <c r="A20" s="109" t="s">
        <v>173</v>
      </c>
      <c r="B20" s="159">
        <f t="shared" si="0"/>
        <v>2.75</v>
      </c>
      <c r="C20" s="159">
        <v>3.05</v>
      </c>
      <c r="D20" s="160">
        <f t="shared" si="1"/>
        <v>9.9337748344370258E-3</v>
      </c>
      <c r="O20" s="109">
        <f t="shared" si="7"/>
        <v>5.5</v>
      </c>
      <c r="P20" s="3">
        <f t="shared" si="8"/>
        <v>3.4</v>
      </c>
      <c r="Q20" s="108">
        <f t="shared" si="2"/>
        <v>1.2237754316221157</v>
      </c>
      <c r="R20" s="109">
        <f t="shared" si="9"/>
        <v>11.5</v>
      </c>
      <c r="S20" s="162">
        <f>'Model Weights'!B188</f>
        <v>6994487.3272970282</v>
      </c>
      <c r="T20" s="158">
        <f t="shared" si="3"/>
        <v>3.7405416194947659E-2</v>
      </c>
      <c r="U20" s="163">
        <f t="shared" si="4"/>
        <v>0.65552932212897408</v>
      </c>
      <c r="V20" s="162">
        <f t="shared" si="5"/>
        <v>4585091.5363027202</v>
      </c>
      <c r="W20" s="162">
        <f t="shared" si="6"/>
        <v>4787674.4618125251</v>
      </c>
    </row>
    <row r="21" spans="1:26">
      <c r="A21" s="109" t="s">
        <v>174</v>
      </c>
      <c r="B21" s="159">
        <f t="shared" si="0"/>
        <v>3</v>
      </c>
      <c r="C21" s="159">
        <v>3.07</v>
      </c>
      <c r="D21" s="160">
        <f t="shared" si="1"/>
        <v>6.5573770491802463E-3</v>
      </c>
      <c r="O21" s="109">
        <f t="shared" si="7"/>
        <v>6</v>
      </c>
      <c r="P21" s="3">
        <f t="shared" si="8"/>
        <v>3.45</v>
      </c>
      <c r="Q21" s="108">
        <f t="shared" si="2"/>
        <v>1.2383742310432684</v>
      </c>
      <c r="R21" s="109">
        <f t="shared" si="9"/>
        <v>12.5</v>
      </c>
      <c r="S21" s="162">
        <f>'Model Weights'!B189</f>
        <v>4888825.1714305719</v>
      </c>
      <c r="T21" s="158">
        <f t="shared" si="3"/>
        <v>3.7883210400829273E-2</v>
      </c>
      <c r="U21" s="163">
        <f t="shared" si="4"/>
        <v>0.62826652206039246</v>
      </c>
      <c r="V21" s="162">
        <f t="shared" si="5"/>
        <v>3071485.1874159873</v>
      </c>
      <c r="W21" s="162">
        <f t="shared" si="6"/>
        <v>3237855.5444441396</v>
      </c>
    </row>
    <row r="22" spans="1:26">
      <c r="A22" s="109" t="s">
        <v>175</v>
      </c>
      <c r="B22" s="159">
        <f t="shared" si="0"/>
        <v>3.25</v>
      </c>
      <c r="C22" s="159">
        <v>3.11</v>
      </c>
      <c r="D22" s="160">
        <f t="shared" si="1"/>
        <v>1.3029315960912058E-2</v>
      </c>
      <c r="O22" s="109">
        <f t="shared" si="7"/>
        <v>6.5</v>
      </c>
      <c r="P22" s="3">
        <f t="shared" si="8"/>
        <v>3.49</v>
      </c>
      <c r="Q22" s="108">
        <f t="shared" si="2"/>
        <v>1.2499017362143359</v>
      </c>
      <c r="R22" s="109">
        <f t="shared" si="9"/>
        <v>13.5</v>
      </c>
      <c r="S22" s="162">
        <f>'Model Weights'!B190</f>
        <v>3376604.0882375529</v>
      </c>
      <c r="T22" s="158">
        <f t="shared" si="3"/>
        <v>3.8367107661465949E-2</v>
      </c>
      <c r="U22" s="163">
        <f t="shared" si="4"/>
        <v>0.60153727732401741</v>
      </c>
      <c r="V22" s="162">
        <f t="shared" si="5"/>
        <v>2031153.2298395638</v>
      </c>
      <c r="W22" s="162">
        <f t="shared" si="6"/>
        <v>2163801.1193359205</v>
      </c>
    </row>
    <row r="23" spans="1:26">
      <c r="A23" s="109" t="s">
        <v>176</v>
      </c>
      <c r="B23" s="159">
        <f t="shared" si="0"/>
        <v>3.5</v>
      </c>
      <c r="C23" s="159">
        <v>3.14</v>
      </c>
      <c r="D23" s="160">
        <f t="shared" si="1"/>
        <v>9.6463022508039842E-3</v>
      </c>
      <c r="O23" s="109">
        <f t="shared" si="7"/>
        <v>7</v>
      </c>
      <c r="P23" s="3">
        <f t="shared" si="8"/>
        <v>3.53</v>
      </c>
      <c r="Q23" s="108">
        <f t="shared" si="2"/>
        <v>1.2612978709452054</v>
      </c>
      <c r="R23" s="109">
        <f t="shared" si="9"/>
        <v>14.5</v>
      </c>
      <c r="S23" s="162">
        <f>'Model Weights'!B191</f>
        <v>1579912.7834597607</v>
      </c>
      <c r="T23" s="158">
        <f t="shared" si="3"/>
        <v>3.8857185933594912E-2</v>
      </c>
      <c r="U23" s="163">
        <f t="shared" si="4"/>
        <v>0.5753607091345464</v>
      </c>
      <c r="V23" s="162">
        <f t="shared" si="5"/>
        <v>909019.73946214293</v>
      </c>
      <c r="W23" s="162">
        <f t="shared" si="6"/>
        <v>979613.02122091944</v>
      </c>
    </row>
    <row r="24" spans="1:26">
      <c r="A24" s="109" t="s">
        <v>177</v>
      </c>
      <c r="B24" s="159">
        <f t="shared" si="0"/>
        <v>3.75</v>
      </c>
      <c r="C24" s="159">
        <v>3.17</v>
      </c>
      <c r="D24" s="160">
        <f t="shared" si="1"/>
        <v>9.5541401273884219E-3</v>
      </c>
      <c r="O24" s="109">
        <f t="shared" si="7"/>
        <v>7.5</v>
      </c>
      <c r="P24" s="3">
        <f t="shared" si="8"/>
        <v>3.56</v>
      </c>
      <c r="Q24" s="108">
        <f t="shared" si="2"/>
        <v>1.2697605448639391</v>
      </c>
      <c r="R24" s="109">
        <f t="shared" si="9"/>
        <v>15.5</v>
      </c>
      <c r="S24" s="162"/>
      <c r="T24" s="158">
        <f t="shared" si="3"/>
        <v>3.9353524169725637E-2</v>
      </c>
      <c r="U24" s="163">
        <f t="shared" si="4"/>
        <v>0.54975471018747013</v>
      </c>
      <c r="V24" s="162">
        <f t="shared" si="5"/>
        <v>0</v>
      </c>
      <c r="W24" s="162">
        <f t="shared" si="6"/>
        <v>0</v>
      </c>
    </row>
    <row r="25" spans="1:26">
      <c r="A25" s="109" t="s">
        <v>178</v>
      </c>
      <c r="B25" s="159">
        <f t="shared" si="0"/>
        <v>4</v>
      </c>
      <c r="C25" s="159">
        <v>3.21</v>
      </c>
      <c r="D25" s="160">
        <f t="shared" si="1"/>
        <v>1.2618296529968376E-2</v>
      </c>
      <c r="O25" s="109">
        <f t="shared" si="7"/>
        <v>8</v>
      </c>
      <c r="P25" s="3">
        <f t="shared" si="8"/>
        <v>3.59</v>
      </c>
      <c r="Q25" s="108">
        <f t="shared" si="2"/>
        <v>1.2781522025001875</v>
      </c>
      <c r="R25" s="109">
        <f t="shared" si="9"/>
        <v>16.5</v>
      </c>
      <c r="S25" s="162"/>
      <c r="T25" s="158">
        <f t="shared" si="3"/>
        <v>3.9856202330859333E-2</v>
      </c>
      <c r="U25" s="163">
        <f t="shared" si="4"/>
        <v>0.52473589297646184</v>
      </c>
      <c r="V25" s="162">
        <f t="shared" si="5"/>
        <v>0</v>
      </c>
      <c r="W25" s="162">
        <f t="shared" si="6"/>
        <v>0</v>
      </c>
    </row>
    <row r="26" spans="1:26">
      <c r="A26" s="109" t="s">
        <v>179</v>
      </c>
      <c r="B26" s="159">
        <f t="shared" si="0"/>
        <v>4.25</v>
      </c>
      <c r="C26" s="159">
        <v>3.25</v>
      </c>
      <c r="D26" s="160">
        <f t="shared" si="1"/>
        <v>1.2461059190031154E-2</v>
      </c>
      <c r="O26" s="109">
        <f t="shared" si="7"/>
        <v>8.5</v>
      </c>
      <c r="P26" s="3">
        <f t="shared" si="8"/>
        <v>3.61</v>
      </c>
      <c r="Q26" s="108">
        <f t="shared" si="2"/>
        <v>1.2837077723447896</v>
      </c>
      <c r="R26" s="109">
        <f t="shared" si="9"/>
        <v>17.5</v>
      </c>
      <c r="S26" s="162"/>
      <c r="T26" s="158">
        <f t="shared" si="3"/>
        <v>4.0365301399370751E-2</v>
      </c>
      <c r="U26" s="163">
        <f t="shared" si="4"/>
        <v>0.50031954262944989</v>
      </c>
      <c r="V26" s="162">
        <f t="shared" si="5"/>
        <v>0</v>
      </c>
      <c r="W26" s="162">
        <f t="shared" si="6"/>
        <v>0</v>
      </c>
    </row>
    <row r="27" spans="1:26">
      <c r="A27" s="109" t="s">
        <v>180</v>
      </c>
      <c r="B27" s="159">
        <f t="shared" si="0"/>
        <v>4.5</v>
      </c>
      <c r="C27" s="159">
        <v>3.28</v>
      </c>
      <c r="D27" s="160">
        <f t="shared" si="1"/>
        <v>9.2307692307691536E-3</v>
      </c>
      <c r="O27" s="109">
        <f t="shared" si="7"/>
        <v>9</v>
      </c>
      <c r="P27" s="3">
        <f t="shared" si="8"/>
        <v>3.63</v>
      </c>
      <c r="Q27" s="108">
        <f t="shared" si="2"/>
        <v>1.2892326482767593</v>
      </c>
      <c r="R27" s="109">
        <f t="shared" si="9"/>
        <v>18.5</v>
      </c>
      <c r="S27" s="162"/>
      <c r="T27" s="158">
        <f t="shared" si="3"/>
        <v>4.0880903392054621E-2</v>
      </c>
      <c r="U27" s="163">
        <f t="shared" si="4"/>
        <v>0.47651957458564614</v>
      </c>
      <c r="V27" s="162">
        <f t="shared" si="5"/>
        <v>0</v>
      </c>
      <c r="W27" s="162">
        <f t="shared" si="6"/>
        <v>0</v>
      </c>
    </row>
    <row r="28" spans="1:26">
      <c r="A28" s="109" t="s">
        <v>181</v>
      </c>
      <c r="B28" s="159">
        <f t="shared" si="0"/>
        <v>4.75</v>
      </c>
      <c r="C28" s="159">
        <v>3.31</v>
      </c>
      <c r="D28" s="160">
        <f t="shared" si="1"/>
        <v>9.1463414634147533E-3</v>
      </c>
      <c r="O28" s="109">
        <f t="shared" si="7"/>
        <v>9.5</v>
      </c>
      <c r="P28" s="3">
        <f t="shared" si="8"/>
        <v>3.65</v>
      </c>
      <c r="Q28" s="108">
        <f t="shared" si="2"/>
        <v>1.2947271675944001</v>
      </c>
      <c r="R28" s="109">
        <f t="shared" si="9"/>
        <v>19.5</v>
      </c>
      <c r="S28" s="162"/>
      <c r="T28" s="158">
        <f t="shared" si="3"/>
        <v>4.1403091373338682E-2</v>
      </c>
      <c r="U28" s="163">
        <f t="shared" si="4"/>
        <v>0.45334849741405464</v>
      </c>
      <c r="V28" s="162">
        <f t="shared" si="5"/>
        <v>0</v>
      </c>
      <c r="W28" s="162">
        <f t="shared" si="6"/>
        <v>0</v>
      </c>
    </row>
    <row r="29" spans="1:26">
      <c r="A29" s="109" t="s">
        <v>182</v>
      </c>
      <c r="B29" s="159">
        <f t="shared" si="0"/>
        <v>5</v>
      </c>
      <c r="C29" s="159">
        <v>3.34</v>
      </c>
      <c r="D29" s="160">
        <f t="shared" si="1"/>
        <v>9.0634441087613649E-3</v>
      </c>
      <c r="O29" s="109">
        <f t="shared" si="7"/>
        <v>10</v>
      </c>
      <c r="P29" s="3">
        <f t="shared" si="8"/>
        <v>3.67</v>
      </c>
      <c r="Q29" s="108">
        <f t="shared" si="2"/>
        <v>1.3001916620664788</v>
      </c>
      <c r="R29" s="109">
        <f t="shared" si="9"/>
        <v>20.5</v>
      </c>
      <c r="S29" s="162"/>
      <c r="T29" s="158">
        <f t="shared" si="3"/>
        <v>4.1931949468665533E-2</v>
      </c>
      <c r="U29" s="163">
        <f t="shared" si="4"/>
        <v>0.4308173810492324</v>
      </c>
      <c r="V29" s="162">
        <f t="shared" si="5"/>
        <v>0</v>
      </c>
      <c r="W29" s="162">
        <f t="shared" si="6"/>
        <v>0</v>
      </c>
    </row>
    <row r="30" spans="1:26">
      <c r="A30" s="109" t="s">
        <v>183</v>
      </c>
      <c r="B30" s="159">
        <f t="shared" si="0"/>
        <v>5.25</v>
      </c>
      <c r="C30" s="159">
        <v>3.37</v>
      </c>
      <c r="D30" s="160">
        <f t="shared" si="1"/>
        <v>8.9820359281438389E-3</v>
      </c>
      <c r="O30" s="109">
        <f t="shared" si="7"/>
        <v>10.5</v>
      </c>
      <c r="P30" s="161">
        <f>P29*(1+$P$65)</f>
        <v>3.6933648070297243</v>
      </c>
      <c r="R30" s="109">
        <f t="shared" si="9"/>
        <v>21.5</v>
      </c>
      <c r="S30" s="162"/>
      <c r="T30" s="158">
        <f t="shared" si="3"/>
        <v>4.2467562878045401E-2</v>
      </c>
      <c r="U30" s="163">
        <f t="shared" si="4"/>
        <v>0.40893583069218131</v>
      </c>
      <c r="V30" s="162">
        <f t="shared" si="5"/>
        <v>0</v>
      </c>
      <c r="W30" s="162">
        <f t="shared" si="6"/>
        <v>0</v>
      </c>
    </row>
    <row r="31" spans="1:26">
      <c r="A31" s="109" t="s">
        <v>184</v>
      </c>
      <c r="B31" s="159">
        <f t="shared" si="0"/>
        <v>5.5</v>
      </c>
      <c r="C31" s="159">
        <v>3.4</v>
      </c>
      <c r="D31" s="160">
        <f t="shared" si="1"/>
        <v>8.9020771513352859E-3</v>
      </c>
      <c r="O31" s="109">
        <f t="shared" si="7"/>
        <v>11</v>
      </c>
      <c r="P31" s="161">
        <f t="shared" ref="P31:P58" si="10">P30*(1+$P$65)</f>
        <v>3.7168783645247174</v>
      </c>
      <c r="R31" s="109">
        <f t="shared" si="9"/>
        <v>22.5</v>
      </c>
      <c r="S31" s="162"/>
      <c r="T31" s="158">
        <f t="shared" si="3"/>
        <v>4.301001788978201E-2</v>
      </c>
      <c r="U31" s="163">
        <f t="shared" si="4"/>
        <v>0.38771196659365775</v>
      </c>
      <c r="V31" s="162">
        <f t="shared" si="5"/>
        <v>0</v>
      </c>
      <c r="W31" s="162">
        <f t="shared" si="6"/>
        <v>0</v>
      </c>
    </row>
    <row r="32" spans="1:26">
      <c r="A32" s="109" t="s">
        <v>185</v>
      </c>
      <c r="B32" s="159">
        <f t="shared" si="0"/>
        <v>5.75</v>
      </c>
      <c r="C32" s="159">
        <v>3.43</v>
      </c>
      <c r="D32" s="160">
        <f t="shared" si="1"/>
        <v>8.8235294117646745E-3</v>
      </c>
      <c r="O32" s="109">
        <f t="shared" si="7"/>
        <v>11.5</v>
      </c>
      <c r="P32" s="161">
        <f t="shared" si="10"/>
        <v>3.7405416194947656</v>
      </c>
      <c r="R32" s="109">
        <f t="shared" si="9"/>
        <v>23.5</v>
      </c>
      <c r="S32" s="162"/>
      <c r="T32" s="158">
        <f t="shared" si="3"/>
        <v>4.3559401894373788E-2</v>
      </c>
      <c r="U32" s="163">
        <f t="shared" si="4"/>
        <v>0.36715240990375697</v>
      </c>
      <c r="V32" s="162">
        <f t="shared" si="5"/>
        <v>0</v>
      </c>
      <c r="W32" s="162">
        <f t="shared" si="6"/>
        <v>0</v>
      </c>
    </row>
    <row r="33" spans="1:23">
      <c r="A33" s="109" t="s">
        <v>186</v>
      </c>
      <c r="B33" s="159">
        <f t="shared" si="0"/>
        <v>6</v>
      </c>
      <c r="C33" s="159">
        <v>3.45</v>
      </c>
      <c r="D33" s="160">
        <f t="shared" si="1"/>
        <v>5.8309037900874383E-3</v>
      </c>
      <c r="O33" s="109">
        <f t="shared" si="7"/>
        <v>12</v>
      </c>
      <c r="P33" s="161">
        <f t="shared" si="10"/>
        <v>3.7643555249787295</v>
      </c>
      <c r="R33" s="109">
        <f t="shared" si="9"/>
        <v>24.5</v>
      </c>
      <c r="S33" s="162"/>
      <c r="T33" s="158">
        <f t="shared" si="3"/>
        <v>4.4115803398592626E-2</v>
      </c>
      <c r="U33" s="163">
        <f t="shared" si="4"/>
        <v>0.34726227473565602</v>
      </c>
      <c r="V33" s="162">
        <f t="shared" si="5"/>
        <v>0</v>
      </c>
      <c r="W33" s="162">
        <f t="shared" si="6"/>
        <v>0</v>
      </c>
    </row>
    <row r="34" spans="1:23">
      <c r="A34" s="109" t="s">
        <v>187</v>
      </c>
      <c r="B34" s="159">
        <f t="shared" si="0"/>
        <v>6.25</v>
      </c>
      <c r="C34" s="159">
        <v>3.47</v>
      </c>
      <c r="D34" s="160">
        <f t="shared" si="1"/>
        <v>5.7971014492754769E-3</v>
      </c>
      <c r="O34" s="109">
        <f t="shared" si="7"/>
        <v>12.5</v>
      </c>
      <c r="P34" s="161">
        <f t="shared" si="10"/>
        <v>3.788321040082927</v>
      </c>
      <c r="S34" s="72"/>
      <c r="T34" s="41"/>
      <c r="U34" s="19"/>
      <c r="V34" s="72"/>
      <c r="W34" s="72"/>
    </row>
    <row r="35" spans="1:23">
      <c r="A35" s="109" t="s">
        <v>188</v>
      </c>
      <c r="B35" s="159">
        <f t="shared" si="0"/>
        <v>6.5</v>
      </c>
      <c r="C35" s="159">
        <v>3.49</v>
      </c>
      <c r="D35" s="160">
        <f t="shared" si="1"/>
        <v>5.7636887608070175E-3</v>
      </c>
      <c r="O35" s="109">
        <f t="shared" si="7"/>
        <v>13</v>
      </c>
      <c r="P35" s="161">
        <f t="shared" si="10"/>
        <v>3.8124391300197611</v>
      </c>
      <c r="S35" s="72"/>
      <c r="T35" s="41"/>
      <c r="U35" s="19"/>
      <c r="V35" s="72"/>
      <c r="W35" s="72"/>
    </row>
    <row r="36" spans="1:23">
      <c r="A36" s="109" t="s">
        <v>189</v>
      </c>
      <c r="B36" s="159">
        <f t="shared" si="0"/>
        <v>6.75</v>
      </c>
      <c r="C36" s="159">
        <v>3.51</v>
      </c>
      <c r="D36" s="160">
        <f t="shared" si="1"/>
        <v>5.7306590257879542E-3</v>
      </c>
      <c r="O36" s="109">
        <f t="shared" si="7"/>
        <v>13.5</v>
      </c>
      <c r="P36" s="161">
        <f t="shared" si="10"/>
        <v>3.8367107661465951</v>
      </c>
      <c r="S36" s="72"/>
      <c r="T36" s="41"/>
      <c r="U36" s="19"/>
      <c r="V36" s="72"/>
      <c r="W36" s="72"/>
    </row>
    <row r="37" spans="1:23">
      <c r="A37" s="109" t="s">
        <v>190</v>
      </c>
      <c r="B37" s="159">
        <f t="shared" si="0"/>
        <v>7</v>
      </c>
      <c r="C37" s="159">
        <v>3.53</v>
      </c>
      <c r="D37" s="160">
        <f t="shared" si="1"/>
        <v>5.6980056980056037E-3</v>
      </c>
      <c r="O37" s="109">
        <f t="shared" si="7"/>
        <v>14</v>
      </c>
      <c r="P37" s="161">
        <f t="shared" si="10"/>
        <v>3.8611369260048733</v>
      </c>
      <c r="Q37" s="106"/>
      <c r="S37" s="72"/>
      <c r="T37" s="41"/>
      <c r="U37" s="19"/>
      <c r="V37" s="72"/>
      <c r="W37" s="72"/>
    </row>
    <row r="38" spans="1:23">
      <c r="A38" s="109" t="s">
        <v>191</v>
      </c>
      <c r="B38" s="159">
        <f t="shared" si="0"/>
        <v>7.25</v>
      </c>
      <c r="C38" s="159">
        <v>3.55</v>
      </c>
      <c r="D38" s="160">
        <f t="shared" si="1"/>
        <v>5.6657223796034994E-3</v>
      </c>
      <c r="O38" s="109">
        <f t="shared" si="7"/>
        <v>14.5</v>
      </c>
      <c r="P38" s="161">
        <f t="shared" si="10"/>
        <v>3.8857185933594911</v>
      </c>
      <c r="S38" s="72"/>
      <c r="T38" s="41"/>
      <c r="U38" s="19"/>
      <c r="V38" s="72"/>
      <c r="W38" s="72"/>
    </row>
    <row r="39" spans="1:23">
      <c r="A39" s="109" t="s">
        <v>192</v>
      </c>
      <c r="B39" s="159">
        <f t="shared" si="0"/>
        <v>7.5</v>
      </c>
      <c r="C39" s="159">
        <v>3.56</v>
      </c>
      <c r="D39" s="160">
        <f t="shared" si="1"/>
        <v>2.8169014084507005E-3</v>
      </c>
      <c r="O39" s="109">
        <f t="shared" ref="O39:O49" si="11">O38+1/2</f>
        <v>15</v>
      </c>
      <c r="P39" s="161">
        <f t="shared" si="10"/>
        <v>3.9104567582384164</v>
      </c>
      <c r="S39" s="72"/>
      <c r="T39" s="41"/>
      <c r="U39" s="19"/>
      <c r="V39" s="72"/>
      <c r="W39" s="72"/>
    </row>
    <row r="40" spans="1:23">
      <c r="A40" s="109" t="s">
        <v>193</v>
      </c>
      <c r="B40" s="159">
        <f t="shared" si="0"/>
        <v>7.75</v>
      </c>
      <c r="C40" s="159">
        <v>3.57</v>
      </c>
      <c r="D40" s="160">
        <f t="shared" si="1"/>
        <v>2.8089887640447841E-3</v>
      </c>
      <c r="O40" s="109">
        <f t="shared" si="11"/>
        <v>15.5</v>
      </c>
      <c r="P40" s="161">
        <f t="shared" si="10"/>
        <v>3.935352416972564</v>
      </c>
      <c r="S40" s="72"/>
      <c r="T40" s="41"/>
      <c r="U40" s="19"/>
      <c r="V40" s="72"/>
      <c r="W40" s="72"/>
    </row>
    <row r="41" spans="1:23">
      <c r="A41" s="109" t="s">
        <v>194</v>
      </c>
      <c r="B41" s="159">
        <f t="shared" si="0"/>
        <v>8</v>
      </c>
      <c r="C41" s="159">
        <v>3.59</v>
      </c>
      <c r="D41" s="160">
        <f t="shared" si="1"/>
        <v>5.6022408963585235E-3</v>
      </c>
      <c r="O41" s="109">
        <f t="shared" si="11"/>
        <v>16</v>
      </c>
      <c r="P41" s="161">
        <f t="shared" si="10"/>
        <v>3.9604065722359216</v>
      </c>
      <c r="S41" s="72"/>
      <c r="T41" s="41"/>
      <c r="U41" s="19"/>
      <c r="V41" s="72"/>
      <c r="W41" s="72"/>
    </row>
    <row r="42" spans="1:23">
      <c r="A42" s="109" t="s">
        <v>195</v>
      </c>
      <c r="B42" s="159">
        <f t="shared" si="0"/>
        <v>8.25</v>
      </c>
      <c r="C42" s="159">
        <v>3.6</v>
      </c>
      <c r="D42" s="160">
        <f t="shared" si="1"/>
        <v>2.7855153203342198E-3</v>
      </c>
      <c r="O42" s="109">
        <f t="shared" si="11"/>
        <v>16.5</v>
      </c>
      <c r="P42" s="161">
        <f t="shared" si="10"/>
        <v>3.9856202330859336</v>
      </c>
      <c r="S42" s="72"/>
      <c r="T42" s="41"/>
      <c r="U42" s="19"/>
      <c r="V42" s="72"/>
      <c r="W42" s="72"/>
    </row>
    <row r="43" spans="1:23">
      <c r="A43" s="109" t="s">
        <v>196</v>
      </c>
      <c r="B43" s="159">
        <f t="shared" si="0"/>
        <v>8.5</v>
      </c>
      <c r="C43" s="159">
        <v>3.61</v>
      </c>
      <c r="D43" s="160">
        <f t="shared" si="1"/>
        <v>2.7777777777777679E-3</v>
      </c>
      <c r="O43" s="109">
        <f t="shared" si="11"/>
        <v>17</v>
      </c>
      <c r="P43" s="161">
        <f t="shared" si="10"/>
        <v>4.0109944150041397</v>
      </c>
      <c r="S43" s="72"/>
      <c r="T43" s="41"/>
      <c r="U43" s="19"/>
      <c r="V43" s="72"/>
      <c r="W43" s="72"/>
    </row>
    <row r="44" spans="1:23">
      <c r="A44" s="109" t="s">
        <v>197</v>
      </c>
      <c r="B44" s="159">
        <f t="shared" si="0"/>
        <v>8.75</v>
      </c>
      <c r="C44" s="159">
        <v>3.62</v>
      </c>
      <c r="D44" s="160">
        <f t="shared" si="1"/>
        <v>2.7700831024930483E-3</v>
      </c>
      <c r="O44" s="109">
        <f t="shared" si="11"/>
        <v>17.5</v>
      </c>
      <c r="P44" s="161">
        <f t="shared" si="10"/>
        <v>4.0365301399370752</v>
      </c>
    </row>
    <row r="45" spans="1:23">
      <c r="A45" s="109" t="s">
        <v>198</v>
      </c>
      <c r="B45" s="159">
        <f t="shared" si="0"/>
        <v>9</v>
      </c>
      <c r="C45" s="159">
        <v>3.63</v>
      </c>
      <c r="D45" s="160">
        <f t="shared" si="1"/>
        <v>2.7624309392264568E-3</v>
      </c>
      <c r="O45" s="109">
        <f t="shared" si="11"/>
        <v>18</v>
      </c>
      <c r="P45" s="161">
        <f t="shared" si="10"/>
        <v>4.0622284363374286</v>
      </c>
    </row>
    <row r="46" spans="1:23">
      <c r="A46" s="109" t="s">
        <v>199</v>
      </c>
      <c r="B46" s="159">
        <f t="shared" si="0"/>
        <v>9.25</v>
      </c>
      <c r="C46" s="159">
        <v>3.64</v>
      </c>
      <c r="D46" s="160">
        <f t="shared" si="1"/>
        <v>2.7548209366392573E-3</v>
      </c>
      <c r="O46" s="109">
        <f t="shared" si="11"/>
        <v>18.5</v>
      </c>
      <c r="P46" s="161">
        <f t="shared" si="10"/>
        <v>4.0880903392054622</v>
      </c>
    </row>
    <row r="47" spans="1:23">
      <c r="A47" s="109" t="s">
        <v>200</v>
      </c>
      <c r="B47" s="159">
        <f t="shared" si="0"/>
        <v>9.5</v>
      </c>
      <c r="C47" s="159">
        <v>3.65</v>
      </c>
      <c r="D47" s="160">
        <f t="shared" si="1"/>
        <v>2.7472527472527375E-3</v>
      </c>
      <c r="O47" s="109">
        <f t="shared" si="11"/>
        <v>19</v>
      </c>
      <c r="P47" s="161">
        <f t="shared" si="10"/>
        <v>4.1141168901306981</v>
      </c>
    </row>
    <row r="48" spans="1:23">
      <c r="A48" s="109" t="s">
        <v>201</v>
      </c>
      <c r="B48" s="159">
        <f t="shared" si="0"/>
        <v>9.75</v>
      </c>
      <c r="C48" s="159">
        <v>3.66</v>
      </c>
      <c r="D48" s="160">
        <f t="shared" si="1"/>
        <v>2.73972602739736E-3</v>
      </c>
      <c r="O48" s="109">
        <f t="shared" si="11"/>
        <v>19.5</v>
      </c>
      <c r="P48" s="161">
        <f t="shared" si="10"/>
        <v>4.1403091373338681</v>
      </c>
    </row>
    <row r="49" spans="1:17">
      <c r="A49" s="109" t="s">
        <v>202</v>
      </c>
      <c r="B49" s="159">
        <f t="shared" si="0"/>
        <v>10</v>
      </c>
      <c r="C49" s="159">
        <v>3.67</v>
      </c>
      <c r="D49" s="160">
        <f>C49/C48-1</f>
        <v>2.732240437158362E-3</v>
      </c>
      <c r="O49" s="109">
        <f t="shared" si="11"/>
        <v>20</v>
      </c>
      <c r="P49" s="161">
        <f t="shared" si="10"/>
        <v>4.1666681357091297</v>
      </c>
    </row>
    <row r="50" spans="1:17">
      <c r="O50" s="109">
        <f t="shared" ref="O50:O59" si="12">O49+1/2</f>
        <v>20.5</v>
      </c>
      <c r="P50" s="161">
        <f t="shared" si="10"/>
        <v>4.1931949468665533</v>
      </c>
    </row>
    <row r="51" spans="1:17">
      <c r="O51" s="109">
        <f t="shared" si="12"/>
        <v>21</v>
      </c>
      <c r="P51" s="161">
        <f t="shared" si="10"/>
        <v>4.2198906391748778</v>
      </c>
    </row>
    <row r="52" spans="1:17">
      <c r="O52" s="109">
        <f t="shared" si="12"/>
        <v>21.5</v>
      </c>
      <c r="P52" s="161">
        <f t="shared" si="10"/>
        <v>4.2467562878045397</v>
      </c>
    </row>
    <row r="53" spans="1:17">
      <c r="O53" s="109">
        <f t="shared" si="12"/>
        <v>22</v>
      </c>
      <c r="P53" s="161">
        <f t="shared" si="10"/>
        <v>4.2737929747709762</v>
      </c>
    </row>
    <row r="54" spans="1:17">
      <c r="O54" s="109">
        <f t="shared" si="12"/>
        <v>22.5</v>
      </c>
      <c r="P54" s="161">
        <f t="shared" si="10"/>
        <v>4.3010017889782013</v>
      </c>
    </row>
    <row r="55" spans="1:17">
      <c r="O55" s="109">
        <f t="shared" si="12"/>
        <v>23</v>
      </c>
      <c r="P55" s="161">
        <f t="shared" si="10"/>
        <v>4.3283838262626633</v>
      </c>
    </row>
    <row r="56" spans="1:17">
      <c r="O56" s="109">
        <f t="shared" si="12"/>
        <v>23.5</v>
      </c>
      <c r="P56" s="161">
        <f t="shared" si="10"/>
        <v>4.355940189437379</v>
      </c>
    </row>
    <row r="57" spans="1:17">
      <c r="E57" s="107"/>
      <c r="F57" s="107"/>
      <c r="O57" s="109">
        <f t="shared" si="12"/>
        <v>24</v>
      </c>
      <c r="P57" s="161">
        <f t="shared" si="10"/>
        <v>4.3836719883363502</v>
      </c>
    </row>
    <row r="58" spans="1:17">
      <c r="A58" s="74"/>
      <c r="E58" s="74"/>
      <c r="O58" s="109">
        <f t="shared" si="12"/>
        <v>24.5</v>
      </c>
      <c r="P58" s="161">
        <f t="shared" si="10"/>
        <v>4.4115803398592623</v>
      </c>
    </row>
    <row r="59" spans="1:17">
      <c r="O59" s="109">
        <f t="shared" si="12"/>
        <v>25</v>
      </c>
      <c r="P59" s="161">
        <f>P58*(1+$P$65)</f>
        <v>4.4396663680164661</v>
      </c>
    </row>
    <row r="64" spans="1:17">
      <c r="O64" s="77" t="s">
        <v>265</v>
      </c>
      <c r="P64" s="107" cm="1">
        <f t="array" ref="P64:Q64">LINEST(Q23:Q29)</f>
        <v>6.3462523071897928E-3</v>
      </c>
      <c r="Q64" s="107">
        <v>1.2570535434272065</v>
      </c>
    </row>
    <row r="65" spans="15:17">
      <c r="O65" s="77" t="s">
        <v>264</v>
      </c>
      <c r="P65" s="107">
        <f>EXP(P64)-1</f>
        <v>6.3664324331673683E-3</v>
      </c>
      <c r="Q65" s="107"/>
    </row>
  </sheetData>
  <mergeCells count="1">
    <mergeCell ref="A1:U2"/>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A2CB8-B636-4EB4-B7FF-D96A8E641448}">
  <sheetPr>
    <tabColor theme="4" tint="-0.499984740745262"/>
  </sheetPr>
  <dimension ref="A1"/>
  <sheetViews>
    <sheetView showGridLines="0" workbookViewId="0"/>
  </sheetViews>
  <sheetFormatPr defaultColWidth="9.140625" defaultRowHeight="15"/>
  <cols>
    <col min="1" max="16384" width="9.140625" style="73"/>
  </cols>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6AD07-CFE4-478A-B7BD-0292F9C35B2D}">
  <sheetPr>
    <tabColor theme="4" tint="0.39997558519241921"/>
  </sheetPr>
  <dimension ref="A1:U110"/>
  <sheetViews>
    <sheetView showGridLines="0" workbookViewId="0">
      <selection activeCell="J24" sqref="J24"/>
    </sheetView>
  </sheetViews>
  <sheetFormatPr defaultColWidth="9.140625" defaultRowHeight="15"/>
  <cols>
    <col min="1" max="17" width="12.7109375" style="1" customWidth="1"/>
    <col min="18" max="19" width="12.28515625" style="1" customWidth="1"/>
    <col min="20" max="16384" width="9.140625" style="1"/>
  </cols>
  <sheetData>
    <row r="1" spans="1:21">
      <c r="A1" s="558" t="s">
        <v>251</v>
      </c>
      <c r="B1" s="558"/>
      <c r="C1" s="558"/>
      <c r="D1" s="558"/>
      <c r="E1" s="558"/>
      <c r="F1" s="558"/>
      <c r="G1" s="558"/>
      <c r="H1" s="558"/>
      <c r="I1" s="558"/>
      <c r="J1" s="558"/>
      <c r="K1" s="558"/>
      <c r="L1" s="558"/>
      <c r="M1" s="558"/>
      <c r="N1" s="558"/>
      <c r="O1" s="558"/>
      <c r="P1" s="558"/>
      <c r="Q1" s="558"/>
      <c r="R1" s="558"/>
      <c r="S1" s="558"/>
      <c r="T1" s="558"/>
      <c r="U1" s="558"/>
    </row>
    <row r="2" spans="1:21">
      <c r="A2" s="558"/>
      <c r="B2" s="558"/>
      <c r="C2" s="558"/>
      <c r="D2" s="558"/>
      <c r="E2" s="558"/>
      <c r="F2" s="558"/>
      <c r="G2" s="558"/>
      <c r="H2" s="558"/>
      <c r="I2" s="558"/>
      <c r="J2" s="558"/>
      <c r="K2" s="558"/>
      <c r="L2" s="558"/>
      <c r="M2" s="558"/>
      <c r="N2" s="558"/>
      <c r="O2" s="558"/>
      <c r="P2" s="558"/>
      <c r="Q2" s="558"/>
      <c r="R2" s="558"/>
      <c r="S2" s="558"/>
      <c r="T2" s="558"/>
      <c r="U2" s="558"/>
    </row>
    <row r="3" spans="1:21">
      <c r="A3" s="15" t="s">
        <v>235</v>
      </c>
      <c r="B3" s="15"/>
      <c r="C3" s="15"/>
    </row>
    <row r="4" spans="1:21">
      <c r="A4" s="15" t="s">
        <v>236</v>
      </c>
    </row>
    <row r="6" spans="1:21">
      <c r="A6" s="15" t="str">
        <f>'Data Provided'!A66</f>
        <v>Gross Earned Premium</v>
      </c>
    </row>
    <row r="7" spans="1:21" ht="45">
      <c r="A7" s="114" t="s">
        <v>65</v>
      </c>
      <c r="B7" s="114" t="s">
        <v>224</v>
      </c>
    </row>
    <row r="8" spans="1:21">
      <c r="A8" s="115">
        <f t="shared" ref="A8:A12" si="0">A9-1</f>
        <v>2007</v>
      </c>
      <c r="B8" s="118">
        <v>0</v>
      </c>
    </row>
    <row r="9" spans="1:21">
      <c r="A9" s="116">
        <f t="shared" si="0"/>
        <v>2008</v>
      </c>
      <c r="B9" s="119">
        <v>0</v>
      </c>
    </row>
    <row r="10" spans="1:21">
      <c r="A10" s="116">
        <f t="shared" si="0"/>
        <v>2009</v>
      </c>
      <c r="B10" s="119">
        <v>0</v>
      </c>
    </row>
    <row r="11" spans="1:21">
      <c r="A11" s="116">
        <f t="shared" si="0"/>
        <v>2010</v>
      </c>
      <c r="B11" s="119">
        <v>0</v>
      </c>
    </row>
    <row r="12" spans="1:21">
      <c r="A12" s="116">
        <f t="shared" si="0"/>
        <v>2011</v>
      </c>
      <c r="B12" s="119">
        <v>0</v>
      </c>
    </row>
    <row r="13" spans="1:21">
      <c r="A13" s="116">
        <f>A14-1</f>
        <v>2012</v>
      </c>
      <c r="B13" s="119">
        <v>0</v>
      </c>
    </row>
    <row r="14" spans="1:21">
      <c r="A14" s="116">
        <f>'Data Provided'!A69</f>
        <v>2013</v>
      </c>
      <c r="B14" s="119">
        <f>'Data Provided'!B69</f>
        <v>97861440.05157651</v>
      </c>
    </row>
    <row r="15" spans="1:21">
      <c r="A15" s="116">
        <f>'Data Provided'!A70</f>
        <v>2014</v>
      </c>
      <c r="B15" s="119">
        <f>'Data Provided'!B70</f>
        <v>103199582.07946958</v>
      </c>
    </row>
    <row r="16" spans="1:21">
      <c r="A16" s="116">
        <f>'Data Provided'!A71</f>
        <v>2015</v>
      </c>
      <c r="B16" s="119">
        <f>'Data Provided'!B71</f>
        <v>109913247.98128958</v>
      </c>
    </row>
    <row r="17" spans="1:19">
      <c r="A17" s="116">
        <f>'Data Provided'!A72</f>
        <v>2016</v>
      </c>
      <c r="B17" s="119">
        <f>'Data Provided'!B72</f>
        <v>129072796.58514675</v>
      </c>
    </row>
    <row r="18" spans="1:19">
      <c r="A18" s="116">
        <f>'Data Provided'!A73</f>
        <v>2017</v>
      </c>
      <c r="B18" s="119">
        <f>'Data Provided'!B73</f>
        <v>143700661.65256086</v>
      </c>
    </row>
    <row r="19" spans="1:19">
      <c r="A19" s="116">
        <f>'Data Provided'!A74</f>
        <v>2018</v>
      </c>
      <c r="B19" s="119">
        <f>'Data Provided'!B74</f>
        <v>142944727.26563719</v>
      </c>
    </row>
    <row r="20" spans="1:19">
      <c r="A20" s="116">
        <f>'Data Provided'!A75</f>
        <v>2019</v>
      </c>
      <c r="B20" s="119">
        <f>'Data Provided'!B75</f>
        <v>140410405.40016526</v>
      </c>
    </row>
    <row r="21" spans="1:19">
      <c r="A21" s="116">
        <f>'Data Provided'!A76</f>
        <v>2020</v>
      </c>
      <c r="B21" s="119">
        <f>'Data Provided'!B76</f>
        <v>137956814.07988369</v>
      </c>
    </row>
    <row r="22" spans="1:19">
      <c r="A22" s="116">
        <f>'Data Provided'!A77</f>
        <v>2021</v>
      </c>
      <c r="B22" s="119">
        <f>'Data Provided'!B77</f>
        <v>135838928.48415715</v>
      </c>
    </row>
    <row r="23" spans="1:19">
      <c r="A23" s="117">
        <f>'Data Provided'!A78</f>
        <v>2022</v>
      </c>
      <c r="B23" s="120">
        <f>'Data Provided'!B78</f>
        <v>134801799.45622134</v>
      </c>
    </row>
    <row r="25" spans="1:19">
      <c r="A25" s="15" t="str">
        <f>'Data Provided'!$A$36</f>
        <v>Gross Claim Payments</v>
      </c>
    </row>
    <row r="26" spans="1:19">
      <c r="B26" s="15" t="s">
        <v>237</v>
      </c>
      <c r="R26" s="565" t="s">
        <v>3</v>
      </c>
      <c r="S26" s="566"/>
    </row>
    <row r="27" spans="1:19">
      <c r="A27" s="109" t="str">
        <f t="shared" ref="A27:A43" si="1">A7</f>
        <v>Accident Year</v>
      </c>
      <c r="B27" s="121">
        <v>0</v>
      </c>
      <c r="C27" s="121">
        <v>1</v>
      </c>
      <c r="D27" s="121">
        <v>2</v>
      </c>
      <c r="E27" s="121">
        <v>3</v>
      </c>
      <c r="F27" s="121">
        <v>4</v>
      </c>
      <c r="G27" s="121">
        <v>5</v>
      </c>
      <c r="H27" s="121">
        <v>6</v>
      </c>
      <c r="I27" s="121">
        <v>7</v>
      </c>
      <c r="J27" s="121">
        <v>8</v>
      </c>
      <c r="K27" s="121">
        <v>9</v>
      </c>
      <c r="L27" s="121">
        <v>10</v>
      </c>
      <c r="M27" s="121">
        <v>11</v>
      </c>
      <c r="N27" s="121">
        <v>12</v>
      </c>
      <c r="O27" s="121">
        <v>13</v>
      </c>
      <c r="P27" s="121">
        <v>14</v>
      </c>
      <c r="Q27" s="122">
        <v>15</v>
      </c>
      <c r="R27" s="134" t="s">
        <v>67</v>
      </c>
      <c r="S27" s="130" t="s">
        <v>68</v>
      </c>
    </row>
    <row r="28" spans="1:19">
      <c r="A28" s="123">
        <f t="shared" si="1"/>
        <v>2007</v>
      </c>
      <c r="B28" s="131"/>
      <c r="C28" s="131"/>
      <c r="D28" s="131"/>
      <c r="E28" s="131"/>
      <c r="F28" s="131"/>
      <c r="G28" s="131"/>
      <c r="H28" s="131"/>
      <c r="I28" s="131"/>
      <c r="J28" s="131"/>
      <c r="K28" s="131"/>
      <c r="L28" s="131"/>
      <c r="M28" s="131"/>
      <c r="N28" s="131"/>
      <c r="O28" s="131"/>
      <c r="P28" s="131"/>
      <c r="Q28" s="126"/>
      <c r="R28" s="135">
        <f>SUM(B28:Q28)</f>
        <v>0</v>
      </c>
      <c r="S28" s="63">
        <f>B28</f>
        <v>0</v>
      </c>
    </row>
    <row r="29" spans="1:19">
      <c r="A29" s="124">
        <f t="shared" si="1"/>
        <v>2008</v>
      </c>
      <c r="B29" s="131"/>
      <c r="C29" s="131"/>
      <c r="D29" s="131"/>
      <c r="E29" s="131"/>
      <c r="F29" s="131"/>
      <c r="G29" s="131"/>
      <c r="H29" s="131"/>
      <c r="I29" s="131"/>
      <c r="J29" s="131"/>
      <c r="K29" s="131"/>
      <c r="L29" s="131"/>
      <c r="M29" s="131"/>
      <c r="N29" s="131"/>
      <c r="O29" s="131"/>
      <c r="P29" s="126"/>
      <c r="Q29" s="63"/>
      <c r="R29" s="135">
        <f t="shared" ref="R29:R43" si="2">SUM(B29:Q29)</f>
        <v>0</v>
      </c>
      <c r="S29" s="63">
        <f>C28+B29</f>
        <v>0</v>
      </c>
    </row>
    <row r="30" spans="1:19">
      <c r="A30" s="124">
        <f t="shared" si="1"/>
        <v>2009</v>
      </c>
      <c r="B30" s="131"/>
      <c r="C30" s="131"/>
      <c r="D30" s="131"/>
      <c r="E30" s="131"/>
      <c r="F30" s="131"/>
      <c r="G30" s="131"/>
      <c r="H30" s="131"/>
      <c r="I30" s="131"/>
      <c r="J30" s="131"/>
      <c r="K30" s="131"/>
      <c r="L30" s="131"/>
      <c r="M30" s="131"/>
      <c r="N30" s="131"/>
      <c r="O30" s="126"/>
      <c r="P30" s="2"/>
      <c r="Q30" s="63"/>
      <c r="R30" s="135">
        <f t="shared" si="2"/>
        <v>0</v>
      </c>
      <c r="S30" s="63">
        <f>D28+C29+B30</f>
        <v>0</v>
      </c>
    </row>
    <row r="31" spans="1:19">
      <c r="A31" s="124">
        <f t="shared" si="1"/>
        <v>2010</v>
      </c>
      <c r="B31" s="131"/>
      <c r="C31" s="131"/>
      <c r="D31" s="131"/>
      <c r="E31" s="131"/>
      <c r="F31" s="131"/>
      <c r="G31" s="131"/>
      <c r="H31" s="131"/>
      <c r="I31" s="131"/>
      <c r="J31" s="131"/>
      <c r="K31" s="131"/>
      <c r="L31" s="131"/>
      <c r="M31" s="131"/>
      <c r="N31" s="126"/>
      <c r="O31" s="2"/>
      <c r="P31" s="2"/>
      <c r="Q31" s="63"/>
      <c r="R31" s="135">
        <f t="shared" si="2"/>
        <v>0</v>
      </c>
      <c r="S31" s="63">
        <f>E28+D29+C30+B31</f>
        <v>0</v>
      </c>
    </row>
    <row r="32" spans="1:19">
      <c r="A32" s="124">
        <f t="shared" si="1"/>
        <v>2011</v>
      </c>
      <c r="B32" s="131"/>
      <c r="C32" s="131"/>
      <c r="D32" s="131"/>
      <c r="E32" s="131"/>
      <c r="F32" s="131"/>
      <c r="G32" s="131"/>
      <c r="H32" s="131"/>
      <c r="I32" s="131"/>
      <c r="J32" s="131"/>
      <c r="K32" s="131"/>
      <c r="L32" s="131"/>
      <c r="M32" s="126"/>
      <c r="N32" s="2"/>
      <c r="O32" s="2"/>
      <c r="P32" s="2"/>
      <c r="Q32" s="63"/>
      <c r="R32" s="135">
        <f t="shared" si="2"/>
        <v>0</v>
      </c>
      <c r="S32" s="63">
        <f>F28+E29+D30+C31+B32</f>
        <v>0</v>
      </c>
    </row>
    <row r="33" spans="1:20">
      <c r="A33" s="124">
        <f t="shared" si="1"/>
        <v>2012</v>
      </c>
      <c r="B33" s="131"/>
      <c r="C33" s="131"/>
      <c r="D33" s="131"/>
      <c r="E33" s="131"/>
      <c r="F33" s="131"/>
      <c r="G33" s="131"/>
      <c r="H33" s="131"/>
      <c r="I33" s="131"/>
      <c r="J33" s="131"/>
      <c r="K33" s="131"/>
      <c r="L33" s="126"/>
      <c r="M33" s="2"/>
      <c r="N33" s="2"/>
      <c r="O33" s="2"/>
      <c r="P33" s="2"/>
      <c r="Q33" s="63"/>
      <c r="R33" s="135">
        <f t="shared" si="2"/>
        <v>0</v>
      </c>
      <c r="S33" s="63">
        <f>G28+F29+E30+D31+C32+B33</f>
        <v>0</v>
      </c>
    </row>
    <row r="34" spans="1:20">
      <c r="A34" s="124">
        <f t="shared" si="1"/>
        <v>2013</v>
      </c>
      <c r="B34" s="131">
        <f>'Data Provided'!B39</f>
        <v>2975369</v>
      </c>
      <c r="C34" s="131">
        <f>'Data Provided'!C39</f>
        <v>4765382</v>
      </c>
      <c r="D34" s="131">
        <f>'Data Provided'!D39</f>
        <v>5942628</v>
      </c>
      <c r="E34" s="131">
        <f>'Data Provided'!E39</f>
        <v>5643237</v>
      </c>
      <c r="F34" s="131">
        <f>'Data Provided'!F39</f>
        <v>6024078</v>
      </c>
      <c r="G34" s="131">
        <f>'Data Provided'!G39</f>
        <v>3818120</v>
      </c>
      <c r="H34" s="131">
        <f>'Data Provided'!H39</f>
        <v>2848047</v>
      </c>
      <c r="I34" s="131">
        <f>'Data Provided'!I39</f>
        <v>2101939</v>
      </c>
      <c r="J34" s="131">
        <f>'Data Provided'!J39</f>
        <v>1512594</v>
      </c>
      <c r="K34" s="126">
        <f>'Data Provided'!K39</f>
        <v>5043240</v>
      </c>
      <c r="L34" s="2"/>
      <c r="M34" s="2"/>
      <c r="N34" s="2"/>
      <c r="O34" s="2"/>
      <c r="P34" s="2"/>
      <c r="Q34" s="63"/>
      <c r="R34" s="135">
        <f t="shared" si="2"/>
        <v>40674634</v>
      </c>
      <c r="S34" s="63">
        <f>H28+G29+F30+E31+D32+C33+B34</f>
        <v>2975369</v>
      </c>
    </row>
    <row r="35" spans="1:20">
      <c r="A35" s="124">
        <f t="shared" si="1"/>
        <v>2014</v>
      </c>
      <c r="B35" s="131">
        <f>'Data Provided'!B40</f>
        <v>4789626</v>
      </c>
      <c r="C35" s="131">
        <f>'Data Provided'!C40</f>
        <v>6637431</v>
      </c>
      <c r="D35" s="131">
        <f>'Data Provided'!D40</f>
        <v>5759641</v>
      </c>
      <c r="E35" s="131">
        <f>'Data Provided'!E40</f>
        <v>6895514</v>
      </c>
      <c r="F35" s="131">
        <f>'Data Provided'!F40</f>
        <v>5706362</v>
      </c>
      <c r="G35" s="131">
        <f>'Data Provided'!G40</f>
        <v>7743266</v>
      </c>
      <c r="H35" s="131">
        <f>'Data Provided'!H40</f>
        <v>4544945</v>
      </c>
      <c r="I35" s="131">
        <f>'Data Provided'!I40</f>
        <v>2041232</v>
      </c>
      <c r="J35" s="126">
        <f>'Data Provided'!J40</f>
        <v>2646405</v>
      </c>
      <c r="K35" s="2"/>
      <c r="L35" s="2"/>
      <c r="M35" s="2"/>
      <c r="N35" s="2"/>
      <c r="O35" s="2"/>
      <c r="P35" s="2"/>
      <c r="Q35" s="63"/>
      <c r="R35" s="135">
        <f t="shared" si="2"/>
        <v>46764422</v>
      </c>
      <c r="S35" s="63">
        <f>I28+H29+G30+F31+E32+D33+C34+B35</f>
        <v>9555008</v>
      </c>
    </row>
    <row r="36" spans="1:20">
      <c r="A36" s="124">
        <f t="shared" si="1"/>
        <v>2015</v>
      </c>
      <c r="B36" s="131">
        <f>'Data Provided'!B41</f>
        <v>4993060</v>
      </c>
      <c r="C36" s="131">
        <f>'Data Provided'!C41</f>
        <v>9545468</v>
      </c>
      <c r="D36" s="131">
        <f>'Data Provided'!D41</f>
        <v>8486305</v>
      </c>
      <c r="E36" s="131">
        <f>'Data Provided'!E41</f>
        <v>8827519</v>
      </c>
      <c r="F36" s="131">
        <f>'Data Provided'!F41</f>
        <v>13521580</v>
      </c>
      <c r="G36" s="131">
        <f>'Data Provided'!G41</f>
        <v>9402202</v>
      </c>
      <c r="H36" s="131">
        <f>'Data Provided'!H41</f>
        <v>4705593</v>
      </c>
      <c r="I36" s="126">
        <f>'Data Provided'!I41</f>
        <v>3087492</v>
      </c>
      <c r="J36" s="2"/>
      <c r="K36" s="2"/>
      <c r="L36" s="2"/>
      <c r="M36" s="2"/>
      <c r="N36" s="2"/>
      <c r="O36" s="2"/>
      <c r="P36" s="2"/>
      <c r="Q36" s="63"/>
      <c r="R36" s="135">
        <f t="shared" si="2"/>
        <v>62569219</v>
      </c>
      <c r="S36" s="63">
        <f>J28+I29+H30+G31+F32+E33+D34+C35+B36</f>
        <v>17573119</v>
      </c>
    </row>
    <row r="37" spans="1:20">
      <c r="A37" s="124">
        <f t="shared" si="1"/>
        <v>2016</v>
      </c>
      <c r="B37" s="131">
        <f>'Data Provided'!B42</f>
        <v>6144771</v>
      </c>
      <c r="C37" s="131">
        <f>'Data Provided'!C42</f>
        <v>8742097</v>
      </c>
      <c r="D37" s="131">
        <f>'Data Provided'!D42</f>
        <v>11056408</v>
      </c>
      <c r="E37" s="131">
        <f>'Data Provided'!E42</f>
        <v>12768316</v>
      </c>
      <c r="F37" s="131">
        <f>'Data Provided'!F42</f>
        <v>12391190</v>
      </c>
      <c r="G37" s="131">
        <f>'Data Provided'!G42</f>
        <v>9482715</v>
      </c>
      <c r="H37" s="126">
        <f>'Data Provided'!H42</f>
        <v>6330206</v>
      </c>
      <c r="I37" s="2"/>
      <c r="J37" s="2"/>
      <c r="K37" s="2"/>
      <c r="L37" s="2"/>
      <c r="M37" s="2"/>
      <c r="N37" s="2"/>
      <c r="O37" s="2"/>
      <c r="P37" s="2"/>
      <c r="Q37" s="63"/>
      <c r="R37" s="135">
        <f t="shared" si="2"/>
        <v>66915703</v>
      </c>
      <c r="S37" s="63">
        <f>K28+J29+I30+H31+G32+F33+E34+D35+C36+B37</f>
        <v>27093117</v>
      </c>
    </row>
    <row r="38" spans="1:20">
      <c r="A38" s="124">
        <f t="shared" si="1"/>
        <v>2017</v>
      </c>
      <c r="B38" s="131">
        <f>'Data Provided'!B43</f>
        <v>8859457</v>
      </c>
      <c r="C38" s="131">
        <f>'Data Provided'!C43</f>
        <v>9759574</v>
      </c>
      <c r="D38" s="131">
        <f>'Data Provided'!D43</f>
        <v>12587306</v>
      </c>
      <c r="E38" s="131">
        <f>'Data Provided'!E43</f>
        <v>15420635</v>
      </c>
      <c r="F38" s="131">
        <f>'Data Provided'!F43</f>
        <v>15282131</v>
      </c>
      <c r="G38" s="126">
        <f>'Data Provided'!G43</f>
        <v>15198897</v>
      </c>
      <c r="H38" s="2"/>
      <c r="I38" s="2"/>
      <c r="J38" s="2"/>
      <c r="K38" s="2"/>
      <c r="L38" s="2"/>
      <c r="M38" s="2"/>
      <c r="N38" s="2"/>
      <c r="O38" s="2"/>
      <c r="P38" s="2"/>
      <c r="Q38" s="63"/>
      <c r="R38" s="135">
        <f t="shared" si="2"/>
        <v>77108000</v>
      </c>
      <c r="S38" s="63">
        <f>L28+K29+J30+I31+H32+G33+F34+E35+D36+C37+B38</f>
        <v>39007451</v>
      </c>
    </row>
    <row r="39" spans="1:20">
      <c r="A39" s="124">
        <f t="shared" si="1"/>
        <v>2018</v>
      </c>
      <c r="B39" s="131">
        <f>'Data Provided'!B44</f>
        <v>9988459</v>
      </c>
      <c r="C39" s="131">
        <f>'Data Provided'!C44</f>
        <v>11624410</v>
      </c>
      <c r="D39" s="131">
        <f>'Data Provided'!D44</f>
        <v>10504779</v>
      </c>
      <c r="E39" s="131">
        <f>'Data Provided'!E44</f>
        <v>15596861</v>
      </c>
      <c r="F39" s="126">
        <f>'Data Provided'!F44</f>
        <v>14383443</v>
      </c>
      <c r="G39" s="2"/>
      <c r="H39" s="2"/>
      <c r="I39" s="2"/>
      <c r="J39" s="2"/>
      <c r="K39" s="2"/>
      <c r="L39" s="2"/>
      <c r="M39" s="2"/>
      <c r="N39" s="2"/>
      <c r="O39" s="2"/>
      <c r="P39" s="2"/>
      <c r="Q39" s="63"/>
      <c r="R39" s="135">
        <f t="shared" si="2"/>
        <v>62097952</v>
      </c>
      <c r="S39" s="63">
        <f>M28+L29+K30+J31+I32+H33+G34+F35+E36+D37+C38+B39</f>
        <v>49156442</v>
      </c>
    </row>
    <row r="40" spans="1:20">
      <c r="A40" s="124">
        <f t="shared" si="1"/>
        <v>2019</v>
      </c>
      <c r="B40" s="131">
        <f>'Data Provided'!B45</f>
        <v>6538893</v>
      </c>
      <c r="C40" s="131">
        <f>'Data Provided'!C45</f>
        <v>9735260</v>
      </c>
      <c r="D40" s="131">
        <f>'Data Provided'!D45</f>
        <v>9406445</v>
      </c>
      <c r="E40" s="126">
        <f>'Data Provided'!E45</f>
        <v>11836593</v>
      </c>
      <c r="F40" s="2"/>
      <c r="G40" s="2"/>
      <c r="H40" s="2"/>
      <c r="I40" s="2"/>
      <c r="J40" s="2"/>
      <c r="K40" s="2"/>
      <c r="L40" s="2"/>
      <c r="M40" s="2"/>
      <c r="N40" s="2"/>
      <c r="O40" s="2"/>
      <c r="P40" s="2"/>
      <c r="Q40" s="63"/>
      <c r="R40" s="135">
        <f t="shared" si="2"/>
        <v>37517191</v>
      </c>
      <c r="S40" s="63">
        <f>N28+M29+L30+K31+J32+I33+H34+G35+F36+E37+D38+C39+B40</f>
        <v>67631818</v>
      </c>
    </row>
    <row r="41" spans="1:20">
      <c r="A41" s="124">
        <f t="shared" si="1"/>
        <v>2020</v>
      </c>
      <c r="B41" s="131">
        <f>'Data Provided'!B46</f>
        <v>5496415</v>
      </c>
      <c r="C41" s="131">
        <f>'Data Provided'!C46</f>
        <v>10004089</v>
      </c>
      <c r="D41" s="126">
        <f>'Data Provided'!D46</f>
        <v>10508934</v>
      </c>
      <c r="E41" s="2"/>
      <c r="F41" s="2"/>
      <c r="G41" s="2"/>
      <c r="H41" s="2"/>
      <c r="I41" s="2"/>
      <c r="J41" s="2"/>
      <c r="K41" s="2"/>
      <c r="L41" s="2"/>
      <c r="M41" s="2"/>
      <c r="N41" s="2"/>
      <c r="O41" s="2"/>
      <c r="P41" s="2"/>
      <c r="Q41" s="63"/>
      <c r="R41" s="135">
        <f t="shared" si="2"/>
        <v>26009438</v>
      </c>
      <c r="S41" s="63">
        <f>O28+N29+M30+L31+K32+J33+I34+H35+G36+F37+E38+D39+C40+B41</f>
        <v>69597365</v>
      </c>
    </row>
    <row r="42" spans="1:20">
      <c r="A42" s="124">
        <f t="shared" si="1"/>
        <v>2021</v>
      </c>
      <c r="B42" s="131">
        <f>'Data Provided'!B47</f>
        <v>5084100</v>
      </c>
      <c r="C42" s="126">
        <f>'Data Provided'!C47</f>
        <v>7369988</v>
      </c>
      <c r="D42" s="2"/>
      <c r="E42" s="2"/>
      <c r="F42" s="2"/>
      <c r="G42" s="2"/>
      <c r="H42" s="2"/>
      <c r="I42" s="2"/>
      <c r="J42" s="2"/>
      <c r="K42" s="2"/>
      <c r="L42" s="2"/>
      <c r="M42" s="2"/>
      <c r="N42" s="2"/>
      <c r="O42" s="2"/>
      <c r="P42" s="2"/>
      <c r="Q42" s="63"/>
      <c r="R42" s="135">
        <f t="shared" si="2"/>
        <v>12454088</v>
      </c>
      <c r="S42" s="63">
        <f>P28+O29+N30+M31+L32+K33+J34+I35+H36+G37+F38+E39+D40+C41+B42</f>
        <v>73115760</v>
      </c>
    </row>
    <row r="43" spans="1:20">
      <c r="A43" s="125">
        <f t="shared" si="1"/>
        <v>2022</v>
      </c>
      <c r="B43" s="126">
        <f>'Data Provided'!B48</f>
        <v>4011011</v>
      </c>
      <c r="C43" s="27"/>
      <c r="D43" s="27"/>
      <c r="E43" s="27"/>
      <c r="F43" s="27"/>
      <c r="G43" s="27"/>
      <c r="H43" s="27"/>
      <c r="I43" s="27"/>
      <c r="J43" s="27"/>
      <c r="K43" s="27"/>
      <c r="L43" s="27"/>
      <c r="M43" s="27"/>
      <c r="N43" s="27"/>
      <c r="O43" s="27"/>
      <c r="P43" s="27"/>
      <c r="Q43" s="9"/>
      <c r="R43" s="135">
        <f t="shared" si="2"/>
        <v>4011011</v>
      </c>
      <c r="S43" s="63">
        <f>Q28+P29+O30+N31+M32+L33+K34+J35+I36+H37+G38+F39+E40+D41+C42+B43</f>
        <v>80416209</v>
      </c>
    </row>
    <row r="44" spans="1:20">
      <c r="Q44" s="15" t="s">
        <v>2</v>
      </c>
      <c r="R44" s="136">
        <f>SUM(R28:R43)</f>
        <v>436121658</v>
      </c>
      <c r="S44" s="133">
        <f>SUM(S28:S43)</f>
        <v>436121658</v>
      </c>
    </row>
    <row r="45" spans="1:20">
      <c r="R45" s="1" t="b">
        <f>R44=SUM(B28:Q43)</f>
        <v>1</v>
      </c>
      <c r="S45" s="1" t="b">
        <f>R44=S44</f>
        <v>1</v>
      </c>
      <c r="T45" s="1" t="s">
        <v>220</v>
      </c>
    </row>
    <row r="46" spans="1:20">
      <c r="R46" s="2"/>
      <c r="S46" s="2"/>
    </row>
    <row r="47" spans="1:20">
      <c r="A47" s="15" t="str">
        <f>'Data Provided'!$A$51</f>
        <v>Gross Case Estimates</v>
      </c>
    </row>
    <row r="48" spans="1:20">
      <c r="B48" s="15" t="str">
        <f>$B$26</f>
        <v>Development year</v>
      </c>
      <c r="R48" s="565" t="s">
        <v>4</v>
      </c>
      <c r="S48" s="566"/>
    </row>
    <row r="49" spans="1:19">
      <c r="A49" s="109" t="str">
        <f>$A$27</f>
        <v>Accident Year</v>
      </c>
      <c r="B49" s="121">
        <f>$B$27</f>
        <v>0</v>
      </c>
      <c r="C49" s="121">
        <f>$C$27</f>
        <v>1</v>
      </c>
      <c r="D49" s="121">
        <f>$D$27</f>
        <v>2</v>
      </c>
      <c r="E49" s="121">
        <f>$E$27</f>
        <v>3</v>
      </c>
      <c r="F49" s="121">
        <f>$F$27</f>
        <v>4</v>
      </c>
      <c r="G49" s="121">
        <f>$G$27</f>
        <v>5</v>
      </c>
      <c r="H49" s="121">
        <f>$H$27</f>
        <v>6</v>
      </c>
      <c r="I49" s="121">
        <f>$I$27</f>
        <v>7</v>
      </c>
      <c r="J49" s="121">
        <f>$J$27</f>
        <v>8</v>
      </c>
      <c r="K49" s="121">
        <f>$K$27</f>
        <v>9</v>
      </c>
      <c r="L49" s="121">
        <f>$L$27</f>
        <v>10</v>
      </c>
      <c r="M49" s="121">
        <f>$M$27</f>
        <v>11</v>
      </c>
      <c r="N49" s="121">
        <f>$N$27</f>
        <v>12</v>
      </c>
      <c r="O49" s="121">
        <f>$O$27</f>
        <v>13</v>
      </c>
      <c r="P49" s="121">
        <f>$P$27</f>
        <v>14</v>
      </c>
      <c r="Q49" s="122">
        <f>$Q$27</f>
        <v>15</v>
      </c>
      <c r="R49" s="134" t="s">
        <v>67</v>
      </c>
      <c r="S49" s="130"/>
    </row>
    <row r="50" spans="1:19">
      <c r="A50" s="123">
        <f>$A$28</f>
        <v>2007</v>
      </c>
      <c r="B50" s="131"/>
      <c r="C50" s="131"/>
      <c r="D50" s="131"/>
      <c r="E50" s="131"/>
      <c r="F50" s="131"/>
      <c r="G50" s="131"/>
      <c r="H50" s="131"/>
      <c r="I50" s="131"/>
      <c r="J50" s="131"/>
      <c r="K50" s="131"/>
      <c r="L50" s="131"/>
      <c r="M50" s="131"/>
      <c r="N50" s="131"/>
      <c r="O50" s="131"/>
      <c r="P50" s="131"/>
      <c r="Q50" s="126"/>
      <c r="R50" s="135">
        <f>Q50</f>
        <v>0</v>
      </c>
      <c r="S50" s="63"/>
    </row>
    <row r="51" spans="1:19">
      <c r="A51" s="124">
        <f>$A$29</f>
        <v>2008</v>
      </c>
      <c r="B51" s="131"/>
      <c r="C51" s="131"/>
      <c r="D51" s="131"/>
      <c r="E51" s="131"/>
      <c r="F51" s="131"/>
      <c r="G51" s="131"/>
      <c r="H51" s="131"/>
      <c r="I51" s="131"/>
      <c r="J51" s="131"/>
      <c r="K51" s="131"/>
      <c r="L51" s="131"/>
      <c r="M51" s="131"/>
      <c r="N51" s="131"/>
      <c r="O51" s="131"/>
      <c r="P51" s="126"/>
      <c r="Q51" s="63"/>
      <c r="R51" s="135">
        <f>P51</f>
        <v>0</v>
      </c>
      <c r="S51" s="63"/>
    </row>
    <row r="52" spans="1:19">
      <c r="A52" s="124">
        <f>$A$30</f>
        <v>2009</v>
      </c>
      <c r="B52" s="131"/>
      <c r="C52" s="131"/>
      <c r="D52" s="131"/>
      <c r="E52" s="131"/>
      <c r="F52" s="131"/>
      <c r="G52" s="131"/>
      <c r="H52" s="131"/>
      <c r="I52" s="131"/>
      <c r="J52" s="131"/>
      <c r="K52" s="131"/>
      <c r="L52" s="131"/>
      <c r="M52" s="131"/>
      <c r="N52" s="131"/>
      <c r="O52" s="126"/>
      <c r="P52" s="2"/>
      <c r="Q52" s="63"/>
      <c r="R52" s="135">
        <f>O52</f>
        <v>0</v>
      </c>
      <c r="S52" s="63"/>
    </row>
    <row r="53" spans="1:19">
      <c r="A53" s="124">
        <f>$A$31</f>
        <v>2010</v>
      </c>
      <c r="B53" s="131"/>
      <c r="C53" s="131"/>
      <c r="D53" s="131"/>
      <c r="E53" s="131"/>
      <c r="F53" s="131"/>
      <c r="G53" s="131"/>
      <c r="H53" s="131"/>
      <c r="I53" s="131"/>
      <c r="J53" s="131"/>
      <c r="K53" s="131"/>
      <c r="L53" s="131"/>
      <c r="M53" s="131"/>
      <c r="N53" s="126"/>
      <c r="O53" s="2"/>
      <c r="P53" s="2"/>
      <c r="Q53" s="63"/>
      <c r="R53" s="135">
        <f>N53</f>
        <v>0</v>
      </c>
      <c r="S53" s="63"/>
    </row>
    <row r="54" spans="1:19">
      <c r="A54" s="124">
        <f>$A$32</f>
        <v>2011</v>
      </c>
      <c r="B54" s="131"/>
      <c r="C54" s="131"/>
      <c r="D54" s="131"/>
      <c r="E54" s="131"/>
      <c r="F54" s="131"/>
      <c r="G54" s="131"/>
      <c r="H54" s="131"/>
      <c r="I54" s="131"/>
      <c r="J54" s="131"/>
      <c r="K54" s="131"/>
      <c r="L54" s="131"/>
      <c r="M54" s="126"/>
      <c r="N54" s="2"/>
      <c r="O54" s="2"/>
      <c r="P54" s="2"/>
      <c r="Q54" s="63"/>
      <c r="R54" s="135">
        <f>M54</f>
        <v>0</v>
      </c>
      <c r="S54" s="63"/>
    </row>
    <row r="55" spans="1:19">
      <c r="A55" s="124">
        <f>$A$33</f>
        <v>2012</v>
      </c>
      <c r="B55" s="131"/>
      <c r="C55" s="131"/>
      <c r="D55" s="131"/>
      <c r="E55" s="131"/>
      <c r="F55" s="131"/>
      <c r="G55" s="131"/>
      <c r="H55" s="131"/>
      <c r="I55" s="131"/>
      <c r="J55" s="131"/>
      <c r="K55" s="131"/>
      <c r="L55" s="126"/>
      <c r="M55" s="2"/>
      <c r="N55" s="2"/>
      <c r="O55" s="2"/>
      <c r="P55" s="2"/>
      <c r="Q55" s="63"/>
      <c r="R55" s="135">
        <f>L55</f>
        <v>0</v>
      </c>
      <c r="S55" s="63"/>
    </row>
    <row r="56" spans="1:19">
      <c r="A56" s="124">
        <f>$A$34</f>
        <v>2013</v>
      </c>
      <c r="B56" s="131">
        <f>'Data Provided'!B54</f>
        <v>9463012</v>
      </c>
      <c r="C56" s="131">
        <f>'Data Provided'!C54</f>
        <v>10656213</v>
      </c>
      <c r="D56" s="131">
        <f>'Data Provided'!D54</f>
        <v>9679269</v>
      </c>
      <c r="E56" s="131">
        <f>'Data Provided'!E54</f>
        <v>10442618</v>
      </c>
      <c r="F56" s="131">
        <f>'Data Provided'!F54</f>
        <v>8909082</v>
      </c>
      <c r="G56" s="131">
        <f>'Data Provided'!G54</f>
        <v>6341314</v>
      </c>
      <c r="H56" s="131">
        <f>'Data Provided'!H54</f>
        <v>4837121</v>
      </c>
      <c r="I56" s="131">
        <f>'Data Provided'!I54</f>
        <v>5095400</v>
      </c>
      <c r="J56" s="131">
        <f>'Data Provided'!J54</f>
        <v>5238556</v>
      </c>
      <c r="K56" s="126">
        <f>'Data Provided'!K54</f>
        <v>535153</v>
      </c>
      <c r="L56" s="2"/>
      <c r="M56" s="2"/>
      <c r="N56" s="2"/>
      <c r="O56" s="2"/>
      <c r="P56" s="2"/>
      <c r="Q56" s="63"/>
      <c r="R56" s="135">
        <f>K56</f>
        <v>535153</v>
      </c>
      <c r="S56" s="63"/>
    </row>
    <row r="57" spans="1:19">
      <c r="A57" s="124">
        <f>$A$35</f>
        <v>2014</v>
      </c>
      <c r="B57" s="131">
        <f>'Data Provided'!B55</f>
        <v>9356298</v>
      </c>
      <c r="C57" s="131">
        <f>'Data Provided'!C55</f>
        <v>11235228</v>
      </c>
      <c r="D57" s="131">
        <f>'Data Provided'!D55</f>
        <v>13275482</v>
      </c>
      <c r="E57" s="131">
        <f>'Data Provided'!E55</f>
        <v>14193408</v>
      </c>
      <c r="F57" s="131">
        <f>'Data Provided'!F55</f>
        <v>13200174</v>
      </c>
      <c r="G57" s="131">
        <f>'Data Provided'!G55</f>
        <v>8970587</v>
      </c>
      <c r="H57" s="131">
        <f>'Data Provided'!H55</f>
        <v>5852751</v>
      </c>
      <c r="I57" s="131">
        <f>'Data Provided'!I55</f>
        <v>4987515</v>
      </c>
      <c r="J57" s="126">
        <f>'Data Provided'!J55</f>
        <v>1447300</v>
      </c>
      <c r="K57" s="2"/>
      <c r="L57" s="2"/>
      <c r="M57" s="2"/>
      <c r="N57" s="2"/>
      <c r="O57" s="2"/>
      <c r="P57" s="2"/>
      <c r="Q57" s="63"/>
      <c r="R57" s="135">
        <f>J57</f>
        <v>1447300</v>
      </c>
      <c r="S57" s="63"/>
    </row>
    <row r="58" spans="1:19">
      <c r="A58" s="124">
        <f>$A$36</f>
        <v>2015</v>
      </c>
      <c r="B58" s="131">
        <f>'Data Provided'!B56</f>
        <v>21034699</v>
      </c>
      <c r="C58" s="131">
        <f>'Data Provided'!C56</f>
        <v>21827757</v>
      </c>
      <c r="D58" s="131">
        <f>'Data Provided'!D56</f>
        <v>18319316</v>
      </c>
      <c r="E58" s="131">
        <f>'Data Provided'!E56</f>
        <v>23513833</v>
      </c>
      <c r="F58" s="131">
        <f>'Data Provided'!F56</f>
        <v>14400173</v>
      </c>
      <c r="G58" s="131">
        <f>'Data Provided'!G56</f>
        <v>9570603</v>
      </c>
      <c r="H58" s="131">
        <f>'Data Provided'!H56</f>
        <v>7446283</v>
      </c>
      <c r="I58" s="126">
        <f>'Data Provided'!I56</f>
        <v>6954723</v>
      </c>
      <c r="J58" s="2"/>
      <c r="K58" s="2"/>
      <c r="L58" s="2"/>
      <c r="M58" s="2"/>
      <c r="N58" s="2"/>
      <c r="O58" s="2"/>
      <c r="P58" s="2"/>
      <c r="Q58" s="63"/>
      <c r="R58" s="135">
        <f>I58</f>
        <v>6954723</v>
      </c>
      <c r="S58" s="63"/>
    </row>
    <row r="59" spans="1:19">
      <c r="A59" s="124">
        <f>$A$37</f>
        <v>2016</v>
      </c>
      <c r="B59" s="131">
        <f>'Data Provided'!B57</f>
        <v>19936243</v>
      </c>
      <c r="C59" s="131">
        <f>'Data Provided'!C57</f>
        <v>27518744</v>
      </c>
      <c r="D59" s="131">
        <f>'Data Provided'!D57</f>
        <v>25187486</v>
      </c>
      <c r="E59" s="131">
        <f>'Data Provided'!E57</f>
        <v>23427149</v>
      </c>
      <c r="F59" s="131">
        <f>'Data Provided'!F57</f>
        <v>16950479</v>
      </c>
      <c r="G59" s="131">
        <f>'Data Provided'!G57</f>
        <v>13335112</v>
      </c>
      <c r="H59" s="126">
        <f>'Data Provided'!H57</f>
        <v>13612200</v>
      </c>
      <c r="I59" s="2"/>
      <c r="J59" s="2"/>
      <c r="K59" s="2"/>
      <c r="L59" s="2"/>
      <c r="M59" s="2"/>
      <c r="N59" s="2"/>
      <c r="O59" s="2"/>
      <c r="P59" s="2"/>
      <c r="Q59" s="63"/>
      <c r="R59" s="135">
        <f>H59</f>
        <v>13612200</v>
      </c>
      <c r="S59" s="63"/>
    </row>
    <row r="60" spans="1:19">
      <c r="A60" s="124">
        <f>$A$38</f>
        <v>2017</v>
      </c>
      <c r="B60" s="131">
        <f>'Data Provided'!B58</f>
        <v>24495225</v>
      </c>
      <c r="C60" s="131">
        <f>'Data Provided'!C58</f>
        <v>33281749</v>
      </c>
      <c r="D60" s="131">
        <f>'Data Provided'!D58</f>
        <v>33718930</v>
      </c>
      <c r="E60" s="131">
        <f>'Data Provided'!E58</f>
        <v>38967497</v>
      </c>
      <c r="F60" s="131">
        <f>'Data Provided'!F58</f>
        <v>38350520</v>
      </c>
      <c r="G60" s="126">
        <f>'Data Provided'!G58</f>
        <v>34298379</v>
      </c>
      <c r="H60" s="2"/>
      <c r="I60" s="2"/>
      <c r="J60" s="2"/>
      <c r="K60" s="2"/>
      <c r="L60" s="2"/>
      <c r="M60" s="2"/>
      <c r="N60" s="2"/>
      <c r="O60" s="2"/>
      <c r="P60" s="2"/>
      <c r="Q60" s="63"/>
      <c r="R60" s="135">
        <f>G60</f>
        <v>34298379</v>
      </c>
      <c r="S60" s="63"/>
    </row>
    <row r="61" spans="1:19">
      <c r="A61" s="124">
        <f>$A$39</f>
        <v>2018</v>
      </c>
      <c r="B61" s="131">
        <f>'Data Provided'!B59</f>
        <v>20340163</v>
      </c>
      <c r="C61" s="131">
        <f>'Data Provided'!C59</f>
        <v>26705956</v>
      </c>
      <c r="D61" s="131">
        <f>'Data Provided'!D59</f>
        <v>31924399</v>
      </c>
      <c r="E61" s="131">
        <f>'Data Provided'!E59</f>
        <v>37097914</v>
      </c>
      <c r="F61" s="126">
        <f>'Data Provided'!F59</f>
        <v>40840749</v>
      </c>
      <c r="G61" s="2"/>
      <c r="H61" s="2"/>
      <c r="I61" s="2"/>
      <c r="J61" s="2"/>
      <c r="K61" s="2"/>
      <c r="L61" s="2"/>
      <c r="M61" s="2"/>
      <c r="N61" s="2"/>
      <c r="O61" s="2"/>
      <c r="P61" s="2"/>
      <c r="Q61" s="63"/>
      <c r="R61" s="135">
        <f>F61</f>
        <v>40840749</v>
      </c>
      <c r="S61" s="63"/>
    </row>
    <row r="62" spans="1:19">
      <c r="A62" s="124">
        <f>$A$40</f>
        <v>2019</v>
      </c>
      <c r="B62" s="131">
        <f>'Data Provided'!B60</f>
        <v>11806556</v>
      </c>
      <c r="C62" s="131">
        <f>'Data Provided'!C60</f>
        <v>18821964</v>
      </c>
      <c r="D62" s="131">
        <f>'Data Provided'!D60</f>
        <v>25817837</v>
      </c>
      <c r="E62" s="126">
        <f>'Data Provided'!E60</f>
        <v>40904963</v>
      </c>
      <c r="F62" s="2"/>
      <c r="G62" s="2"/>
      <c r="H62" s="2"/>
      <c r="I62" s="2"/>
      <c r="J62" s="2"/>
      <c r="K62" s="2"/>
      <c r="L62" s="2"/>
      <c r="M62" s="2"/>
      <c r="N62" s="2"/>
      <c r="O62" s="2"/>
      <c r="P62" s="2"/>
      <c r="Q62" s="63"/>
      <c r="R62" s="135">
        <f>E62</f>
        <v>40904963</v>
      </c>
      <c r="S62" s="63"/>
    </row>
    <row r="63" spans="1:19">
      <c r="A63" s="124">
        <f>$A$41</f>
        <v>2020</v>
      </c>
      <c r="B63" s="131">
        <f>'Data Provided'!B61</f>
        <v>16859175</v>
      </c>
      <c r="C63" s="131">
        <f>'Data Provided'!C61</f>
        <v>23748049</v>
      </c>
      <c r="D63" s="126">
        <f>'Data Provided'!D61</f>
        <v>31527759</v>
      </c>
      <c r="E63" s="2"/>
      <c r="F63" s="2"/>
      <c r="G63" s="2"/>
      <c r="H63" s="2"/>
      <c r="I63" s="2"/>
      <c r="J63" s="2"/>
      <c r="K63" s="2"/>
      <c r="L63" s="2"/>
      <c r="M63" s="2"/>
      <c r="N63" s="2"/>
      <c r="O63" s="2"/>
      <c r="P63" s="2"/>
      <c r="Q63" s="63"/>
      <c r="R63" s="135">
        <f>D63</f>
        <v>31527759</v>
      </c>
      <c r="S63" s="63"/>
    </row>
    <row r="64" spans="1:19">
      <c r="A64" s="124">
        <f>$A$42</f>
        <v>2021</v>
      </c>
      <c r="B64" s="131">
        <f>'Data Provided'!B62</f>
        <v>21608310</v>
      </c>
      <c r="C64" s="126">
        <f>'Data Provided'!C62</f>
        <v>47578693</v>
      </c>
      <c r="D64" s="2"/>
      <c r="E64" s="2"/>
      <c r="F64" s="2"/>
      <c r="G64" s="2"/>
      <c r="H64" s="2"/>
      <c r="I64" s="2"/>
      <c r="J64" s="2"/>
      <c r="K64" s="2"/>
      <c r="L64" s="2"/>
      <c r="M64" s="2"/>
      <c r="N64" s="2"/>
      <c r="O64" s="2"/>
      <c r="P64" s="2"/>
      <c r="Q64" s="63"/>
      <c r="R64" s="135">
        <f>C64</f>
        <v>47578693</v>
      </c>
      <c r="S64" s="63"/>
    </row>
    <row r="65" spans="1:19">
      <c r="A65" s="125">
        <f>$A$43</f>
        <v>2022</v>
      </c>
      <c r="B65" s="126">
        <f>'Data Provided'!B63</f>
        <v>26475988</v>
      </c>
      <c r="C65" s="27"/>
      <c r="D65" s="27"/>
      <c r="E65" s="27"/>
      <c r="F65" s="27"/>
      <c r="G65" s="27"/>
      <c r="H65" s="27"/>
      <c r="I65" s="27"/>
      <c r="J65" s="27"/>
      <c r="K65" s="27"/>
      <c r="L65" s="27"/>
      <c r="M65" s="27"/>
      <c r="N65" s="27"/>
      <c r="O65" s="27"/>
      <c r="P65" s="27"/>
      <c r="Q65" s="9"/>
      <c r="R65" s="135">
        <f>B65</f>
        <v>26475988</v>
      </c>
      <c r="S65" s="63"/>
    </row>
    <row r="66" spans="1:19">
      <c r="Q66" s="15" t="s">
        <v>2</v>
      </c>
      <c r="R66" s="136">
        <f>SUM(R50:R65)</f>
        <v>244175907</v>
      </c>
      <c r="S66" s="133"/>
    </row>
    <row r="69" spans="1:19">
      <c r="A69" s="15" t="str">
        <f>"Cumulative "&amp;'Data Provided'!$A$6</f>
        <v>Cumulative Number of claims reported</v>
      </c>
    </row>
    <row r="70" spans="1:19">
      <c r="B70" s="15" t="str">
        <f>$B$26</f>
        <v>Development year</v>
      </c>
      <c r="R70" s="565" t="s">
        <v>4</v>
      </c>
      <c r="S70" s="566"/>
    </row>
    <row r="71" spans="1:19">
      <c r="A71" s="109" t="str">
        <f>$A$27</f>
        <v>Accident Year</v>
      </c>
      <c r="B71" s="121">
        <f>$B$27</f>
        <v>0</v>
      </c>
      <c r="C71" s="121">
        <f>$C$27</f>
        <v>1</v>
      </c>
      <c r="D71" s="121">
        <f>$D$27</f>
        <v>2</v>
      </c>
      <c r="E71" s="121">
        <f>$E$27</f>
        <v>3</v>
      </c>
      <c r="F71" s="121">
        <f>$F$27</f>
        <v>4</v>
      </c>
      <c r="G71" s="121">
        <f>$G$27</f>
        <v>5</v>
      </c>
      <c r="H71" s="121">
        <f>$H$27</f>
        <v>6</v>
      </c>
      <c r="I71" s="121">
        <f>$I$27</f>
        <v>7</v>
      </c>
      <c r="J71" s="121">
        <f>$J$27</f>
        <v>8</v>
      </c>
      <c r="K71" s="121">
        <f>$K$27</f>
        <v>9</v>
      </c>
      <c r="L71" s="121">
        <f>$L$27</f>
        <v>10</v>
      </c>
      <c r="M71" s="121">
        <f>$M$27</f>
        <v>11</v>
      </c>
      <c r="N71" s="121">
        <f>$N$27</f>
        <v>12</v>
      </c>
      <c r="O71" s="121">
        <f>$O$27</f>
        <v>13</v>
      </c>
      <c r="P71" s="121">
        <f>$P$27</f>
        <v>14</v>
      </c>
      <c r="Q71" s="122">
        <f>$Q$27</f>
        <v>15</v>
      </c>
      <c r="R71" s="134" t="s">
        <v>67</v>
      </c>
      <c r="S71" s="130"/>
    </row>
    <row r="72" spans="1:19">
      <c r="A72" s="123">
        <f>$A$28</f>
        <v>2007</v>
      </c>
      <c r="B72" s="131"/>
      <c r="C72" s="131"/>
      <c r="D72" s="131"/>
      <c r="E72" s="131"/>
      <c r="F72" s="131"/>
      <c r="G72" s="131"/>
      <c r="H72" s="131"/>
      <c r="I72" s="131"/>
      <c r="J72" s="131"/>
      <c r="K72" s="131"/>
      <c r="L72" s="131"/>
      <c r="M72" s="131"/>
      <c r="N72" s="131"/>
      <c r="O72" s="131"/>
      <c r="P72" s="131"/>
      <c r="Q72" s="126"/>
      <c r="R72" s="135">
        <f>Q72</f>
        <v>0</v>
      </c>
      <c r="S72" s="63"/>
    </row>
    <row r="73" spans="1:19">
      <c r="A73" s="124">
        <f>$A$29</f>
        <v>2008</v>
      </c>
      <c r="B73" s="131"/>
      <c r="C73" s="131"/>
      <c r="D73" s="131"/>
      <c r="E73" s="131"/>
      <c r="F73" s="131"/>
      <c r="G73" s="131"/>
      <c r="H73" s="131"/>
      <c r="I73" s="131"/>
      <c r="J73" s="131"/>
      <c r="K73" s="131"/>
      <c r="L73" s="131"/>
      <c r="M73" s="131"/>
      <c r="N73" s="131"/>
      <c r="O73" s="131"/>
      <c r="P73" s="126"/>
      <c r="Q73" s="63"/>
      <c r="R73" s="135">
        <f>P73</f>
        <v>0</v>
      </c>
      <c r="S73" s="63"/>
    </row>
    <row r="74" spans="1:19">
      <c r="A74" s="124">
        <f>$A$30</f>
        <v>2009</v>
      </c>
      <c r="B74" s="131"/>
      <c r="C74" s="131"/>
      <c r="D74" s="131"/>
      <c r="E74" s="131"/>
      <c r="F74" s="131"/>
      <c r="G74" s="131"/>
      <c r="H74" s="131"/>
      <c r="I74" s="131"/>
      <c r="J74" s="131"/>
      <c r="K74" s="131"/>
      <c r="L74" s="131"/>
      <c r="M74" s="131"/>
      <c r="N74" s="131"/>
      <c r="O74" s="126"/>
      <c r="P74" s="2"/>
      <c r="Q74" s="63"/>
      <c r="R74" s="135">
        <f>O74</f>
        <v>0</v>
      </c>
      <c r="S74" s="63"/>
    </row>
    <row r="75" spans="1:19">
      <c r="A75" s="124">
        <f>$A$31</f>
        <v>2010</v>
      </c>
      <c r="B75" s="131"/>
      <c r="C75" s="131"/>
      <c r="D75" s="131"/>
      <c r="E75" s="131"/>
      <c r="F75" s="131"/>
      <c r="G75" s="131"/>
      <c r="H75" s="131"/>
      <c r="I75" s="131"/>
      <c r="J75" s="131"/>
      <c r="K75" s="131"/>
      <c r="L75" s="131"/>
      <c r="M75" s="131"/>
      <c r="N75" s="126"/>
      <c r="O75" s="2"/>
      <c r="P75" s="2"/>
      <c r="Q75" s="63"/>
      <c r="R75" s="135">
        <f>N75</f>
        <v>0</v>
      </c>
      <c r="S75" s="63"/>
    </row>
    <row r="76" spans="1:19">
      <c r="A76" s="124">
        <f>$A$32</f>
        <v>2011</v>
      </c>
      <c r="B76" s="131"/>
      <c r="C76" s="131"/>
      <c r="D76" s="131"/>
      <c r="E76" s="131"/>
      <c r="F76" s="131"/>
      <c r="G76" s="131"/>
      <c r="H76" s="131"/>
      <c r="I76" s="131"/>
      <c r="J76" s="131"/>
      <c r="K76" s="131"/>
      <c r="L76" s="131"/>
      <c r="M76" s="126"/>
      <c r="N76" s="2"/>
      <c r="O76" s="2"/>
      <c r="P76" s="2"/>
      <c r="Q76" s="63"/>
      <c r="R76" s="135">
        <f>M76</f>
        <v>0</v>
      </c>
      <c r="S76" s="63"/>
    </row>
    <row r="77" spans="1:19">
      <c r="A77" s="124">
        <f>$A$33</f>
        <v>2012</v>
      </c>
      <c r="B77" s="131"/>
      <c r="C77" s="131"/>
      <c r="D77" s="131"/>
      <c r="E77" s="131"/>
      <c r="F77" s="131"/>
      <c r="G77" s="131"/>
      <c r="H77" s="131"/>
      <c r="I77" s="131"/>
      <c r="J77" s="131"/>
      <c r="K77" s="131"/>
      <c r="L77" s="126"/>
      <c r="M77" s="2"/>
      <c r="N77" s="2"/>
      <c r="O77" s="2"/>
      <c r="P77" s="2"/>
      <c r="Q77" s="63"/>
      <c r="R77" s="135">
        <f>L77</f>
        <v>0</v>
      </c>
      <c r="S77" s="63"/>
    </row>
    <row r="78" spans="1:19">
      <c r="A78" s="124">
        <f>$A$34</f>
        <v>2013</v>
      </c>
      <c r="B78" s="131">
        <f>'Data Provided'!B9</f>
        <v>1018</v>
      </c>
      <c r="C78" s="131">
        <f>B78+'Data Provided'!C9</f>
        <v>1299</v>
      </c>
      <c r="D78" s="131">
        <f>C78+'Data Provided'!D9</f>
        <v>1355</v>
      </c>
      <c r="E78" s="131">
        <f>D78+'Data Provided'!E9</f>
        <v>1401</v>
      </c>
      <c r="F78" s="131">
        <f>E78+'Data Provided'!F9</f>
        <v>1418</v>
      </c>
      <c r="G78" s="131">
        <f>F78+'Data Provided'!G9</f>
        <v>1428</v>
      </c>
      <c r="H78" s="131">
        <f>G78+'Data Provided'!H9</f>
        <v>1436</v>
      </c>
      <c r="I78" s="131">
        <f>H78+'Data Provided'!I9</f>
        <v>1438</v>
      </c>
      <c r="J78" s="131">
        <f>I78+'Data Provided'!J9</f>
        <v>1439</v>
      </c>
      <c r="K78" s="126">
        <f>J78+'Data Provided'!K9</f>
        <v>1440</v>
      </c>
      <c r="L78" s="2"/>
      <c r="M78" s="2"/>
      <c r="N78" s="2"/>
      <c r="O78" s="2"/>
      <c r="P78" s="2"/>
      <c r="Q78" s="63"/>
      <c r="R78" s="135">
        <f>K78</f>
        <v>1440</v>
      </c>
      <c r="S78" s="63"/>
    </row>
    <row r="79" spans="1:19">
      <c r="A79" s="124">
        <f>$A$35</f>
        <v>2014</v>
      </c>
      <c r="B79" s="131">
        <f>'Data Provided'!B10</f>
        <v>1051</v>
      </c>
      <c r="C79" s="131">
        <f>B79+'Data Provided'!C10</f>
        <v>1399</v>
      </c>
      <c r="D79" s="131">
        <f>C79+'Data Provided'!D10</f>
        <v>1480</v>
      </c>
      <c r="E79" s="131">
        <f>D79+'Data Provided'!E10</f>
        <v>1528</v>
      </c>
      <c r="F79" s="131">
        <f>E79+'Data Provided'!F10</f>
        <v>1547</v>
      </c>
      <c r="G79" s="131">
        <f>F79+'Data Provided'!G10</f>
        <v>1560</v>
      </c>
      <c r="H79" s="131">
        <f>G79+'Data Provided'!H10</f>
        <v>1571</v>
      </c>
      <c r="I79" s="131">
        <f>H79+'Data Provided'!I10</f>
        <v>1573</v>
      </c>
      <c r="J79" s="126">
        <f>I79+'Data Provided'!J10</f>
        <v>1575</v>
      </c>
      <c r="K79" s="2"/>
      <c r="L79" s="2"/>
      <c r="M79" s="2"/>
      <c r="N79" s="2"/>
      <c r="O79" s="2"/>
      <c r="P79" s="2"/>
      <c r="Q79" s="63"/>
      <c r="R79" s="135">
        <f>J79</f>
        <v>1575</v>
      </c>
      <c r="S79" s="63"/>
    </row>
    <row r="80" spans="1:19">
      <c r="A80" s="124">
        <f>$A$36</f>
        <v>2015</v>
      </c>
      <c r="B80" s="131">
        <f>'Data Provided'!B11</f>
        <v>1230</v>
      </c>
      <c r="C80" s="131">
        <f>B80+'Data Provided'!C11</f>
        <v>1581</v>
      </c>
      <c r="D80" s="131">
        <f>C80+'Data Provided'!D11</f>
        <v>1667</v>
      </c>
      <c r="E80" s="131">
        <f>D80+'Data Provided'!E11</f>
        <v>1734</v>
      </c>
      <c r="F80" s="131">
        <f>E80+'Data Provided'!F11</f>
        <v>1771</v>
      </c>
      <c r="G80" s="131">
        <f>F80+'Data Provided'!G11</f>
        <v>1788</v>
      </c>
      <c r="H80" s="131">
        <f>G80+'Data Provided'!H11</f>
        <v>1802</v>
      </c>
      <c r="I80" s="126">
        <f>H80+'Data Provided'!I11</f>
        <v>1811</v>
      </c>
      <c r="J80" s="2"/>
      <c r="K80" s="2"/>
      <c r="L80" s="2"/>
      <c r="M80" s="2"/>
      <c r="N80" s="2"/>
      <c r="O80" s="2"/>
      <c r="P80" s="2"/>
      <c r="Q80" s="63"/>
      <c r="R80" s="135">
        <f>I80</f>
        <v>1811</v>
      </c>
      <c r="S80" s="63"/>
    </row>
    <row r="81" spans="1:19">
      <c r="A81" s="124">
        <f>$A$37</f>
        <v>2016</v>
      </c>
      <c r="B81" s="131">
        <f>'Data Provided'!B12</f>
        <v>1650</v>
      </c>
      <c r="C81" s="131">
        <f>B81+'Data Provided'!C12</f>
        <v>2165</v>
      </c>
      <c r="D81" s="131">
        <f>C81+'Data Provided'!D12</f>
        <v>2291</v>
      </c>
      <c r="E81" s="131">
        <f>D81+'Data Provided'!E12</f>
        <v>2371</v>
      </c>
      <c r="F81" s="131">
        <f>E81+'Data Provided'!F12</f>
        <v>2403</v>
      </c>
      <c r="G81" s="131">
        <f>F81+'Data Provided'!G12</f>
        <v>2430</v>
      </c>
      <c r="H81" s="126">
        <f>G81+'Data Provided'!H12</f>
        <v>2449</v>
      </c>
      <c r="I81" s="2"/>
      <c r="J81" s="2"/>
      <c r="K81" s="2"/>
      <c r="L81" s="2"/>
      <c r="M81" s="2"/>
      <c r="N81" s="2"/>
      <c r="O81" s="2"/>
      <c r="P81" s="2"/>
      <c r="Q81" s="63"/>
      <c r="R81" s="135">
        <f>H81</f>
        <v>2449</v>
      </c>
      <c r="S81" s="63"/>
    </row>
    <row r="82" spans="1:19">
      <c r="A82" s="124">
        <f>$A$38</f>
        <v>2017</v>
      </c>
      <c r="B82" s="131">
        <f>'Data Provided'!B13</f>
        <v>2058</v>
      </c>
      <c r="C82" s="131">
        <f>B82+'Data Provided'!C13</f>
        <v>2582</v>
      </c>
      <c r="D82" s="131">
        <f>C82+'Data Provided'!D13</f>
        <v>2730</v>
      </c>
      <c r="E82" s="131">
        <f>D82+'Data Provided'!E13</f>
        <v>2833</v>
      </c>
      <c r="F82" s="131">
        <f>E82+'Data Provided'!F13</f>
        <v>2881</v>
      </c>
      <c r="G82" s="126">
        <f>F82+'Data Provided'!G13</f>
        <v>2905</v>
      </c>
      <c r="H82" s="2"/>
      <c r="I82" s="2"/>
      <c r="J82" s="2"/>
      <c r="K82" s="2"/>
      <c r="L82" s="2"/>
      <c r="M82" s="2"/>
      <c r="N82" s="2"/>
      <c r="O82" s="2"/>
      <c r="P82" s="2"/>
      <c r="Q82" s="63"/>
      <c r="R82" s="135">
        <f>G82</f>
        <v>2905</v>
      </c>
      <c r="S82" s="63"/>
    </row>
    <row r="83" spans="1:19">
      <c r="A83" s="124">
        <f>$A$39</f>
        <v>2018</v>
      </c>
      <c r="B83" s="131">
        <f>'Data Provided'!B14</f>
        <v>1758</v>
      </c>
      <c r="C83" s="131">
        <f>B83+'Data Provided'!C14</f>
        <v>2306</v>
      </c>
      <c r="D83" s="131">
        <f>C83+'Data Provided'!D14</f>
        <v>2451</v>
      </c>
      <c r="E83" s="131">
        <f>D83+'Data Provided'!E14</f>
        <v>2545</v>
      </c>
      <c r="F83" s="126">
        <f>E83+'Data Provided'!F14</f>
        <v>2591</v>
      </c>
      <c r="G83" s="2"/>
      <c r="H83" s="2"/>
      <c r="I83" s="2"/>
      <c r="J83" s="2"/>
      <c r="K83" s="2"/>
      <c r="L83" s="2"/>
      <c r="M83" s="2"/>
      <c r="N83" s="2"/>
      <c r="O83" s="2"/>
      <c r="P83" s="2"/>
      <c r="Q83" s="63"/>
      <c r="R83" s="135">
        <f>F83</f>
        <v>2591</v>
      </c>
      <c r="S83" s="63"/>
    </row>
    <row r="84" spans="1:19">
      <c r="A84" s="124">
        <f>$A$40</f>
        <v>2019</v>
      </c>
      <c r="B84" s="131">
        <f>'Data Provided'!B15</f>
        <v>1479</v>
      </c>
      <c r="C84" s="131">
        <f>B84+'Data Provided'!C15</f>
        <v>1888</v>
      </c>
      <c r="D84" s="131">
        <f>C84+'Data Provided'!D15</f>
        <v>1991</v>
      </c>
      <c r="E84" s="126">
        <f>D84+'Data Provided'!E15</f>
        <v>2076</v>
      </c>
      <c r="F84" s="2"/>
      <c r="G84" s="2"/>
      <c r="H84" s="2"/>
      <c r="I84" s="2"/>
      <c r="J84" s="2"/>
      <c r="K84" s="2"/>
      <c r="L84" s="2"/>
      <c r="M84" s="2"/>
      <c r="N84" s="2"/>
      <c r="O84" s="2"/>
      <c r="P84" s="2"/>
      <c r="Q84" s="63"/>
      <c r="R84" s="135">
        <f>E84</f>
        <v>2076</v>
      </c>
      <c r="S84" s="63"/>
    </row>
    <row r="85" spans="1:19">
      <c r="A85" s="124">
        <f>$A$41</f>
        <v>2020</v>
      </c>
      <c r="B85" s="131">
        <f>'Data Provided'!B16</f>
        <v>1262</v>
      </c>
      <c r="C85" s="131">
        <f>B85+'Data Provided'!C16</f>
        <v>1585</v>
      </c>
      <c r="D85" s="126">
        <f>C85+'Data Provided'!D16</f>
        <v>1664</v>
      </c>
      <c r="E85" s="2"/>
      <c r="F85" s="2"/>
      <c r="G85" s="2"/>
      <c r="H85" s="2"/>
      <c r="I85" s="2"/>
      <c r="J85" s="2"/>
      <c r="K85" s="2"/>
      <c r="L85" s="2"/>
      <c r="M85" s="2"/>
      <c r="N85" s="2"/>
      <c r="O85" s="2"/>
      <c r="P85" s="2"/>
      <c r="Q85" s="63"/>
      <c r="R85" s="135">
        <f>D85</f>
        <v>1664</v>
      </c>
      <c r="S85" s="63"/>
    </row>
    <row r="86" spans="1:19">
      <c r="A86" s="124">
        <f>$A$42</f>
        <v>2021</v>
      </c>
      <c r="B86" s="131">
        <f>'Data Provided'!B17</f>
        <v>1273</v>
      </c>
      <c r="C86" s="126">
        <f>B86+'Data Provided'!C17</f>
        <v>1585</v>
      </c>
      <c r="D86" s="2"/>
      <c r="E86" s="2"/>
      <c r="F86" s="2"/>
      <c r="G86" s="2"/>
      <c r="H86" s="2"/>
      <c r="I86" s="2"/>
      <c r="J86" s="2"/>
      <c r="K86" s="2"/>
      <c r="L86" s="2"/>
      <c r="M86" s="2"/>
      <c r="N86" s="2"/>
      <c r="O86" s="2"/>
      <c r="P86" s="2"/>
      <c r="Q86" s="63"/>
      <c r="R86" s="135">
        <f>C86</f>
        <v>1585</v>
      </c>
      <c r="S86" s="63"/>
    </row>
    <row r="87" spans="1:19">
      <c r="A87" s="125">
        <f>$A$43</f>
        <v>2022</v>
      </c>
      <c r="B87" s="126">
        <f>'Data Provided'!B18</f>
        <v>1043</v>
      </c>
      <c r="C87" s="27"/>
      <c r="D87" s="27"/>
      <c r="E87" s="27"/>
      <c r="F87" s="27"/>
      <c r="G87" s="27"/>
      <c r="H87" s="27"/>
      <c r="I87" s="27"/>
      <c r="J87" s="27"/>
      <c r="K87" s="27"/>
      <c r="L87" s="27"/>
      <c r="M87" s="27"/>
      <c r="N87" s="27"/>
      <c r="O87" s="27"/>
      <c r="P87" s="27"/>
      <c r="Q87" s="9"/>
      <c r="R87" s="135">
        <f>B87</f>
        <v>1043</v>
      </c>
      <c r="S87" s="63"/>
    </row>
    <row r="88" spans="1:19">
      <c r="Q88" s="15"/>
      <c r="R88" s="136">
        <f>SUM(R72:R87)</f>
        <v>19139</v>
      </c>
      <c r="S88" s="133"/>
    </row>
    <row r="91" spans="1:19">
      <c r="A91" s="15" t="str">
        <f>"Cumulative "&amp;'Data Provided'!$A$21</f>
        <v>Cumulative Number of claims finalised</v>
      </c>
    </row>
    <row r="92" spans="1:19">
      <c r="B92" s="15" t="str">
        <f>$B$26</f>
        <v>Development year</v>
      </c>
      <c r="R92" s="565" t="s">
        <v>4</v>
      </c>
      <c r="S92" s="566"/>
    </row>
    <row r="93" spans="1:19">
      <c r="A93" s="109" t="str">
        <f>$A$27</f>
        <v>Accident Year</v>
      </c>
      <c r="B93" s="121">
        <f>$B$27</f>
        <v>0</v>
      </c>
      <c r="C93" s="121">
        <f>$C$27</f>
        <v>1</v>
      </c>
      <c r="D93" s="121">
        <f>$D$27</f>
        <v>2</v>
      </c>
      <c r="E93" s="121">
        <f>$E$27</f>
        <v>3</v>
      </c>
      <c r="F93" s="121">
        <f>$F$27</f>
        <v>4</v>
      </c>
      <c r="G93" s="121">
        <f>$G$27</f>
        <v>5</v>
      </c>
      <c r="H93" s="121">
        <f>$H$27</f>
        <v>6</v>
      </c>
      <c r="I93" s="121">
        <f>$I$27</f>
        <v>7</v>
      </c>
      <c r="J93" s="121">
        <f>$J$27</f>
        <v>8</v>
      </c>
      <c r="K93" s="121">
        <f>$K$27</f>
        <v>9</v>
      </c>
      <c r="L93" s="121">
        <f>$L$27</f>
        <v>10</v>
      </c>
      <c r="M93" s="121">
        <f>$M$27</f>
        <v>11</v>
      </c>
      <c r="N93" s="121">
        <f>$N$27</f>
        <v>12</v>
      </c>
      <c r="O93" s="121">
        <f>$O$27</f>
        <v>13</v>
      </c>
      <c r="P93" s="121">
        <f>$P$27</f>
        <v>14</v>
      </c>
      <c r="Q93" s="122">
        <f>$Q$27</f>
        <v>15</v>
      </c>
      <c r="R93" s="134" t="s">
        <v>67</v>
      </c>
      <c r="S93" s="130"/>
    </row>
    <row r="94" spans="1:19">
      <c r="A94" s="123">
        <f>$A$28</f>
        <v>2007</v>
      </c>
      <c r="B94" s="131"/>
      <c r="C94" s="131"/>
      <c r="D94" s="131"/>
      <c r="E94" s="131"/>
      <c r="F94" s="131"/>
      <c r="G94" s="131"/>
      <c r="H94" s="131"/>
      <c r="I94" s="131"/>
      <c r="J94" s="131"/>
      <c r="K94" s="131"/>
      <c r="L94" s="131"/>
      <c r="M94" s="131"/>
      <c r="N94" s="131"/>
      <c r="O94" s="131"/>
      <c r="P94" s="131"/>
      <c r="Q94" s="126"/>
      <c r="R94" s="135">
        <f>Q94</f>
        <v>0</v>
      </c>
      <c r="S94" s="63"/>
    </row>
    <row r="95" spans="1:19">
      <c r="A95" s="124">
        <f>$A$29</f>
        <v>2008</v>
      </c>
      <c r="B95" s="131"/>
      <c r="C95" s="131"/>
      <c r="D95" s="131"/>
      <c r="E95" s="131"/>
      <c r="F95" s="131"/>
      <c r="G95" s="131"/>
      <c r="H95" s="131"/>
      <c r="I95" s="131"/>
      <c r="J95" s="131"/>
      <c r="K95" s="131"/>
      <c r="L95" s="131"/>
      <c r="M95" s="131"/>
      <c r="N95" s="131"/>
      <c r="O95" s="131"/>
      <c r="P95" s="126"/>
      <c r="Q95" s="63"/>
      <c r="R95" s="135">
        <f>P95</f>
        <v>0</v>
      </c>
      <c r="S95" s="63"/>
    </row>
    <row r="96" spans="1:19">
      <c r="A96" s="124">
        <f>$A$30</f>
        <v>2009</v>
      </c>
      <c r="B96" s="131"/>
      <c r="C96" s="131"/>
      <c r="D96" s="131"/>
      <c r="E96" s="131"/>
      <c r="F96" s="131"/>
      <c r="G96" s="131"/>
      <c r="H96" s="131"/>
      <c r="I96" s="131"/>
      <c r="J96" s="131"/>
      <c r="K96" s="131"/>
      <c r="L96" s="131"/>
      <c r="M96" s="131"/>
      <c r="N96" s="131"/>
      <c r="O96" s="126"/>
      <c r="P96" s="2"/>
      <c r="Q96" s="63"/>
      <c r="R96" s="135">
        <f>O96</f>
        <v>0</v>
      </c>
      <c r="S96" s="63"/>
    </row>
    <row r="97" spans="1:19">
      <c r="A97" s="124">
        <f>$A$31</f>
        <v>2010</v>
      </c>
      <c r="B97" s="131"/>
      <c r="C97" s="131"/>
      <c r="D97" s="131"/>
      <c r="E97" s="131"/>
      <c r="F97" s="131"/>
      <c r="G97" s="131"/>
      <c r="H97" s="131"/>
      <c r="I97" s="131"/>
      <c r="J97" s="131"/>
      <c r="K97" s="131"/>
      <c r="L97" s="131"/>
      <c r="M97" s="131"/>
      <c r="N97" s="126"/>
      <c r="O97" s="2"/>
      <c r="P97" s="2"/>
      <c r="Q97" s="63"/>
      <c r="R97" s="135">
        <f>N97</f>
        <v>0</v>
      </c>
      <c r="S97" s="63"/>
    </row>
    <row r="98" spans="1:19">
      <c r="A98" s="124">
        <f>$A$32</f>
        <v>2011</v>
      </c>
      <c r="B98" s="131"/>
      <c r="C98" s="131"/>
      <c r="D98" s="131"/>
      <c r="E98" s="131"/>
      <c r="F98" s="131"/>
      <c r="G98" s="131"/>
      <c r="H98" s="131"/>
      <c r="I98" s="131"/>
      <c r="J98" s="131"/>
      <c r="K98" s="131"/>
      <c r="L98" s="131"/>
      <c r="M98" s="126"/>
      <c r="N98" s="2"/>
      <c r="O98" s="2"/>
      <c r="P98" s="2"/>
      <c r="Q98" s="63"/>
      <c r="R98" s="135">
        <f>M98</f>
        <v>0</v>
      </c>
      <c r="S98" s="63"/>
    </row>
    <row r="99" spans="1:19">
      <c r="A99" s="124">
        <f>$A$33</f>
        <v>2012</v>
      </c>
      <c r="B99" s="131"/>
      <c r="C99" s="131"/>
      <c r="D99" s="131"/>
      <c r="E99" s="131"/>
      <c r="F99" s="131"/>
      <c r="G99" s="131"/>
      <c r="H99" s="131"/>
      <c r="I99" s="131"/>
      <c r="J99" s="131"/>
      <c r="K99" s="131"/>
      <c r="L99" s="126"/>
      <c r="M99" s="2"/>
      <c r="N99" s="2"/>
      <c r="O99" s="2"/>
      <c r="P99" s="2"/>
      <c r="Q99" s="63"/>
      <c r="R99" s="135">
        <f>L99</f>
        <v>0</v>
      </c>
      <c r="S99" s="63"/>
    </row>
    <row r="100" spans="1:19">
      <c r="A100" s="124">
        <f>$A$34</f>
        <v>2013</v>
      </c>
      <c r="B100" s="131">
        <f>'Data Provided'!B24</f>
        <v>503</v>
      </c>
      <c r="C100" s="131">
        <f>B100+'Data Provided'!C24</f>
        <v>1094</v>
      </c>
      <c r="D100" s="131">
        <f>C100+'Data Provided'!D24</f>
        <v>1246</v>
      </c>
      <c r="E100" s="131">
        <f>D100+'Data Provided'!E24</f>
        <v>1312</v>
      </c>
      <c r="F100" s="131">
        <f>E100+'Data Provided'!F24</f>
        <v>1357</v>
      </c>
      <c r="G100" s="131">
        <f>F100+'Data Provided'!G24</f>
        <v>1384</v>
      </c>
      <c r="H100" s="131">
        <f>G100+'Data Provided'!H24</f>
        <v>1400</v>
      </c>
      <c r="I100" s="131">
        <f>H100+'Data Provided'!I24</f>
        <v>1409</v>
      </c>
      <c r="J100" s="131">
        <f>I100+'Data Provided'!J24</f>
        <v>1414</v>
      </c>
      <c r="K100" s="126">
        <f>J100+'Data Provided'!K24</f>
        <v>1419</v>
      </c>
      <c r="L100" s="2"/>
      <c r="M100" s="2"/>
      <c r="N100" s="2"/>
      <c r="O100" s="2"/>
      <c r="P100" s="2"/>
      <c r="Q100" s="63"/>
      <c r="R100" s="135">
        <f>K100</f>
        <v>1419</v>
      </c>
      <c r="S100" s="63"/>
    </row>
    <row r="101" spans="1:19">
      <c r="A101" s="124">
        <f>$A$35</f>
        <v>2014</v>
      </c>
      <c r="B101" s="131">
        <f>'Data Provided'!B25</f>
        <v>630</v>
      </c>
      <c r="C101" s="131">
        <f>B101+'Data Provided'!C25</f>
        <v>1188</v>
      </c>
      <c r="D101" s="131">
        <f>C101+'Data Provided'!D25</f>
        <v>1336</v>
      </c>
      <c r="E101" s="131">
        <f>D101+'Data Provided'!E25</f>
        <v>1414</v>
      </c>
      <c r="F101" s="131">
        <f>E101+'Data Provided'!F25</f>
        <v>1471</v>
      </c>
      <c r="G101" s="131">
        <f>F101+'Data Provided'!G25</f>
        <v>1504</v>
      </c>
      <c r="H101" s="131">
        <f>G101+'Data Provided'!H25</f>
        <v>1522</v>
      </c>
      <c r="I101" s="131">
        <f>H101+'Data Provided'!I25</f>
        <v>1534</v>
      </c>
      <c r="J101" s="126">
        <f>I101+'Data Provided'!J25</f>
        <v>1543</v>
      </c>
      <c r="K101" s="2"/>
      <c r="L101" s="2"/>
      <c r="M101" s="2"/>
      <c r="N101" s="2"/>
      <c r="O101" s="2"/>
      <c r="P101" s="2"/>
      <c r="Q101" s="63"/>
      <c r="R101" s="135">
        <f>J101</f>
        <v>1543</v>
      </c>
      <c r="S101" s="63"/>
    </row>
    <row r="102" spans="1:19">
      <c r="A102" s="124">
        <f>$A$36</f>
        <v>2015</v>
      </c>
      <c r="B102" s="131">
        <f>'Data Provided'!B26</f>
        <v>768</v>
      </c>
      <c r="C102" s="131">
        <f>B102+'Data Provided'!C26</f>
        <v>1395</v>
      </c>
      <c r="D102" s="131">
        <f>C102+'Data Provided'!D26</f>
        <v>1557</v>
      </c>
      <c r="E102" s="131">
        <f>D102+'Data Provided'!E26</f>
        <v>1639</v>
      </c>
      <c r="F102" s="131">
        <f>E102+'Data Provided'!F26</f>
        <v>1712</v>
      </c>
      <c r="G102" s="131">
        <f>F102+'Data Provided'!G26</f>
        <v>1757</v>
      </c>
      <c r="H102" s="131">
        <f>G102+'Data Provided'!H26</f>
        <v>1784</v>
      </c>
      <c r="I102" s="126">
        <f>H102+'Data Provided'!I26</f>
        <v>1802</v>
      </c>
      <c r="J102" s="2"/>
      <c r="K102" s="2"/>
      <c r="L102" s="2"/>
      <c r="M102" s="2"/>
      <c r="N102" s="2"/>
      <c r="O102" s="2"/>
      <c r="P102" s="2"/>
      <c r="Q102" s="63"/>
      <c r="R102" s="135">
        <f>I102</f>
        <v>1802</v>
      </c>
      <c r="S102" s="63"/>
    </row>
    <row r="103" spans="1:19">
      <c r="A103" s="124">
        <f>$A$37</f>
        <v>2016</v>
      </c>
      <c r="B103" s="131">
        <f>'Data Provided'!B27</f>
        <v>914</v>
      </c>
      <c r="C103" s="131">
        <f>B103+'Data Provided'!C27</f>
        <v>1791</v>
      </c>
      <c r="D103" s="131">
        <f>C103+'Data Provided'!D27</f>
        <v>2015</v>
      </c>
      <c r="E103" s="131">
        <f>D103+'Data Provided'!E27</f>
        <v>2127</v>
      </c>
      <c r="F103" s="131">
        <f>E103+'Data Provided'!F27</f>
        <v>2226</v>
      </c>
      <c r="G103" s="131">
        <f>F103+'Data Provided'!G27</f>
        <v>2288</v>
      </c>
      <c r="H103" s="126">
        <f>G103+'Data Provided'!H27</f>
        <v>2318</v>
      </c>
      <c r="I103" s="2"/>
      <c r="J103" s="2"/>
      <c r="K103" s="2"/>
      <c r="L103" s="2"/>
      <c r="M103" s="2"/>
      <c r="N103" s="2"/>
      <c r="O103" s="2"/>
      <c r="P103" s="2"/>
      <c r="Q103" s="63"/>
      <c r="R103" s="135">
        <f>H103</f>
        <v>2318</v>
      </c>
      <c r="S103" s="63"/>
    </row>
    <row r="104" spans="1:19">
      <c r="A104" s="124">
        <f>$A$38</f>
        <v>2017</v>
      </c>
      <c r="B104" s="131">
        <f>'Data Provided'!B28</f>
        <v>1243</v>
      </c>
      <c r="C104" s="131">
        <f>B104+'Data Provided'!C28</f>
        <v>2127</v>
      </c>
      <c r="D104" s="131">
        <f>C104+'Data Provided'!D28</f>
        <v>2406</v>
      </c>
      <c r="E104" s="131">
        <f>D104+'Data Provided'!E28</f>
        <v>2553</v>
      </c>
      <c r="F104" s="131">
        <f>E104+'Data Provided'!F28</f>
        <v>2667</v>
      </c>
      <c r="G104" s="126">
        <f>F104+'Data Provided'!G28</f>
        <v>2736</v>
      </c>
      <c r="H104" s="2"/>
      <c r="I104" s="2"/>
      <c r="J104" s="2"/>
      <c r="K104" s="2"/>
      <c r="L104" s="2"/>
      <c r="M104" s="2"/>
      <c r="N104" s="2"/>
      <c r="O104" s="2"/>
      <c r="P104" s="2"/>
      <c r="Q104" s="63"/>
      <c r="R104" s="135">
        <f>G104</f>
        <v>2736</v>
      </c>
      <c r="S104" s="63"/>
    </row>
    <row r="105" spans="1:19">
      <c r="A105" s="124">
        <f>$A$39</f>
        <v>2018</v>
      </c>
      <c r="B105" s="131">
        <f>'Data Provided'!B29</f>
        <v>1141</v>
      </c>
      <c r="C105" s="131">
        <f>B105+'Data Provided'!C29</f>
        <v>2063</v>
      </c>
      <c r="D105" s="131">
        <f>C105+'Data Provided'!D29</f>
        <v>2298</v>
      </c>
      <c r="E105" s="131">
        <f>D105+'Data Provided'!E29</f>
        <v>2434</v>
      </c>
      <c r="F105" s="126">
        <f>E105+'Data Provided'!F29</f>
        <v>2538</v>
      </c>
      <c r="G105" s="2"/>
      <c r="H105" s="2"/>
      <c r="I105" s="2"/>
      <c r="J105" s="2"/>
      <c r="K105" s="2"/>
      <c r="L105" s="2"/>
      <c r="M105" s="2"/>
      <c r="N105" s="2"/>
      <c r="O105" s="2"/>
      <c r="P105" s="2"/>
      <c r="Q105" s="63"/>
      <c r="R105" s="135">
        <f>F105</f>
        <v>2538</v>
      </c>
      <c r="S105" s="63"/>
    </row>
    <row r="106" spans="1:19">
      <c r="A106" s="124">
        <f>$A$40</f>
        <v>2019</v>
      </c>
      <c r="B106" s="131">
        <f>'Data Provided'!B30</f>
        <v>862</v>
      </c>
      <c r="C106" s="131">
        <f>B106+'Data Provided'!C30</f>
        <v>1599</v>
      </c>
      <c r="D106" s="131">
        <f>C106+'Data Provided'!D30</f>
        <v>1779</v>
      </c>
      <c r="E106" s="126">
        <f>D106+'Data Provided'!E30</f>
        <v>1886</v>
      </c>
      <c r="F106" s="2"/>
      <c r="G106" s="2"/>
      <c r="H106" s="2"/>
      <c r="I106" s="2"/>
      <c r="J106" s="2"/>
      <c r="K106" s="2"/>
      <c r="L106" s="2"/>
      <c r="M106" s="2"/>
      <c r="N106" s="2"/>
      <c r="O106" s="2"/>
      <c r="P106" s="2"/>
      <c r="Q106" s="63"/>
      <c r="R106" s="135">
        <f>E106</f>
        <v>1886</v>
      </c>
      <c r="S106" s="63"/>
    </row>
    <row r="107" spans="1:19">
      <c r="A107" s="124">
        <f>$A$41</f>
        <v>2020</v>
      </c>
      <c r="B107" s="131">
        <f>'Data Provided'!B31</f>
        <v>832</v>
      </c>
      <c r="C107" s="131">
        <f>B107+'Data Provided'!C31</f>
        <v>1404</v>
      </c>
      <c r="D107" s="126">
        <f>C107+'Data Provided'!D31</f>
        <v>1551</v>
      </c>
      <c r="E107" s="2"/>
      <c r="F107" s="2"/>
      <c r="G107" s="2"/>
      <c r="H107" s="2"/>
      <c r="I107" s="2"/>
      <c r="J107" s="2"/>
      <c r="K107" s="2"/>
      <c r="L107" s="2"/>
      <c r="M107" s="2"/>
      <c r="N107" s="2"/>
      <c r="O107" s="2"/>
      <c r="P107" s="2"/>
      <c r="Q107" s="63"/>
      <c r="R107" s="135">
        <f>D107</f>
        <v>1551</v>
      </c>
      <c r="S107" s="63"/>
    </row>
    <row r="108" spans="1:19">
      <c r="A108" s="124">
        <f>$A$42</f>
        <v>2021</v>
      </c>
      <c r="B108" s="131">
        <f>'Data Provided'!B32</f>
        <v>719</v>
      </c>
      <c r="C108" s="126">
        <f>B108+'Data Provided'!C32</f>
        <v>1250</v>
      </c>
      <c r="D108" s="2"/>
      <c r="E108" s="2"/>
      <c r="F108" s="2"/>
      <c r="G108" s="2"/>
      <c r="H108" s="2"/>
      <c r="I108" s="2"/>
      <c r="J108" s="2"/>
      <c r="K108" s="2"/>
      <c r="L108" s="2"/>
      <c r="M108" s="2"/>
      <c r="N108" s="2"/>
      <c r="O108" s="2"/>
      <c r="P108" s="2"/>
      <c r="Q108" s="63"/>
      <c r="R108" s="135">
        <f>C108</f>
        <v>1250</v>
      </c>
      <c r="S108" s="63"/>
    </row>
    <row r="109" spans="1:19">
      <c r="A109" s="125">
        <f>$A$43</f>
        <v>2022</v>
      </c>
      <c r="B109" s="126">
        <f>'Data Provided'!B33</f>
        <v>544</v>
      </c>
      <c r="C109" s="27"/>
      <c r="D109" s="27"/>
      <c r="E109" s="27"/>
      <c r="F109" s="27"/>
      <c r="G109" s="27"/>
      <c r="H109" s="27"/>
      <c r="I109" s="27"/>
      <c r="J109" s="27"/>
      <c r="K109" s="27"/>
      <c r="L109" s="27"/>
      <c r="M109" s="27"/>
      <c r="N109" s="27"/>
      <c r="O109" s="27"/>
      <c r="P109" s="27"/>
      <c r="Q109" s="9"/>
      <c r="R109" s="135">
        <f>B109</f>
        <v>544</v>
      </c>
      <c r="S109" s="63"/>
    </row>
    <row r="110" spans="1:19">
      <c r="Q110" s="15"/>
      <c r="R110" s="136">
        <f>SUM(R94:R109)</f>
        <v>17587</v>
      </c>
      <c r="S110" s="133"/>
    </row>
  </sheetData>
  <mergeCells count="5">
    <mergeCell ref="R26:S26"/>
    <mergeCell ref="R48:S48"/>
    <mergeCell ref="R70:S70"/>
    <mergeCell ref="R92:S92"/>
    <mergeCell ref="A1:U2"/>
  </mergeCells>
  <conditionalFormatting sqref="R45:S45">
    <cfRule type="expression" dxfId="10" priority="1">
      <formula>TRUE</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8B4CD-0958-4172-B1D4-3134380EF7AB}">
  <sheetPr>
    <tabColor theme="4" tint="0.39997558519241921"/>
  </sheetPr>
  <dimension ref="A1:AA170"/>
  <sheetViews>
    <sheetView showGridLines="0" workbookViewId="0">
      <selection activeCell="K24" sqref="K24"/>
    </sheetView>
  </sheetViews>
  <sheetFormatPr defaultColWidth="9.140625" defaultRowHeight="15"/>
  <cols>
    <col min="1" max="1" width="17.140625" style="1" customWidth="1"/>
    <col min="2" max="3" width="14.42578125" style="1" bestFit="1" customWidth="1"/>
    <col min="4" max="5" width="14" style="1" bestFit="1" customWidth="1"/>
    <col min="6" max="7" width="12.140625" style="1" bestFit="1" customWidth="1"/>
    <col min="8" max="16" width="11.28515625" style="1" bestFit="1" customWidth="1"/>
    <col min="17" max="17" width="12.42578125" style="1" bestFit="1" customWidth="1"/>
    <col min="18" max="18" width="11.140625" style="1" customWidth="1"/>
    <col min="19" max="29" width="9.140625" style="1"/>
    <col min="30" max="38" width="12.85546875" style="1" customWidth="1"/>
    <col min="39" max="16384" width="9.140625" style="1"/>
  </cols>
  <sheetData>
    <row r="1" spans="1:21">
      <c r="A1" s="558" t="s">
        <v>252</v>
      </c>
      <c r="B1" s="558"/>
      <c r="C1" s="558"/>
      <c r="D1" s="558"/>
      <c r="E1" s="558"/>
      <c r="F1" s="558"/>
      <c r="G1" s="558"/>
      <c r="H1" s="558"/>
      <c r="I1" s="558"/>
      <c r="J1" s="558"/>
      <c r="K1" s="558"/>
      <c r="L1" s="558"/>
      <c r="M1" s="558"/>
      <c r="N1" s="558"/>
      <c r="O1" s="558"/>
      <c r="P1" s="558"/>
      <c r="Q1" s="558"/>
      <c r="R1" s="558"/>
      <c r="S1" s="558"/>
      <c r="T1" s="558"/>
      <c r="U1" s="558"/>
    </row>
    <row r="2" spans="1:21">
      <c r="A2" s="558"/>
      <c r="B2" s="558"/>
      <c r="C2" s="558"/>
      <c r="D2" s="558"/>
      <c r="E2" s="558"/>
      <c r="F2" s="558"/>
      <c r="G2" s="558"/>
      <c r="H2" s="558"/>
      <c r="I2" s="558"/>
      <c r="J2" s="558"/>
      <c r="K2" s="558"/>
      <c r="L2" s="558"/>
      <c r="M2" s="558"/>
      <c r="N2" s="558"/>
      <c r="O2" s="558"/>
      <c r="P2" s="558"/>
      <c r="Q2" s="558"/>
      <c r="R2" s="558"/>
      <c r="S2" s="558"/>
      <c r="T2" s="558"/>
      <c r="U2" s="558"/>
    </row>
    <row r="3" spans="1:21">
      <c r="A3" s="15" t="s">
        <v>18</v>
      </c>
    </row>
    <row r="4" spans="1:21">
      <c r="B4" s="15" t="str">
        <f>Data!$B$26</f>
        <v>Development year</v>
      </c>
    </row>
    <row r="5" spans="1:21">
      <c r="A5" s="109" t="str">
        <f>Data!$A$93</f>
        <v>Accident Year</v>
      </c>
      <c r="B5" s="121">
        <f>Data!$B$93</f>
        <v>0</v>
      </c>
      <c r="C5" s="121">
        <f>Data!$C$93</f>
        <v>1</v>
      </c>
      <c r="D5" s="121">
        <f>Data!$D$93</f>
        <v>2</v>
      </c>
      <c r="E5" s="121">
        <f>Data!$E$93</f>
        <v>3</v>
      </c>
      <c r="F5" s="121">
        <f>Data!$F$93</f>
        <v>4</v>
      </c>
      <c r="G5" s="121">
        <f>Data!$G$93</f>
        <v>5</v>
      </c>
      <c r="H5" s="121">
        <f>Data!$H$93</f>
        <v>6</v>
      </c>
      <c r="I5" s="121">
        <f>Data!$I$93</f>
        <v>7</v>
      </c>
      <c r="J5" s="121">
        <f>Data!$J$93</f>
        <v>8</v>
      </c>
      <c r="K5" s="121">
        <f>Data!$K$93</f>
        <v>9</v>
      </c>
      <c r="L5" s="121">
        <f>Data!$L$93</f>
        <v>10</v>
      </c>
      <c r="M5" s="121">
        <f>Data!$M$93</f>
        <v>11</v>
      </c>
      <c r="N5" s="121">
        <f>Data!$N$93</f>
        <v>12</v>
      </c>
      <c r="O5" s="121">
        <f>Data!$O$93</f>
        <v>13</v>
      </c>
      <c r="P5" s="121">
        <f>Data!$P$93</f>
        <v>14</v>
      </c>
      <c r="Q5" s="121">
        <f>Data!$Q$93</f>
        <v>15</v>
      </c>
      <c r="R5" s="109" t="s">
        <v>4</v>
      </c>
    </row>
    <row r="6" spans="1:21">
      <c r="A6" s="123">
        <f>Data!$A$94</f>
        <v>2007</v>
      </c>
      <c r="B6" s="2">
        <f>Data!B72</f>
        <v>0</v>
      </c>
      <c r="C6" s="2">
        <f>Data!C72</f>
        <v>0</v>
      </c>
      <c r="D6" s="2">
        <f>Data!D72</f>
        <v>0</v>
      </c>
      <c r="E6" s="2">
        <f>Data!E72</f>
        <v>0</v>
      </c>
      <c r="F6" s="2">
        <f>Data!F72</f>
        <v>0</v>
      </c>
      <c r="G6" s="2">
        <f>Data!G72</f>
        <v>0</v>
      </c>
      <c r="H6" s="2">
        <f>Data!H72</f>
        <v>0</v>
      </c>
      <c r="I6" s="2">
        <f>Data!I72</f>
        <v>0</v>
      </c>
      <c r="J6" s="2">
        <f>Data!J72</f>
        <v>0</v>
      </c>
      <c r="K6" s="2">
        <f>Data!K72</f>
        <v>0</v>
      </c>
      <c r="L6" s="2">
        <f>Data!L72</f>
        <v>0</v>
      </c>
      <c r="M6" s="2">
        <f>Data!M72</f>
        <v>0</v>
      </c>
      <c r="N6" s="2">
        <f>Data!N72</f>
        <v>0</v>
      </c>
      <c r="O6" s="2">
        <f>Data!O72</f>
        <v>0</v>
      </c>
      <c r="P6" s="2">
        <f>Data!P72</f>
        <v>0</v>
      </c>
      <c r="Q6" s="27">
        <f>Data!Q72</f>
        <v>0</v>
      </c>
      <c r="R6" s="13">
        <f>Q6</f>
        <v>0</v>
      </c>
    </row>
    <row r="7" spans="1:21">
      <c r="A7" s="124">
        <f>Data!$A$95</f>
        <v>2008</v>
      </c>
      <c r="B7" s="2">
        <f>Data!B73</f>
        <v>0</v>
      </c>
      <c r="C7" s="2">
        <f>Data!C73</f>
        <v>0</v>
      </c>
      <c r="D7" s="2">
        <f>Data!D73</f>
        <v>0</v>
      </c>
      <c r="E7" s="2">
        <f>Data!E73</f>
        <v>0</v>
      </c>
      <c r="F7" s="2">
        <f>Data!F73</f>
        <v>0</v>
      </c>
      <c r="G7" s="2">
        <f>Data!G73</f>
        <v>0</v>
      </c>
      <c r="H7" s="2">
        <f>Data!H73</f>
        <v>0</v>
      </c>
      <c r="I7" s="2">
        <f>Data!I73</f>
        <v>0</v>
      </c>
      <c r="J7" s="2">
        <f>Data!J73</f>
        <v>0</v>
      </c>
      <c r="K7" s="2">
        <f>Data!K73</f>
        <v>0</v>
      </c>
      <c r="L7" s="2">
        <f>Data!L73</f>
        <v>0</v>
      </c>
      <c r="M7" s="2">
        <f>Data!M73</f>
        <v>0</v>
      </c>
      <c r="N7" s="2">
        <f>Data!N73</f>
        <v>0</v>
      </c>
      <c r="O7" s="2">
        <f>Data!O73</f>
        <v>0</v>
      </c>
      <c r="P7" s="9">
        <f>Data!P73</f>
        <v>0</v>
      </c>
      <c r="Q7" s="2"/>
      <c r="R7" s="13">
        <f>P7</f>
        <v>0</v>
      </c>
    </row>
    <row r="8" spans="1:21">
      <c r="A8" s="124">
        <f>Data!$A$96</f>
        <v>2009</v>
      </c>
      <c r="B8" s="2">
        <f>Data!B74</f>
        <v>0</v>
      </c>
      <c r="C8" s="2">
        <f>Data!C74</f>
        <v>0</v>
      </c>
      <c r="D8" s="2">
        <f>Data!D74</f>
        <v>0</v>
      </c>
      <c r="E8" s="2">
        <f>Data!E74</f>
        <v>0</v>
      </c>
      <c r="F8" s="2">
        <f>Data!F74</f>
        <v>0</v>
      </c>
      <c r="G8" s="2">
        <f>Data!G74</f>
        <v>0</v>
      </c>
      <c r="H8" s="2">
        <f>Data!H74</f>
        <v>0</v>
      </c>
      <c r="I8" s="2">
        <f>Data!I74</f>
        <v>0</v>
      </c>
      <c r="J8" s="2">
        <f>Data!J74</f>
        <v>0</v>
      </c>
      <c r="K8" s="2">
        <f>Data!K74</f>
        <v>0</v>
      </c>
      <c r="L8" s="2">
        <f>Data!L74</f>
        <v>0</v>
      </c>
      <c r="M8" s="2">
        <f>Data!M74</f>
        <v>0</v>
      </c>
      <c r="N8" s="2">
        <f>Data!N74</f>
        <v>0</v>
      </c>
      <c r="O8" s="9">
        <f>Data!O74</f>
        <v>0</v>
      </c>
      <c r="P8" s="2"/>
      <c r="Q8" s="2"/>
      <c r="R8" s="13">
        <f>O8</f>
        <v>0</v>
      </c>
    </row>
    <row r="9" spans="1:21">
      <c r="A9" s="124">
        <f>Data!$A$97</f>
        <v>2010</v>
      </c>
      <c r="B9" s="2">
        <f>Data!B75</f>
        <v>0</v>
      </c>
      <c r="C9" s="2">
        <f>Data!C75</f>
        <v>0</v>
      </c>
      <c r="D9" s="2">
        <f>Data!D75</f>
        <v>0</v>
      </c>
      <c r="E9" s="2">
        <f>Data!E75</f>
        <v>0</v>
      </c>
      <c r="F9" s="2">
        <f>Data!F75</f>
        <v>0</v>
      </c>
      <c r="G9" s="2">
        <f>Data!G75</f>
        <v>0</v>
      </c>
      <c r="H9" s="2">
        <f>Data!H75</f>
        <v>0</v>
      </c>
      <c r="I9" s="2">
        <f>Data!I75</f>
        <v>0</v>
      </c>
      <c r="J9" s="2">
        <f>Data!J75</f>
        <v>0</v>
      </c>
      <c r="K9" s="2">
        <f>Data!K75</f>
        <v>0</v>
      </c>
      <c r="L9" s="2">
        <f>Data!L75</f>
        <v>0</v>
      </c>
      <c r="M9" s="2">
        <f>Data!M75</f>
        <v>0</v>
      </c>
      <c r="N9" s="9">
        <f>Data!N75</f>
        <v>0</v>
      </c>
      <c r="O9" s="2"/>
      <c r="P9" s="2"/>
      <c r="Q9" s="2"/>
      <c r="R9" s="13">
        <f>N9</f>
        <v>0</v>
      </c>
    </row>
    <row r="10" spans="1:21">
      <c r="A10" s="124">
        <f>Data!$A$98</f>
        <v>2011</v>
      </c>
      <c r="B10" s="2">
        <f>Data!B76</f>
        <v>0</v>
      </c>
      <c r="C10" s="2">
        <f>Data!C76</f>
        <v>0</v>
      </c>
      <c r="D10" s="2">
        <f>Data!D76</f>
        <v>0</v>
      </c>
      <c r="E10" s="2">
        <f>Data!E76</f>
        <v>0</v>
      </c>
      <c r="F10" s="2">
        <f>Data!F76</f>
        <v>0</v>
      </c>
      <c r="G10" s="2">
        <f>Data!G76</f>
        <v>0</v>
      </c>
      <c r="H10" s="2">
        <f>Data!H76</f>
        <v>0</v>
      </c>
      <c r="I10" s="2">
        <f>Data!I76</f>
        <v>0</v>
      </c>
      <c r="J10" s="2">
        <f>Data!J76</f>
        <v>0</v>
      </c>
      <c r="K10" s="2">
        <f>Data!K76</f>
        <v>0</v>
      </c>
      <c r="L10" s="2">
        <f>Data!L76</f>
        <v>0</v>
      </c>
      <c r="M10" s="9">
        <f>Data!M76</f>
        <v>0</v>
      </c>
      <c r="N10" s="2"/>
      <c r="O10" s="2"/>
      <c r="P10" s="2"/>
      <c r="Q10" s="2"/>
      <c r="R10" s="13">
        <f>M10</f>
        <v>0</v>
      </c>
    </row>
    <row r="11" spans="1:21">
      <c r="A11" s="124">
        <f>Data!$A$99</f>
        <v>2012</v>
      </c>
      <c r="B11" s="2">
        <f>Data!B77</f>
        <v>0</v>
      </c>
      <c r="C11" s="2">
        <f>Data!C77</f>
        <v>0</v>
      </c>
      <c r="D11" s="2">
        <f>Data!D77</f>
        <v>0</v>
      </c>
      <c r="E11" s="2">
        <f>Data!E77</f>
        <v>0</v>
      </c>
      <c r="F11" s="2">
        <f>Data!F77</f>
        <v>0</v>
      </c>
      <c r="G11" s="2">
        <f>Data!G77</f>
        <v>0</v>
      </c>
      <c r="H11" s="2">
        <f>Data!H77</f>
        <v>0</v>
      </c>
      <c r="I11" s="2">
        <f>Data!I77</f>
        <v>0</v>
      </c>
      <c r="J11" s="2">
        <f>Data!J77</f>
        <v>0</v>
      </c>
      <c r="K11" s="2">
        <f>Data!K77</f>
        <v>0</v>
      </c>
      <c r="L11" s="9">
        <f>Data!L77</f>
        <v>0</v>
      </c>
      <c r="M11" s="2"/>
      <c r="N11" s="2"/>
      <c r="O11" s="2"/>
      <c r="P11" s="2"/>
      <c r="Q11" s="2"/>
      <c r="R11" s="13">
        <f>L11</f>
        <v>0</v>
      </c>
    </row>
    <row r="12" spans="1:21">
      <c r="A12" s="124">
        <f>Data!$A$100</f>
        <v>2013</v>
      </c>
      <c r="B12" s="2">
        <f>Data!B78</f>
        <v>1018</v>
      </c>
      <c r="C12" s="2">
        <f>Data!C78</f>
        <v>1299</v>
      </c>
      <c r="D12" s="2">
        <f>Data!D78</f>
        <v>1355</v>
      </c>
      <c r="E12" s="2">
        <f>Data!E78</f>
        <v>1401</v>
      </c>
      <c r="F12" s="2">
        <f>Data!F78</f>
        <v>1418</v>
      </c>
      <c r="G12" s="2">
        <f>Data!G78</f>
        <v>1428</v>
      </c>
      <c r="H12" s="2">
        <f>Data!H78</f>
        <v>1436</v>
      </c>
      <c r="I12" s="2">
        <f>Data!I78</f>
        <v>1438</v>
      </c>
      <c r="J12" s="2">
        <f>Data!J78</f>
        <v>1439</v>
      </c>
      <c r="K12" s="9">
        <f>Data!K78</f>
        <v>1440</v>
      </c>
      <c r="L12" s="2"/>
      <c r="M12" s="2"/>
      <c r="N12" s="2"/>
      <c r="O12" s="2"/>
      <c r="P12" s="2"/>
      <c r="Q12" s="2"/>
      <c r="R12" s="13">
        <f>K12</f>
        <v>1440</v>
      </c>
    </row>
    <row r="13" spans="1:21">
      <c r="A13" s="124">
        <f>Data!$A$101</f>
        <v>2014</v>
      </c>
      <c r="B13" s="2">
        <f>Data!B79</f>
        <v>1051</v>
      </c>
      <c r="C13" s="2">
        <f>Data!C79</f>
        <v>1399</v>
      </c>
      <c r="D13" s="2">
        <f>Data!D79</f>
        <v>1480</v>
      </c>
      <c r="E13" s="2">
        <f>Data!E79</f>
        <v>1528</v>
      </c>
      <c r="F13" s="2">
        <f>Data!F79</f>
        <v>1547</v>
      </c>
      <c r="G13" s="2">
        <f>Data!G79</f>
        <v>1560</v>
      </c>
      <c r="H13" s="2">
        <f>Data!H79</f>
        <v>1571</v>
      </c>
      <c r="I13" s="2">
        <f>Data!I79</f>
        <v>1573</v>
      </c>
      <c r="J13" s="9">
        <f>Data!J79</f>
        <v>1575</v>
      </c>
      <c r="K13" s="2"/>
      <c r="L13" s="2"/>
      <c r="M13" s="2"/>
      <c r="N13" s="2"/>
      <c r="O13" s="2"/>
      <c r="P13" s="2"/>
      <c r="Q13" s="2"/>
      <c r="R13" s="13">
        <f>J13</f>
        <v>1575</v>
      </c>
    </row>
    <row r="14" spans="1:21">
      <c r="A14" s="124">
        <f>Data!$A$102</f>
        <v>2015</v>
      </c>
      <c r="B14" s="2">
        <f>Data!B80</f>
        <v>1230</v>
      </c>
      <c r="C14" s="2">
        <f>Data!C80</f>
        <v>1581</v>
      </c>
      <c r="D14" s="2">
        <f>Data!D80</f>
        <v>1667</v>
      </c>
      <c r="E14" s="2">
        <f>Data!E80</f>
        <v>1734</v>
      </c>
      <c r="F14" s="2">
        <f>Data!F80</f>
        <v>1771</v>
      </c>
      <c r="G14" s="2">
        <f>Data!G80</f>
        <v>1788</v>
      </c>
      <c r="H14" s="2">
        <f>Data!H80</f>
        <v>1802</v>
      </c>
      <c r="I14" s="9">
        <f>Data!I80</f>
        <v>1811</v>
      </c>
      <c r="J14" s="2"/>
      <c r="K14" s="2"/>
      <c r="L14" s="2"/>
      <c r="M14" s="2"/>
      <c r="N14" s="2"/>
      <c r="O14" s="2"/>
      <c r="P14" s="2"/>
      <c r="Q14" s="2"/>
      <c r="R14" s="13">
        <f>I14</f>
        <v>1811</v>
      </c>
    </row>
    <row r="15" spans="1:21">
      <c r="A15" s="124">
        <f>Data!$A$103</f>
        <v>2016</v>
      </c>
      <c r="B15" s="2">
        <f>Data!B81</f>
        <v>1650</v>
      </c>
      <c r="C15" s="2">
        <f>Data!C81</f>
        <v>2165</v>
      </c>
      <c r="D15" s="2">
        <f>Data!D81</f>
        <v>2291</v>
      </c>
      <c r="E15" s="2">
        <f>Data!E81</f>
        <v>2371</v>
      </c>
      <c r="F15" s="2">
        <f>Data!F81</f>
        <v>2403</v>
      </c>
      <c r="G15" s="2">
        <f>Data!G81</f>
        <v>2430</v>
      </c>
      <c r="H15" s="9">
        <f>Data!H81</f>
        <v>2449</v>
      </c>
      <c r="I15" s="2"/>
      <c r="J15" s="2"/>
      <c r="K15" s="2"/>
      <c r="L15" s="2"/>
      <c r="M15" s="2"/>
      <c r="N15" s="2"/>
      <c r="O15" s="2"/>
      <c r="P15" s="2"/>
      <c r="Q15" s="2"/>
      <c r="R15" s="13">
        <f>H15</f>
        <v>2449</v>
      </c>
    </row>
    <row r="16" spans="1:21">
      <c r="A16" s="124">
        <f>Data!$A$104</f>
        <v>2017</v>
      </c>
      <c r="B16" s="2">
        <f>Data!B82</f>
        <v>2058</v>
      </c>
      <c r="C16" s="2">
        <f>Data!C82</f>
        <v>2582</v>
      </c>
      <c r="D16" s="2">
        <f>Data!D82</f>
        <v>2730</v>
      </c>
      <c r="E16" s="2">
        <f>Data!E82</f>
        <v>2833</v>
      </c>
      <c r="F16" s="2">
        <f>Data!F82</f>
        <v>2881</v>
      </c>
      <c r="G16" s="9">
        <f>Data!G82</f>
        <v>2905</v>
      </c>
      <c r="H16" s="2"/>
      <c r="I16" s="2"/>
      <c r="J16" s="2"/>
      <c r="K16" s="2"/>
      <c r="L16" s="2"/>
      <c r="M16" s="2"/>
      <c r="N16" s="2"/>
      <c r="O16" s="2"/>
      <c r="P16" s="2"/>
      <c r="Q16" s="2"/>
      <c r="R16" s="13">
        <f>G16</f>
        <v>2905</v>
      </c>
    </row>
    <row r="17" spans="1:19">
      <c r="A17" s="124">
        <f>Data!$A$105</f>
        <v>2018</v>
      </c>
      <c r="B17" s="2">
        <f>Data!B83</f>
        <v>1758</v>
      </c>
      <c r="C17" s="2">
        <f>Data!C83</f>
        <v>2306</v>
      </c>
      <c r="D17" s="2">
        <f>Data!D83</f>
        <v>2451</v>
      </c>
      <c r="E17" s="2">
        <f>Data!E83</f>
        <v>2545</v>
      </c>
      <c r="F17" s="9">
        <f>Data!F83</f>
        <v>2591</v>
      </c>
      <c r="G17" s="2"/>
      <c r="H17" s="2"/>
      <c r="I17" s="2"/>
      <c r="J17" s="2"/>
      <c r="K17" s="2"/>
      <c r="L17" s="2"/>
      <c r="M17" s="2"/>
      <c r="N17" s="2"/>
      <c r="O17" s="2"/>
      <c r="P17" s="2"/>
      <c r="Q17" s="2"/>
      <c r="R17" s="13">
        <f>F17</f>
        <v>2591</v>
      </c>
    </row>
    <row r="18" spans="1:19">
      <c r="A18" s="124">
        <f>Data!$A$106</f>
        <v>2019</v>
      </c>
      <c r="B18" s="2">
        <f>Data!B84</f>
        <v>1479</v>
      </c>
      <c r="C18" s="2">
        <f>Data!C84</f>
        <v>1888</v>
      </c>
      <c r="D18" s="2">
        <f>Data!D84</f>
        <v>1991</v>
      </c>
      <c r="E18" s="9">
        <f>Data!E84</f>
        <v>2076</v>
      </c>
      <c r="F18" s="2"/>
      <c r="G18" s="2"/>
      <c r="H18" s="2"/>
      <c r="I18" s="2"/>
      <c r="J18" s="2"/>
      <c r="K18" s="2"/>
      <c r="L18" s="2"/>
      <c r="M18" s="2"/>
      <c r="N18" s="2"/>
      <c r="O18" s="2"/>
      <c r="P18" s="2"/>
      <c r="Q18" s="2"/>
      <c r="R18" s="13">
        <f>E18</f>
        <v>2076</v>
      </c>
    </row>
    <row r="19" spans="1:19">
      <c r="A19" s="124">
        <f>Data!$A$107</f>
        <v>2020</v>
      </c>
      <c r="B19" s="2">
        <f>Data!B85</f>
        <v>1262</v>
      </c>
      <c r="C19" s="2">
        <f>Data!C85</f>
        <v>1585</v>
      </c>
      <c r="D19" s="9">
        <f>Data!D85</f>
        <v>1664</v>
      </c>
      <c r="E19" s="2"/>
      <c r="F19" s="2"/>
      <c r="G19" s="2"/>
      <c r="H19" s="2"/>
      <c r="I19" s="2"/>
      <c r="J19" s="2"/>
      <c r="K19" s="2"/>
      <c r="L19" s="2"/>
      <c r="M19" s="2"/>
      <c r="N19" s="2"/>
      <c r="O19" s="2"/>
      <c r="P19" s="2"/>
      <c r="Q19" s="2"/>
      <c r="R19" s="13">
        <f>D19</f>
        <v>1664</v>
      </c>
    </row>
    <row r="20" spans="1:19">
      <c r="A20" s="124">
        <f>Data!$A$108</f>
        <v>2021</v>
      </c>
      <c r="B20" s="2">
        <f>Data!B86</f>
        <v>1273</v>
      </c>
      <c r="C20" s="9">
        <f>Data!C86</f>
        <v>1585</v>
      </c>
      <c r="D20" s="2"/>
      <c r="E20" s="2"/>
      <c r="F20" s="2"/>
      <c r="G20" s="2"/>
      <c r="H20" s="2"/>
      <c r="I20" s="2"/>
      <c r="J20" s="2"/>
      <c r="K20" s="2"/>
      <c r="L20" s="2"/>
      <c r="M20" s="2"/>
      <c r="N20" s="2"/>
      <c r="O20" s="2"/>
      <c r="P20" s="2"/>
      <c r="Q20" s="2"/>
      <c r="R20" s="13">
        <f>C20</f>
        <v>1585</v>
      </c>
    </row>
    <row r="21" spans="1:19">
      <c r="A21" s="125">
        <f>Data!$A$109</f>
        <v>2022</v>
      </c>
      <c r="B21" s="9">
        <f>Data!B87</f>
        <v>1043</v>
      </c>
      <c r="C21" s="27"/>
      <c r="D21" s="27"/>
      <c r="E21" s="27"/>
      <c r="F21" s="27"/>
      <c r="G21" s="27"/>
      <c r="H21" s="27"/>
      <c r="I21" s="27"/>
      <c r="J21" s="27"/>
      <c r="K21" s="27"/>
      <c r="L21" s="27"/>
      <c r="M21" s="27"/>
      <c r="N21" s="27"/>
      <c r="O21" s="27"/>
      <c r="P21" s="27"/>
      <c r="Q21" s="27"/>
      <c r="R21" s="14">
        <f>B21</f>
        <v>1043</v>
      </c>
    </row>
    <row r="22" spans="1:19">
      <c r="Q22" s="15" t="s">
        <v>2</v>
      </c>
      <c r="R22" s="14">
        <f>SUM(R6:R21)</f>
        <v>19139</v>
      </c>
    </row>
    <row r="23" spans="1:19">
      <c r="R23" s="1" t="b">
        <f>R22=Data!R88</f>
        <v>1</v>
      </c>
    </row>
    <row r="25" spans="1:19">
      <c r="A25" s="15" t="s">
        <v>19</v>
      </c>
    </row>
    <row r="26" spans="1:19">
      <c r="A26" s="15"/>
      <c r="B26" s="15" t="str">
        <f>Data!$B$26</f>
        <v>Development year</v>
      </c>
      <c r="C26" s="15"/>
      <c r="D26" s="15"/>
      <c r="E26" s="15"/>
      <c r="F26" s="15"/>
      <c r="G26" s="15"/>
      <c r="H26" s="15"/>
      <c r="I26" s="15"/>
      <c r="J26" s="15"/>
      <c r="K26" s="15"/>
      <c r="L26" s="15"/>
      <c r="M26" s="15"/>
      <c r="N26" s="15"/>
      <c r="O26" s="15"/>
      <c r="P26" s="15"/>
      <c r="Q26" s="15"/>
    </row>
    <row r="27" spans="1:19">
      <c r="A27" s="109" t="str">
        <f>Data!$A$93</f>
        <v>Accident Year</v>
      </c>
      <c r="B27" s="129">
        <f>Data!$B$93</f>
        <v>0</v>
      </c>
      <c r="C27" s="121">
        <f>Data!$C$93</f>
        <v>1</v>
      </c>
      <c r="D27" s="121">
        <f>Data!$D$93</f>
        <v>2</v>
      </c>
      <c r="E27" s="121">
        <f>Data!$E$93</f>
        <v>3</v>
      </c>
      <c r="F27" s="121">
        <f>Data!$F$93</f>
        <v>4</v>
      </c>
      <c r="G27" s="121">
        <f>Data!$G$93</f>
        <v>5</v>
      </c>
      <c r="H27" s="121">
        <f>Data!$H$93</f>
        <v>6</v>
      </c>
      <c r="I27" s="121">
        <f>Data!$I$93</f>
        <v>7</v>
      </c>
      <c r="J27" s="121">
        <f>Data!$J$93</f>
        <v>8</v>
      </c>
      <c r="K27" s="121">
        <f>Data!$K$93</f>
        <v>9</v>
      </c>
      <c r="L27" s="121">
        <f>Data!$L$93</f>
        <v>10</v>
      </c>
      <c r="M27" s="121">
        <f>Data!$M$93</f>
        <v>11</v>
      </c>
      <c r="N27" s="121">
        <f>Data!$N$93</f>
        <v>12</v>
      </c>
      <c r="O27" s="121">
        <f>Data!$O$93</f>
        <v>13</v>
      </c>
      <c r="P27" s="121">
        <f>Data!$P$93</f>
        <v>14</v>
      </c>
      <c r="Q27" s="122">
        <f>Data!$Q$93</f>
        <v>15</v>
      </c>
    </row>
    <row r="28" spans="1:19">
      <c r="A28" s="123">
        <f>Data!$A$94</f>
        <v>2007</v>
      </c>
      <c r="B28" s="25"/>
      <c r="C28" s="18" t="str">
        <f t="shared" ref="C28:Q28" si="0">IFERROR(C6/B6,"")</f>
        <v/>
      </c>
      <c r="D28" s="18" t="str">
        <f t="shared" si="0"/>
        <v/>
      </c>
      <c r="E28" s="18" t="str">
        <f t="shared" si="0"/>
        <v/>
      </c>
      <c r="F28" s="18" t="str">
        <f t="shared" si="0"/>
        <v/>
      </c>
      <c r="G28" s="18" t="str">
        <f t="shared" si="0"/>
        <v/>
      </c>
      <c r="H28" s="18" t="str">
        <f t="shared" si="0"/>
        <v/>
      </c>
      <c r="I28" s="18" t="str">
        <f t="shared" si="0"/>
        <v/>
      </c>
      <c r="J28" s="18" t="str">
        <f t="shared" si="0"/>
        <v/>
      </c>
      <c r="K28" s="18" t="str">
        <f t="shared" si="0"/>
        <v/>
      </c>
      <c r="L28" s="18" t="str">
        <f t="shared" si="0"/>
        <v/>
      </c>
      <c r="M28" s="18" t="str">
        <f t="shared" si="0"/>
        <v/>
      </c>
      <c r="N28" s="18" t="str">
        <f t="shared" si="0"/>
        <v/>
      </c>
      <c r="O28" s="18" t="str">
        <f t="shared" si="0"/>
        <v/>
      </c>
      <c r="P28" s="18" t="str">
        <f t="shared" si="0"/>
        <v/>
      </c>
      <c r="Q28" s="17" t="str">
        <f t="shared" si="0"/>
        <v/>
      </c>
      <c r="S28" s="144">
        <v>1</v>
      </c>
    </row>
    <row r="29" spans="1:19">
      <c r="A29" s="124">
        <f>Data!$A$95</f>
        <v>2008</v>
      </c>
      <c r="B29" s="25"/>
      <c r="C29" s="18" t="str">
        <f t="shared" ref="C29:P29" si="1">IFERROR(C7/B7,"")</f>
        <v/>
      </c>
      <c r="D29" s="18" t="str">
        <f t="shared" si="1"/>
        <v/>
      </c>
      <c r="E29" s="18" t="str">
        <f t="shared" si="1"/>
        <v/>
      </c>
      <c r="F29" s="18" t="str">
        <f t="shared" si="1"/>
        <v/>
      </c>
      <c r="G29" s="18" t="str">
        <f t="shared" si="1"/>
        <v/>
      </c>
      <c r="H29" s="18" t="str">
        <f t="shared" si="1"/>
        <v/>
      </c>
      <c r="I29" s="18" t="str">
        <f t="shared" si="1"/>
        <v/>
      </c>
      <c r="J29" s="18" t="str">
        <f t="shared" si="1"/>
        <v/>
      </c>
      <c r="K29" s="18" t="str">
        <f t="shared" si="1"/>
        <v/>
      </c>
      <c r="L29" s="18" t="str">
        <f t="shared" si="1"/>
        <v/>
      </c>
      <c r="M29" s="18" t="str">
        <f t="shared" si="1"/>
        <v/>
      </c>
      <c r="N29" s="18" t="str">
        <f t="shared" si="1"/>
        <v/>
      </c>
      <c r="O29" s="18" t="str">
        <f t="shared" si="1"/>
        <v/>
      </c>
      <c r="P29" s="17" t="str">
        <f t="shared" si="1"/>
        <v/>
      </c>
      <c r="Q29" s="63"/>
      <c r="S29" s="144">
        <f>S28+1</f>
        <v>2</v>
      </c>
    </row>
    <row r="30" spans="1:19">
      <c r="A30" s="124">
        <f>Data!$A$96</f>
        <v>2009</v>
      </c>
      <c r="B30" s="25"/>
      <c r="C30" s="18" t="str">
        <f t="shared" ref="C30:O30" si="2">IFERROR(C8/B8,"")</f>
        <v/>
      </c>
      <c r="D30" s="18" t="str">
        <f t="shared" si="2"/>
        <v/>
      </c>
      <c r="E30" s="18" t="str">
        <f t="shared" si="2"/>
        <v/>
      </c>
      <c r="F30" s="18" t="str">
        <f t="shared" si="2"/>
        <v/>
      </c>
      <c r="G30" s="18" t="str">
        <f t="shared" si="2"/>
        <v/>
      </c>
      <c r="H30" s="18" t="str">
        <f t="shared" si="2"/>
        <v/>
      </c>
      <c r="I30" s="18" t="str">
        <f t="shared" si="2"/>
        <v/>
      </c>
      <c r="J30" s="18" t="str">
        <f t="shared" si="2"/>
        <v/>
      </c>
      <c r="K30" s="18" t="str">
        <f t="shared" si="2"/>
        <v/>
      </c>
      <c r="L30" s="18" t="str">
        <f t="shared" si="2"/>
        <v/>
      </c>
      <c r="M30" s="18" t="str">
        <f t="shared" si="2"/>
        <v/>
      </c>
      <c r="N30" s="18" t="str">
        <f t="shared" si="2"/>
        <v/>
      </c>
      <c r="O30" s="17" t="str">
        <f t="shared" si="2"/>
        <v/>
      </c>
      <c r="P30" s="2"/>
      <c r="Q30" s="63"/>
      <c r="S30" s="144">
        <f t="shared" ref="S30:S43" si="3">S29+1</f>
        <v>3</v>
      </c>
    </row>
    <row r="31" spans="1:19">
      <c r="A31" s="124">
        <f>Data!$A$97</f>
        <v>2010</v>
      </c>
      <c r="B31" s="25"/>
      <c r="C31" s="18" t="str">
        <f t="shared" ref="C31:N31" si="4">IFERROR(C9/B9,"")</f>
        <v/>
      </c>
      <c r="D31" s="18" t="str">
        <f t="shared" si="4"/>
        <v/>
      </c>
      <c r="E31" s="18" t="str">
        <f t="shared" si="4"/>
        <v/>
      </c>
      <c r="F31" s="18" t="str">
        <f t="shared" si="4"/>
        <v/>
      </c>
      <c r="G31" s="18" t="str">
        <f t="shared" si="4"/>
        <v/>
      </c>
      <c r="H31" s="18" t="str">
        <f t="shared" si="4"/>
        <v/>
      </c>
      <c r="I31" s="18" t="str">
        <f t="shared" si="4"/>
        <v/>
      </c>
      <c r="J31" s="18" t="str">
        <f t="shared" si="4"/>
        <v/>
      </c>
      <c r="K31" s="18" t="str">
        <f t="shared" si="4"/>
        <v/>
      </c>
      <c r="L31" s="18" t="str">
        <f t="shared" si="4"/>
        <v/>
      </c>
      <c r="M31" s="18" t="str">
        <f t="shared" si="4"/>
        <v/>
      </c>
      <c r="N31" s="17" t="str">
        <f t="shared" si="4"/>
        <v/>
      </c>
      <c r="O31" s="2"/>
      <c r="P31" s="2"/>
      <c r="Q31" s="63"/>
      <c r="S31" s="144">
        <f t="shared" si="3"/>
        <v>4</v>
      </c>
    </row>
    <row r="32" spans="1:19">
      <c r="A32" s="124">
        <f>Data!$A$98</f>
        <v>2011</v>
      </c>
      <c r="B32" s="25"/>
      <c r="C32" s="18" t="str">
        <f t="shared" ref="C32:M32" si="5">IFERROR(C10/B10,"")</f>
        <v/>
      </c>
      <c r="D32" s="18" t="str">
        <f t="shared" si="5"/>
        <v/>
      </c>
      <c r="E32" s="18" t="str">
        <f t="shared" si="5"/>
        <v/>
      </c>
      <c r="F32" s="18" t="str">
        <f t="shared" si="5"/>
        <v/>
      </c>
      <c r="G32" s="18" t="str">
        <f t="shared" si="5"/>
        <v/>
      </c>
      <c r="H32" s="18" t="str">
        <f t="shared" si="5"/>
        <v/>
      </c>
      <c r="I32" s="18" t="str">
        <f t="shared" si="5"/>
        <v/>
      </c>
      <c r="J32" s="18" t="str">
        <f t="shared" si="5"/>
        <v/>
      </c>
      <c r="K32" s="18" t="str">
        <f t="shared" si="5"/>
        <v/>
      </c>
      <c r="L32" s="18" t="str">
        <f t="shared" si="5"/>
        <v/>
      </c>
      <c r="M32" s="17" t="str">
        <f t="shared" si="5"/>
        <v/>
      </c>
      <c r="N32" s="2"/>
      <c r="O32" s="2"/>
      <c r="P32" s="2"/>
      <c r="Q32" s="63"/>
      <c r="S32" s="144">
        <f t="shared" si="3"/>
        <v>5</v>
      </c>
    </row>
    <row r="33" spans="1:19">
      <c r="A33" s="124">
        <f>Data!$A$99</f>
        <v>2012</v>
      </c>
      <c r="B33" s="25"/>
      <c r="C33" s="18" t="str">
        <f t="shared" ref="C33:L33" si="6">IFERROR(C11/B11,"")</f>
        <v/>
      </c>
      <c r="D33" s="18" t="str">
        <f t="shared" si="6"/>
        <v/>
      </c>
      <c r="E33" s="18" t="str">
        <f t="shared" si="6"/>
        <v/>
      </c>
      <c r="F33" s="18" t="str">
        <f t="shared" si="6"/>
        <v/>
      </c>
      <c r="G33" s="18" t="str">
        <f t="shared" si="6"/>
        <v/>
      </c>
      <c r="H33" s="18" t="str">
        <f t="shared" si="6"/>
        <v/>
      </c>
      <c r="I33" s="18" t="str">
        <f t="shared" si="6"/>
        <v/>
      </c>
      <c r="J33" s="18" t="str">
        <f t="shared" si="6"/>
        <v/>
      </c>
      <c r="K33" s="18" t="str">
        <f t="shared" si="6"/>
        <v/>
      </c>
      <c r="L33" s="17" t="str">
        <f t="shared" si="6"/>
        <v/>
      </c>
      <c r="M33" s="2"/>
      <c r="N33" s="2"/>
      <c r="O33" s="2"/>
      <c r="P33" s="2"/>
      <c r="Q33" s="63"/>
      <c r="S33" s="144">
        <f t="shared" si="3"/>
        <v>6</v>
      </c>
    </row>
    <row r="34" spans="1:19">
      <c r="A34" s="124">
        <f>Data!$A$100</f>
        <v>2013</v>
      </c>
      <c r="B34" s="25"/>
      <c r="C34" s="18">
        <f t="shared" ref="C34:K34" si="7">IFERROR(C12/B12,"")</f>
        <v>1.2760314341846759</v>
      </c>
      <c r="D34" s="18">
        <f t="shared" si="7"/>
        <v>1.0431100846805235</v>
      </c>
      <c r="E34" s="18">
        <f t="shared" si="7"/>
        <v>1.0339483394833948</v>
      </c>
      <c r="F34" s="18">
        <f t="shared" si="7"/>
        <v>1.0121341898643825</v>
      </c>
      <c r="G34" s="18">
        <f t="shared" si="7"/>
        <v>1.0070521861777151</v>
      </c>
      <c r="H34" s="18">
        <f t="shared" si="7"/>
        <v>1.0056022408963585</v>
      </c>
      <c r="I34" s="18">
        <f t="shared" si="7"/>
        <v>1.0013927576601671</v>
      </c>
      <c r="J34" s="18">
        <f t="shared" si="7"/>
        <v>1.0006954102920724</v>
      </c>
      <c r="K34" s="17">
        <f t="shared" si="7"/>
        <v>1.0006949270326615</v>
      </c>
      <c r="L34" s="2"/>
      <c r="M34" s="2"/>
      <c r="N34" s="2"/>
      <c r="O34" s="2"/>
      <c r="P34" s="2"/>
      <c r="Q34" s="63"/>
      <c r="S34" s="144">
        <f t="shared" si="3"/>
        <v>7</v>
      </c>
    </row>
    <row r="35" spans="1:19">
      <c r="A35" s="124">
        <f>Data!$A$101</f>
        <v>2014</v>
      </c>
      <c r="B35" s="25"/>
      <c r="C35" s="18">
        <f t="shared" ref="C35:J35" si="8">IFERROR(C13/B13,"")</f>
        <v>1.3311132254995242</v>
      </c>
      <c r="D35" s="18">
        <f t="shared" si="8"/>
        <v>1.0578984989278055</v>
      </c>
      <c r="E35" s="18">
        <f t="shared" si="8"/>
        <v>1.0324324324324323</v>
      </c>
      <c r="F35" s="18">
        <f t="shared" si="8"/>
        <v>1.0124345549738221</v>
      </c>
      <c r="G35" s="18">
        <f t="shared" si="8"/>
        <v>1.0084033613445378</v>
      </c>
      <c r="H35" s="18">
        <f t="shared" si="8"/>
        <v>1.007051282051282</v>
      </c>
      <c r="I35" s="18">
        <f t="shared" si="8"/>
        <v>1.0012730744748568</v>
      </c>
      <c r="J35" s="17">
        <f t="shared" si="8"/>
        <v>1.0012714558169105</v>
      </c>
      <c r="K35" s="2"/>
      <c r="L35" s="2"/>
      <c r="M35" s="2"/>
      <c r="N35" s="2"/>
      <c r="O35" s="2"/>
      <c r="P35" s="2"/>
      <c r="Q35" s="63"/>
      <c r="S35" s="144">
        <f t="shared" si="3"/>
        <v>8</v>
      </c>
    </row>
    <row r="36" spans="1:19">
      <c r="A36" s="124">
        <f>Data!$A$102</f>
        <v>2015</v>
      </c>
      <c r="B36" s="25"/>
      <c r="C36" s="18">
        <f t="shared" ref="C36:I36" si="9">IFERROR(C14/B14,"")</f>
        <v>1.2853658536585366</v>
      </c>
      <c r="D36" s="18">
        <f t="shared" si="9"/>
        <v>1.0543959519291588</v>
      </c>
      <c r="E36" s="18">
        <f t="shared" si="9"/>
        <v>1.0401919616076785</v>
      </c>
      <c r="F36" s="18">
        <f t="shared" si="9"/>
        <v>1.0213379469434833</v>
      </c>
      <c r="G36" s="18">
        <f t="shared" si="9"/>
        <v>1.0095990965556183</v>
      </c>
      <c r="H36" s="18">
        <f t="shared" si="9"/>
        <v>1.0078299776286352</v>
      </c>
      <c r="I36" s="17">
        <f t="shared" si="9"/>
        <v>1.0049944506104329</v>
      </c>
      <c r="J36" s="2"/>
      <c r="K36" s="2"/>
      <c r="L36" s="2"/>
      <c r="M36" s="2"/>
      <c r="N36" s="2"/>
      <c r="O36" s="2"/>
      <c r="P36" s="2"/>
      <c r="Q36" s="63"/>
      <c r="S36" s="144">
        <f t="shared" si="3"/>
        <v>9</v>
      </c>
    </row>
    <row r="37" spans="1:19">
      <c r="A37" s="124">
        <f>Data!$A$103</f>
        <v>2016</v>
      </c>
      <c r="B37" s="25"/>
      <c r="C37" s="18">
        <f t="shared" ref="C37:H37" si="10">IFERROR(C15/B15,"")</f>
        <v>1.312121212121212</v>
      </c>
      <c r="D37" s="18">
        <f t="shared" si="10"/>
        <v>1.0581986143187068</v>
      </c>
      <c r="E37" s="18">
        <f t="shared" si="10"/>
        <v>1.0349192492361414</v>
      </c>
      <c r="F37" s="18">
        <f t="shared" si="10"/>
        <v>1.0134964150147616</v>
      </c>
      <c r="G37" s="18">
        <f t="shared" si="10"/>
        <v>1.0112359550561798</v>
      </c>
      <c r="H37" s="17">
        <f t="shared" si="10"/>
        <v>1.0078189300411522</v>
      </c>
      <c r="I37" s="2"/>
      <c r="J37" s="2"/>
      <c r="K37" s="2"/>
      <c r="L37" s="2"/>
      <c r="M37" s="2"/>
      <c r="N37" s="2"/>
      <c r="O37" s="2"/>
      <c r="P37" s="2"/>
      <c r="Q37" s="63"/>
      <c r="S37" s="144">
        <f t="shared" si="3"/>
        <v>10</v>
      </c>
    </row>
    <row r="38" spans="1:19">
      <c r="A38" s="124">
        <f>Data!$A$104</f>
        <v>2017</v>
      </c>
      <c r="B38" s="25"/>
      <c r="C38" s="18">
        <f>IFERROR(C16/B16,"")</f>
        <v>1.2546161321671525</v>
      </c>
      <c r="D38" s="18">
        <f>IFERROR(D16/C16,"")</f>
        <v>1.0573199070487993</v>
      </c>
      <c r="E38" s="18">
        <f>IFERROR(E16/D16,"")</f>
        <v>1.0377289377289378</v>
      </c>
      <c r="F38" s="18">
        <f>IFERROR(F16/E16,"")</f>
        <v>1.0169431697846805</v>
      </c>
      <c r="G38" s="17">
        <f>IFERROR(G16/F16,"")</f>
        <v>1.00833044081916</v>
      </c>
      <c r="H38" s="2"/>
      <c r="I38" s="2"/>
      <c r="J38" s="2"/>
      <c r="K38" s="2"/>
      <c r="L38" s="2"/>
      <c r="M38" s="2"/>
      <c r="N38" s="2"/>
      <c r="O38" s="2"/>
      <c r="P38" s="2"/>
      <c r="Q38" s="63"/>
      <c r="S38" s="144">
        <f t="shared" si="3"/>
        <v>11</v>
      </c>
    </row>
    <row r="39" spans="1:19">
      <c r="A39" s="124">
        <f>Data!$A$105</f>
        <v>2018</v>
      </c>
      <c r="B39" s="25"/>
      <c r="C39" s="18">
        <f>IFERROR(C17/B17,"")</f>
        <v>1.3117178612059157</v>
      </c>
      <c r="D39" s="18">
        <f>IFERROR(D17/C17,"")</f>
        <v>1.0628794449262793</v>
      </c>
      <c r="E39" s="18">
        <f>IFERROR(E17/D17,"")</f>
        <v>1.0383516931864545</v>
      </c>
      <c r="F39" s="17">
        <f>IFERROR(F17/E17,"")</f>
        <v>1.0180746561886052</v>
      </c>
      <c r="G39" s="2"/>
      <c r="H39" s="2"/>
      <c r="I39" s="2"/>
      <c r="J39" s="2"/>
      <c r="K39" s="2"/>
      <c r="L39" s="2"/>
      <c r="M39" s="2"/>
      <c r="N39" s="2"/>
      <c r="O39" s="2"/>
      <c r="P39" s="2"/>
      <c r="Q39" s="63"/>
      <c r="S39" s="144">
        <f t="shared" si="3"/>
        <v>12</v>
      </c>
    </row>
    <row r="40" spans="1:19">
      <c r="A40" s="124">
        <f>Data!$A$106</f>
        <v>2019</v>
      </c>
      <c r="B40" s="25"/>
      <c r="C40" s="18">
        <f>IFERROR(C18/B18,"")</f>
        <v>1.2765382014874915</v>
      </c>
      <c r="D40" s="18">
        <f>IFERROR(D18/C18,"")</f>
        <v>1.0545550847457628</v>
      </c>
      <c r="E40" s="17">
        <f>IFERROR(E18/D18,"")</f>
        <v>1.042692114515319</v>
      </c>
      <c r="F40" s="2"/>
      <c r="G40" s="2"/>
      <c r="H40" s="2"/>
      <c r="I40" s="2"/>
      <c r="J40" s="2"/>
      <c r="K40" s="2"/>
      <c r="L40" s="2"/>
      <c r="M40" s="2"/>
      <c r="N40" s="2"/>
      <c r="O40" s="2"/>
      <c r="P40" s="2"/>
      <c r="Q40" s="63"/>
      <c r="S40" s="144">
        <f t="shared" si="3"/>
        <v>13</v>
      </c>
    </row>
    <row r="41" spans="1:19">
      <c r="A41" s="124">
        <f>Data!$A$107</f>
        <v>2020</v>
      </c>
      <c r="B41" s="25"/>
      <c r="C41" s="18">
        <f>IFERROR(C19/B19,"")</f>
        <v>1.2559429477020603</v>
      </c>
      <c r="D41" s="17">
        <f>IFERROR(D19/C19,"")</f>
        <v>1.0498422712933755</v>
      </c>
      <c r="E41" s="2"/>
      <c r="F41" s="2"/>
      <c r="G41" s="2"/>
      <c r="H41" s="2"/>
      <c r="I41" s="2"/>
      <c r="J41" s="2"/>
      <c r="K41" s="2"/>
      <c r="L41" s="2"/>
      <c r="M41" s="2"/>
      <c r="N41" s="2"/>
      <c r="O41" s="2"/>
      <c r="P41" s="2"/>
      <c r="Q41" s="63"/>
      <c r="S41" s="144">
        <f t="shared" si="3"/>
        <v>14</v>
      </c>
    </row>
    <row r="42" spans="1:19">
      <c r="A42" s="124">
        <f>Data!$A$108</f>
        <v>2021</v>
      </c>
      <c r="B42" s="25"/>
      <c r="C42" s="17">
        <f>IFERROR(C20/B20,"")</f>
        <v>1.2450903377847604</v>
      </c>
      <c r="D42" s="2"/>
      <c r="E42" s="2"/>
      <c r="F42" s="2"/>
      <c r="G42" s="2"/>
      <c r="H42" s="2"/>
      <c r="I42" s="2"/>
      <c r="J42" s="2"/>
      <c r="K42" s="2"/>
      <c r="L42" s="2"/>
      <c r="M42" s="2"/>
      <c r="N42" s="2"/>
      <c r="O42" s="2"/>
      <c r="P42" s="2"/>
      <c r="Q42" s="63"/>
      <c r="S42" s="144">
        <f t="shared" si="3"/>
        <v>15</v>
      </c>
    </row>
    <row r="43" spans="1:19">
      <c r="A43" s="125">
        <f>Data!$A$109</f>
        <v>2022</v>
      </c>
      <c r="B43" s="14"/>
      <c r="C43" s="27"/>
      <c r="D43" s="27"/>
      <c r="E43" s="27"/>
      <c r="F43" s="27"/>
      <c r="G43" s="27"/>
      <c r="H43" s="27"/>
      <c r="I43" s="27"/>
      <c r="J43" s="27"/>
      <c r="K43" s="27"/>
      <c r="L43" s="27"/>
      <c r="M43" s="27"/>
      <c r="N43" s="27"/>
      <c r="O43" s="27"/>
      <c r="P43" s="27"/>
      <c r="Q43" s="9"/>
      <c r="S43" s="144">
        <f t="shared" si="3"/>
        <v>16</v>
      </c>
    </row>
    <row r="44" spans="1:19">
      <c r="A44" s="15" t="s">
        <v>238</v>
      </c>
      <c r="B44" s="15"/>
      <c r="C44" s="15" t="str">
        <f t="shared" ref="C44:Q44" si="11">B27&amp;":"&amp;C27</f>
        <v>0:1</v>
      </c>
      <c r="D44" s="15" t="str">
        <f t="shared" si="11"/>
        <v>1:2</v>
      </c>
      <c r="E44" s="15" t="str">
        <f t="shared" si="11"/>
        <v>2:3</v>
      </c>
      <c r="F44" s="15" t="str">
        <f t="shared" si="11"/>
        <v>3:4</v>
      </c>
      <c r="G44" s="15" t="str">
        <f t="shared" si="11"/>
        <v>4:5</v>
      </c>
      <c r="H44" s="15" t="str">
        <f t="shared" si="11"/>
        <v>5:6</v>
      </c>
      <c r="I44" s="15" t="str">
        <f t="shared" si="11"/>
        <v>6:7</v>
      </c>
      <c r="J44" s="15" t="str">
        <f t="shared" si="11"/>
        <v>7:8</v>
      </c>
      <c r="K44" s="15" t="str">
        <f t="shared" si="11"/>
        <v>8:9</v>
      </c>
      <c r="L44" s="15" t="str">
        <f t="shared" si="11"/>
        <v>9:10</v>
      </c>
      <c r="M44" s="15" t="str">
        <f t="shared" si="11"/>
        <v>10:11</v>
      </c>
      <c r="N44" s="15" t="str">
        <f t="shared" si="11"/>
        <v>11:12</v>
      </c>
      <c r="O44" s="15" t="str">
        <f t="shared" si="11"/>
        <v>12:13</v>
      </c>
      <c r="P44" s="15" t="str">
        <f t="shared" si="11"/>
        <v>13:14</v>
      </c>
      <c r="Q44" s="15" t="str">
        <f t="shared" si="11"/>
        <v>14:15</v>
      </c>
      <c r="R44" s="15" t="s">
        <v>14</v>
      </c>
    </row>
    <row r="45" spans="1:19">
      <c r="A45" s="15" t="s">
        <v>8</v>
      </c>
      <c r="C45" s="18">
        <f t="shared" ref="C45:K45" si="12">AVERAGE(C28:C42)</f>
        <v>1.2831708006457032</v>
      </c>
      <c r="D45" s="18">
        <f t="shared" si="12"/>
        <v>1.0547749822338015</v>
      </c>
      <c r="E45" s="18">
        <f t="shared" si="12"/>
        <v>1.0371806754557653</v>
      </c>
      <c r="F45" s="18">
        <f t="shared" si="12"/>
        <v>1.0157368221282892</v>
      </c>
      <c r="G45" s="18">
        <f t="shared" si="12"/>
        <v>1.0089242079906422</v>
      </c>
      <c r="H45" s="18">
        <f t="shared" si="12"/>
        <v>1.007075607654357</v>
      </c>
      <c r="I45" s="18">
        <f t="shared" si="12"/>
        <v>1.0025534275818189</v>
      </c>
      <c r="J45" s="18">
        <f t="shared" si="12"/>
        <v>1.0009834330544916</v>
      </c>
      <c r="K45" s="18">
        <f t="shared" si="12"/>
        <v>1.0006949270326615</v>
      </c>
      <c r="L45" s="18"/>
      <c r="M45" s="18"/>
      <c r="N45" s="18"/>
      <c r="O45" s="18"/>
      <c r="P45" s="18"/>
      <c r="Q45" s="18"/>
      <c r="R45" s="19">
        <f>PRODUCT(C45:Q45)</f>
        <v>1.4549116970490443</v>
      </c>
    </row>
    <row r="46" spans="1:19">
      <c r="A46" s="15" t="s">
        <v>9</v>
      </c>
      <c r="C46" s="18">
        <f>SUM(C$6:C20)/SUM(B$6:B20)</f>
        <v>1.2825729712810079</v>
      </c>
      <c r="D46" s="18">
        <f>SUM(D$6:D19)/SUM(C$6:C19)</f>
        <v>1.0556568726781492</v>
      </c>
      <c r="E46" s="18">
        <f>SUM(E$6:E18)/SUM(D$6:D18)</f>
        <v>1.0374507697815969</v>
      </c>
      <c r="F46" s="18">
        <f>SUM(F$6:F17)/SUM(E$6:E17)</f>
        <v>1.01603287141476</v>
      </c>
      <c r="G46" s="18">
        <f>SUM(G$6:G16)/SUM(F$6:F16)</f>
        <v>1.0090818363273453</v>
      </c>
      <c r="H46" s="18">
        <f>SUM(H$6:H15)/SUM(G$6:G15)</f>
        <v>1.0072162087149596</v>
      </c>
      <c r="I46" s="18">
        <f>SUM(I$6:I14)/SUM(H$6:H14)</f>
        <v>1.0027032647119984</v>
      </c>
      <c r="J46" s="18">
        <f>SUM(J$6:J13)/SUM(I$6:I13)</f>
        <v>1.0009963467286616</v>
      </c>
      <c r="K46" s="18">
        <f>SUM(K$6:K12)/SUM(J$6:J12)</f>
        <v>1.0006949270326615</v>
      </c>
      <c r="L46" s="18"/>
      <c r="M46" s="18"/>
      <c r="N46" s="18"/>
      <c r="O46" s="18"/>
      <c r="P46" s="18"/>
      <c r="Q46" s="18"/>
      <c r="R46" s="19">
        <f>PRODUCT(C46:Q46)</f>
        <v>1.4569204303944279</v>
      </c>
    </row>
    <row r="47" spans="1:19">
      <c r="A47" s="15" t="s">
        <v>11</v>
      </c>
      <c r="C47" s="18">
        <f>SUM(C17:C20)/SUM(B17:B20)</f>
        <v>1.2758142758142759</v>
      </c>
      <c r="D47" s="18">
        <f>SUM(D16:D19)/SUM(C16:C19)</f>
        <v>1.0568113861978232</v>
      </c>
      <c r="E47" s="18">
        <f>SUM(E15:E18)/SUM(D15:D18)</f>
        <v>1.0382542534080101</v>
      </c>
      <c r="F47" s="18">
        <f>SUM(F14:F17)/SUM(E14:E17)</f>
        <v>1.0171886533797321</v>
      </c>
      <c r="G47" s="18">
        <f>SUM(G13:G16)/SUM(F13:F16)</f>
        <v>1.0094164147872589</v>
      </c>
      <c r="H47" s="18">
        <f>SUM(H12:H15)/SUM(G12:G15)</f>
        <v>1.0072162087149596</v>
      </c>
      <c r="I47" s="18">
        <f>SUM(I11:I14)/SUM(H11:H14)</f>
        <v>1.0027032647119984</v>
      </c>
      <c r="J47" s="18">
        <f>SUM(J10:J13)/SUM(I10:I13)</f>
        <v>1.0009963467286616</v>
      </c>
      <c r="K47" s="18">
        <f>SUM(K9:K12)/SUM(J9:J12)</f>
        <v>1.0006949270326615</v>
      </c>
      <c r="L47" s="18"/>
      <c r="M47" s="18"/>
      <c r="N47" s="18"/>
      <c r="O47" s="18"/>
      <c r="P47" s="18"/>
      <c r="Q47" s="18"/>
      <c r="R47" s="19">
        <f>PRODUCT(C47:Q47)</f>
        <v>1.4540852050717015</v>
      </c>
    </row>
    <row r="48" spans="1:19">
      <c r="A48" s="15" t="s">
        <v>12</v>
      </c>
      <c r="C48" s="18">
        <f>SUM(C13:C20)/SUM(B13:B20)</f>
        <v>1.2831391888444861</v>
      </c>
      <c r="D48" s="18">
        <f>SUM(D12:D19)/SUM(C12:C19)</f>
        <v>1.0556568726781492</v>
      </c>
      <c r="E48" s="18">
        <f>SUM(E11:E18)/SUM(D11:D18)</f>
        <v>1.0374507697815969</v>
      </c>
      <c r="F48" s="18">
        <f>SUM(F10:F17)/SUM(E10:E17)</f>
        <v>1.01603287141476</v>
      </c>
      <c r="G48" s="18">
        <f>SUM(G9:G16)/SUM(F9:F16)</f>
        <v>1.0090818363273453</v>
      </c>
      <c r="H48" s="18">
        <f>SUM(H8:H15)/SUM(G8:G15)</f>
        <v>1.0072162087149596</v>
      </c>
      <c r="I48" s="18">
        <f>SUM(I7:I14)/SUM(H7:H14)</f>
        <v>1.0027032647119984</v>
      </c>
      <c r="J48" s="18">
        <f>SUM(J6:J13)/SUM(I6:I13)</f>
        <v>1.0009963467286616</v>
      </c>
      <c r="K48" s="18"/>
      <c r="L48" s="18"/>
      <c r="M48" s="18"/>
      <c r="N48" s="18"/>
      <c r="O48" s="18"/>
      <c r="P48" s="18"/>
      <c r="Q48" s="18"/>
      <c r="R48" s="19">
        <f>PRODUCT(C48:Q48)</f>
        <v>1.4565514201843717</v>
      </c>
    </row>
    <row r="49" spans="1:18">
      <c r="A49" s="15"/>
      <c r="C49" s="18"/>
      <c r="D49" s="18"/>
      <c r="E49" s="18"/>
      <c r="F49" s="18"/>
      <c r="G49" s="18"/>
      <c r="H49" s="18"/>
      <c r="I49" s="18"/>
      <c r="J49" s="18"/>
      <c r="K49" s="18"/>
      <c r="L49" s="18"/>
      <c r="M49" s="18"/>
      <c r="N49" s="18"/>
      <c r="O49" s="18"/>
      <c r="P49" s="18"/>
      <c r="Q49" s="18"/>
      <c r="R49" s="19"/>
    </row>
    <row r="50" spans="1:18">
      <c r="A50" s="15" t="s">
        <v>10</v>
      </c>
      <c r="C50" s="18">
        <f>TREND(C$34:C42,$S$34:$S42,$S43)</f>
        <v>1.2525596444582499</v>
      </c>
      <c r="D50" s="18">
        <f>TREND(D$34:D41,$S$34:$S41,$S42)</f>
        <v>1.0577203397570805</v>
      </c>
      <c r="E50" s="18">
        <f>TREND(E$34:E40,$S$34:$S40,$S41)</f>
        <v>1.0422673644164904</v>
      </c>
      <c r="F50" s="18">
        <f>TREND(F$34:F39,$S$34:$S39,$S40)</f>
        <v>1.0192754865407858</v>
      </c>
      <c r="G50" s="18">
        <f>TREND(G$34:G38,$S$34:$S38,$S39)</f>
        <v>1.0105409388890019</v>
      </c>
      <c r="H50" s="18">
        <f>TREND(H$34:H37,$S$34:$S37,$S38)</f>
        <v>1.0089327984072907</v>
      </c>
      <c r="I50" s="18">
        <f>TREND(I$34:I36,$S$34:$S36,$S37)</f>
        <v>1.0061551205320847</v>
      </c>
      <c r="J50" s="18">
        <f>TREND(J$34:J35,$S$34:$S35,$S36)</f>
        <v>1.0018475013417487</v>
      </c>
      <c r="K50" s="18">
        <f>TREND(K$34:K34,$S$34:$S34,$S35)</f>
        <v>1.0006949270326615</v>
      </c>
      <c r="L50" s="18"/>
      <c r="M50" s="18"/>
      <c r="N50" s="18"/>
      <c r="O50" s="18"/>
      <c r="P50" s="18"/>
      <c r="Q50" s="18"/>
      <c r="R50" s="19">
        <f>PRODUCT(C50:Q50)</f>
        <v>1.4475194298567144</v>
      </c>
    </row>
    <row r="51" spans="1:18">
      <c r="A51" s="15" t="s">
        <v>13</v>
      </c>
      <c r="B51" s="2"/>
      <c r="C51" s="20">
        <v>1.28</v>
      </c>
      <c r="D51" s="20">
        <v>1.056</v>
      </c>
      <c r="E51" s="20">
        <v>1.04</v>
      </c>
      <c r="F51" s="20">
        <v>1.0165</v>
      </c>
      <c r="G51" s="20">
        <v>1.0089999999999999</v>
      </c>
      <c r="H51" s="20">
        <v>1.008</v>
      </c>
      <c r="I51" s="20">
        <v>1.0029999999999999</v>
      </c>
      <c r="J51" s="20">
        <v>1.0009999999999999</v>
      </c>
      <c r="K51" s="20">
        <v>1.0009999999999999</v>
      </c>
      <c r="L51" s="20">
        <v>1.0009999999999999</v>
      </c>
      <c r="M51" s="20">
        <v>1.0009999999999999</v>
      </c>
      <c r="N51" s="20">
        <v>1.0009999999999999</v>
      </c>
      <c r="O51" s="20">
        <v>1</v>
      </c>
      <c r="P51" s="20">
        <v>1</v>
      </c>
      <c r="Q51" s="20">
        <v>1</v>
      </c>
      <c r="R51" s="19">
        <f>PRODUCT(C51:Q51)</f>
        <v>1.4650000141401425</v>
      </c>
    </row>
    <row r="81" spans="1:27">
      <c r="A81" s="15" t="s">
        <v>20</v>
      </c>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row>
    <row r="82" spans="1:27">
      <c r="A82" s="15"/>
      <c r="B82" s="15" t="str">
        <f>Data!$B$26</f>
        <v>Development year</v>
      </c>
      <c r="C82" s="15"/>
      <c r="D82" s="15"/>
      <c r="E82" s="15"/>
      <c r="F82" s="15"/>
      <c r="G82" s="15"/>
      <c r="H82" s="15"/>
      <c r="I82" s="15"/>
      <c r="J82" s="15"/>
      <c r="K82" s="15"/>
      <c r="L82" s="15"/>
      <c r="M82" s="15"/>
      <c r="N82" s="15"/>
      <c r="O82" s="15"/>
      <c r="P82" s="15"/>
      <c r="Q82" s="15"/>
      <c r="R82" s="567" t="s">
        <v>22</v>
      </c>
      <c r="S82" s="568"/>
      <c r="T82" s="15"/>
      <c r="U82" s="15"/>
      <c r="V82" s="15"/>
      <c r="W82" s="15"/>
      <c r="X82" s="15"/>
      <c r="Y82" s="15"/>
      <c r="Z82" s="15"/>
      <c r="AA82" s="15"/>
    </row>
    <row r="83" spans="1:27">
      <c r="A83" s="109" t="str">
        <f>Data!$A$93</f>
        <v>Accident Year</v>
      </c>
      <c r="B83" s="121">
        <f>Data!$B$93</f>
        <v>0</v>
      </c>
      <c r="C83" s="121">
        <f>Data!$C$93</f>
        <v>1</v>
      </c>
      <c r="D83" s="121">
        <f>Data!$D$93</f>
        <v>2</v>
      </c>
      <c r="E83" s="121">
        <f>Data!$E$93</f>
        <v>3</v>
      </c>
      <c r="F83" s="121">
        <f>Data!$F$93</f>
        <v>4</v>
      </c>
      <c r="G83" s="121">
        <f>Data!$G$93</f>
        <v>5</v>
      </c>
      <c r="H83" s="121">
        <f>Data!$H$93</f>
        <v>6</v>
      </c>
      <c r="I83" s="121">
        <f>Data!$I$93</f>
        <v>7</v>
      </c>
      <c r="J83" s="121">
        <f>Data!$J$93</f>
        <v>8</v>
      </c>
      <c r="K83" s="121">
        <f>Data!$K$93</f>
        <v>9</v>
      </c>
      <c r="L83" s="121">
        <f>Data!$L$93</f>
        <v>10</v>
      </c>
      <c r="M83" s="121">
        <f>Data!$M$93</f>
        <v>11</v>
      </c>
      <c r="N83" s="121">
        <f>Data!$N$93</f>
        <v>12</v>
      </c>
      <c r="O83" s="121">
        <f>Data!$O$93</f>
        <v>13</v>
      </c>
      <c r="P83" s="121">
        <f>Data!$P$93</f>
        <v>14</v>
      </c>
      <c r="Q83" s="121">
        <f>Data!$Q$93</f>
        <v>15</v>
      </c>
      <c r="R83" s="139" t="s">
        <v>67</v>
      </c>
      <c r="S83" s="139" t="s">
        <v>68</v>
      </c>
      <c r="T83" s="15"/>
      <c r="U83" s="15"/>
      <c r="V83" s="15"/>
      <c r="W83" s="15"/>
      <c r="X83" s="15"/>
      <c r="Y83" s="15"/>
      <c r="Z83" s="15"/>
      <c r="AA83" s="15"/>
    </row>
    <row r="84" spans="1:27">
      <c r="A84" s="123">
        <f>Data!$A$94</f>
        <v>2007</v>
      </c>
      <c r="B84" s="2">
        <f t="shared" ref="B84:Q84" si="13">B6</f>
        <v>0</v>
      </c>
      <c r="C84" s="2">
        <f t="shared" si="13"/>
        <v>0</v>
      </c>
      <c r="D84" s="2">
        <f t="shared" si="13"/>
        <v>0</v>
      </c>
      <c r="E84" s="2">
        <f t="shared" si="13"/>
        <v>0</v>
      </c>
      <c r="F84" s="2">
        <f t="shared" si="13"/>
        <v>0</v>
      </c>
      <c r="G84" s="2">
        <f t="shared" si="13"/>
        <v>0</v>
      </c>
      <c r="H84" s="2">
        <f t="shared" si="13"/>
        <v>0</v>
      </c>
      <c r="I84" s="2">
        <f t="shared" si="13"/>
        <v>0</v>
      </c>
      <c r="J84" s="2">
        <f t="shared" si="13"/>
        <v>0</v>
      </c>
      <c r="K84" s="2">
        <f t="shared" si="13"/>
        <v>0</v>
      </c>
      <c r="L84" s="2">
        <f t="shared" si="13"/>
        <v>0</v>
      </c>
      <c r="M84" s="2">
        <f t="shared" si="13"/>
        <v>0</v>
      </c>
      <c r="N84" s="2">
        <f t="shared" si="13"/>
        <v>0</v>
      </c>
      <c r="O84" s="2">
        <f t="shared" si="13"/>
        <v>0</v>
      </c>
      <c r="P84" s="2">
        <f t="shared" si="13"/>
        <v>0</v>
      </c>
      <c r="Q84" s="9">
        <f t="shared" si="13"/>
        <v>0</v>
      </c>
      <c r="R84" s="13">
        <f t="shared" ref="R84:R99" si="14">Q84-R6</f>
        <v>0</v>
      </c>
      <c r="S84" s="7"/>
    </row>
    <row r="85" spans="1:27">
      <c r="A85" s="124">
        <f>Data!$A$95</f>
        <v>2008</v>
      </c>
      <c r="B85" s="2">
        <f t="shared" ref="B85:P85" si="15">B7</f>
        <v>0</v>
      </c>
      <c r="C85" s="2">
        <f t="shared" si="15"/>
        <v>0</v>
      </c>
      <c r="D85" s="2">
        <f t="shared" si="15"/>
        <v>0</v>
      </c>
      <c r="E85" s="2">
        <f t="shared" si="15"/>
        <v>0</v>
      </c>
      <c r="F85" s="2">
        <f t="shared" si="15"/>
        <v>0</v>
      </c>
      <c r="G85" s="2">
        <f t="shared" si="15"/>
        <v>0</v>
      </c>
      <c r="H85" s="2">
        <f t="shared" si="15"/>
        <v>0</v>
      </c>
      <c r="I85" s="2">
        <f t="shared" si="15"/>
        <v>0</v>
      </c>
      <c r="J85" s="2">
        <f t="shared" si="15"/>
        <v>0</v>
      </c>
      <c r="K85" s="2">
        <f t="shared" si="15"/>
        <v>0</v>
      </c>
      <c r="L85" s="2">
        <f t="shared" si="15"/>
        <v>0</v>
      </c>
      <c r="M85" s="2">
        <f t="shared" si="15"/>
        <v>0</v>
      </c>
      <c r="N85" s="2">
        <f t="shared" si="15"/>
        <v>0</v>
      </c>
      <c r="O85" s="2">
        <f t="shared" si="15"/>
        <v>0</v>
      </c>
      <c r="P85" s="9">
        <f t="shared" si="15"/>
        <v>0</v>
      </c>
      <c r="Q85" s="340">
        <f t="shared" ref="Q85:Q99" si="16">P85*Q$51</f>
        <v>0</v>
      </c>
      <c r="R85" s="13">
        <f t="shared" si="14"/>
        <v>0</v>
      </c>
      <c r="S85" s="13">
        <f t="shared" ref="S85:S99" si="17">S130</f>
        <v>477.40147884190685</v>
      </c>
    </row>
    <row r="86" spans="1:27">
      <c r="A86" s="124">
        <f>Data!$A$96</f>
        <v>2009</v>
      </c>
      <c r="B86" s="2">
        <f t="shared" ref="B86:O86" si="18">B8</f>
        <v>0</v>
      </c>
      <c r="C86" s="2">
        <f t="shared" si="18"/>
        <v>0</v>
      </c>
      <c r="D86" s="2">
        <f t="shared" si="18"/>
        <v>0</v>
      </c>
      <c r="E86" s="2">
        <f t="shared" si="18"/>
        <v>0</v>
      </c>
      <c r="F86" s="2">
        <f t="shared" si="18"/>
        <v>0</v>
      </c>
      <c r="G86" s="2">
        <f t="shared" si="18"/>
        <v>0</v>
      </c>
      <c r="H86" s="2">
        <f t="shared" si="18"/>
        <v>0</v>
      </c>
      <c r="I86" s="2">
        <f t="shared" si="18"/>
        <v>0</v>
      </c>
      <c r="J86" s="2">
        <f t="shared" si="18"/>
        <v>0</v>
      </c>
      <c r="K86" s="2">
        <f t="shared" si="18"/>
        <v>0</v>
      </c>
      <c r="L86" s="2">
        <f t="shared" si="18"/>
        <v>0</v>
      </c>
      <c r="M86" s="2">
        <f t="shared" si="18"/>
        <v>0</v>
      </c>
      <c r="N86" s="2">
        <f t="shared" si="18"/>
        <v>0</v>
      </c>
      <c r="O86" s="9">
        <f t="shared" si="18"/>
        <v>0</v>
      </c>
      <c r="P86" s="338">
        <f t="shared" ref="P86:P99" si="19">O86*P$51</f>
        <v>0</v>
      </c>
      <c r="Q86" s="339">
        <f t="shared" si="16"/>
        <v>0</v>
      </c>
      <c r="R86" s="13">
        <f t="shared" si="14"/>
        <v>0</v>
      </c>
      <c r="S86" s="13">
        <f t="shared" si="17"/>
        <v>198.98776899630082</v>
      </c>
    </row>
    <row r="87" spans="1:27">
      <c r="A87" s="124">
        <f>Data!$A$97</f>
        <v>2010</v>
      </c>
      <c r="B87" s="2">
        <f t="shared" ref="B87:N87" si="20">B9</f>
        <v>0</v>
      </c>
      <c r="C87" s="2">
        <f t="shared" si="20"/>
        <v>0</v>
      </c>
      <c r="D87" s="2">
        <f t="shared" si="20"/>
        <v>0</v>
      </c>
      <c r="E87" s="2">
        <f t="shared" si="20"/>
        <v>0</v>
      </c>
      <c r="F87" s="2">
        <f t="shared" si="20"/>
        <v>0</v>
      </c>
      <c r="G87" s="2">
        <f t="shared" si="20"/>
        <v>0</v>
      </c>
      <c r="H87" s="2">
        <f t="shared" si="20"/>
        <v>0</v>
      </c>
      <c r="I87" s="2">
        <f t="shared" si="20"/>
        <v>0</v>
      </c>
      <c r="J87" s="2">
        <f t="shared" si="20"/>
        <v>0</v>
      </c>
      <c r="K87" s="2">
        <f t="shared" si="20"/>
        <v>0</v>
      </c>
      <c r="L87" s="2">
        <f t="shared" si="20"/>
        <v>0</v>
      </c>
      <c r="M87" s="2">
        <f t="shared" si="20"/>
        <v>0</v>
      </c>
      <c r="N87" s="9">
        <f t="shared" si="20"/>
        <v>0</v>
      </c>
      <c r="O87" s="338">
        <f t="shared" ref="O87:O99" si="21">N87*O$51</f>
        <v>0</v>
      </c>
      <c r="P87" s="338">
        <f t="shared" si="19"/>
        <v>0</v>
      </c>
      <c r="Q87" s="339">
        <f t="shared" si="16"/>
        <v>0</v>
      </c>
      <c r="R87" s="13">
        <f t="shared" si="14"/>
        <v>0</v>
      </c>
      <c r="S87" s="13">
        <f t="shared" si="17"/>
        <v>121.04417742724107</v>
      </c>
    </row>
    <row r="88" spans="1:27">
      <c r="A88" s="124">
        <f>Data!$A$98</f>
        <v>2011</v>
      </c>
      <c r="B88" s="2">
        <f t="shared" ref="B88:M88" si="22">B10</f>
        <v>0</v>
      </c>
      <c r="C88" s="2">
        <f t="shared" si="22"/>
        <v>0</v>
      </c>
      <c r="D88" s="2">
        <f t="shared" si="22"/>
        <v>0</v>
      </c>
      <c r="E88" s="2">
        <f t="shared" si="22"/>
        <v>0</v>
      </c>
      <c r="F88" s="2">
        <f t="shared" si="22"/>
        <v>0</v>
      </c>
      <c r="G88" s="2">
        <f t="shared" si="22"/>
        <v>0</v>
      </c>
      <c r="H88" s="2">
        <f t="shared" si="22"/>
        <v>0</v>
      </c>
      <c r="I88" s="2">
        <f t="shared" si="22"/>
        <v>0</v>
      </c>
      <c r="J88" s="2">
        <f t="shared" si="22"/>
        <v>0</v>
      </c>
      <c r="K88" s="2">
        <f t="shared" si="22"/>
        <v>0</v>
      </c>
      <c r="L88" s="2">
        <f t="shared" si="22"/>
        <v>0</v>
      </c>
      <c r="M88" s="9">
        <f t="shared" si="22"/>
        <v>0</v>
      </c>
      <c r="N88" s="338">
        <f t="shared" ref="N88:N99" si="23">M88*N$51</f>
        <v>0</v>
      </c>
      <c r="O88" s="338">
        <f t="shared" si="21"/>
        <v>0</v>
      </c>
      <c r="P88" s="338">
        <f t="shared" si="19"/>
        <v>0</v>
      </c>
      <c r="Q88" s="339">
        <f t="shared" si="16"/>
        <v>0</v>
      </c>
      <c r="R88" s="13">
        <f t="shared" si="14"/>
        <v>0</v>
      </c>
      <c r="S88" s="13">
        <f t="shared" si="17"/>
        <v>64.821886463578466</v>
      </c>
    </row>
    <row r="89" spans="1:27">
      <c r="A89" s="124">
        <f>Data!$A$99</f>
        <v>2012</v>
      </c>
      <c r="B89" s="2">
        <f t="shared" ref="B89:L89" si="24">B11</f>
        <v>0</v>
      </c>
      <c r="C89" s="2">
        <f t="shared" si="24"/>
        <v>0</v>
      </c>
      <c r="D89" s="2">
        <f t="shared" si="24"/>
        <v>0</v>
      </c>
      <c r="E89" s="2">
        <f t="shared" si="24"/>
        <v>0</v>
      </c>
      <c r="F89" s="2">
        <f t="shared" si="24"/>
        <v>0</v>
      </c>
      <c r="G89" s="2">
        <f t="shared" si="24"/>
        <v>0</v>
      </c>
      <c r="H89" s="2">
        <f t="shared" si="24"/>
        <v>0</v>
      </c>
      <c r="I89" s="2">
        <f t="shared" si="24"/>
        <v>0</v>
      </c>
      <c r="J89" s="2">
        <f t="shared" si="24"/>
        <v>0</v>
      </c>
      <c r="K89" s="2">
        <f t="shared" si="24"/>
        <v>0</v>
      </c>
      <c r="L89" s="9">
        <f t="shared" si="24"/>
        <v>0</v>
      </c>
      <c r="M89" s="338">
        <f t="shared" ref="M89:M99" si="25">L89*M$51</f>
        <v>0</v>
      </c>
      <c r="N89" s="338">
        <f t="shared" si="23"/>
        <v>0</v>
      </c>
      <c r="O89" s="338">
        <f t="shared" si="21"/>
        <v>0</v>
      </c>
      <c r="P89" s="338">
        <f t="shared" si="19"/>
        <v>0</v>
      </c>
      <c r="Q89" s="339">
        <f t="shared" si="16"/>
        <v>0</v>
      </c>
      <c r="R89" s="13">
        <f t="shared" si="14"/>
        <v>0</v>
      </c>
      <c r="S89" s="13">
        <f t="shared" si="17"/>
        <v>39.624477563561257</v>
      </c>
    </row>
    <row r="90" spans="1:27">
      <c r="A90" s="124">
        <f>Data!$A$100</f>
        <v>2013</v>
      </c>
      <c r="B90" s="2">
        <f t="shared" ref="B90:K90" si="26">B12</f>
        <v>1018</v>
      </c>
      <c r="C90" s="2">
        <f t="shared" si="26"/>
        <v>1299</v>
      </c>
      <c r="D90" s="2">
        <f t="shared" si="26"/>
        <v>1355</v>
      </c>
      <c r="E90" s="2">
        <f t="shared" si="26"/>
        <v>1401</v>
      </c>
      <c r="F90" s="2">
        <f t="shared" si="26"/>
        <v>1418</v>
      </c>
      <c r="G90" s="2">
        <f t="shared" si="26"/>
        <v>1428</v>
      </c>
      <c r="H90" s="2">
        <f t="shared" si="26"/>
        <v>1436</v>
      </c>
      <c r="I90" s="2">
        <f t="shared" si="26"/>
        <v>1438</v>
      </c>
      <c r="J90" s="2">
        <f t="shared" si="26"/>
        <v>1439</v>
      </c>
      <c r="K90" s="9">
        <f t="shared" si="26"/>
        <v>1440</v>
      </c>
      <c r="L90" s="338">
        <f t="shared" ref="L90:L99" si="27">K90*L$51</f>
        <v>1441.4399999999998</v>
      </c>
      <c r="M90" s="338">
        <f t="shared" si="25"/>
        <v>1442.8814399999997</v>
      </c>
      <c r="N90" s="338">
        <f t="shared" si="23"/>
        <v>1444.3243214399995</v>
      </c>
      <c r="O90" s="338">
        <f t="shared" si="21"/>
        <v>1444.3243214399995</v>
      </c>
      <c r="P90" s="338">
        <f t="shared" si="19"/>
        <v>1444.3243214399995</v>
      </c>
      <c r="Q90" s="339">
        <f t="shared" si="16"/>
        <v>1444.3243214399995</v>
      </c>
      <c r="R90" s="13">
        <f t="shared" si="14"/>
        <v>4.324321439999494</v>
      </c>
      <c r="S90" s="13">
        <f t="shared" si="17"/>
        <v>26.407147523566813</v>
      </c>
    </row>
    <row r="91" spans="1:27">
      <c r="A91" s="124">
        <f>Data!$A$101</f>
        <v>2014</v>
      </c>
      <c r="B91" s="2">
        <f t="shared" ref="B91:J91" si="28">B13</f>
        <v>1051</v>
      </c>
      <c r="C91" s="2">
        <f t="shared" si="28"/>
        <v>1399</v>
      </c>
      <c r="D91" s="2">
        <f t="shared" si="28"/>
        <v>1480</v>
      </c>
      <c r="E91" s="2">
        <f t="shared" si="28"/>
        <v>1528</v>
      </c>
      <c r="F91" s="2">
        <f t="shared" si="28"/>
        <v>1547</v>
      </c>
      <c r="G91" s="2">
        <f t="shared" si="28"/>
        <v>1560</v>
      </c>
      <c r="H91" s="2">
        <f t="shared" si="28"/>
        <v>1571</v>
      </c>
      <c r="I91" s="2">
        <f t="shared" si="28"/>
        <v>1573</v>
      </c>
      <c r="J91" s="9">
        <f t="shared" si="28"/>
        <v>1575</v>
      </c>
      <c r="K91" s="338">
        <f t="shared" ref="K91:K99" si="29">J91*K$51</f>
        <v>1576.5749999999998</v>
      </c>
      <c r="L91" s="338">
        <f t="shared" si="27"/>
        <v>1578.1515749999996</v>
      </c>
      <c r="M91" s="338">
        <f t="shared" si="25"/>
        <v>1579.7297265749994</v>
      </c>
      <c r="N91" s="338">
        <f t="shared" si="23"/>
        <v>1581.3094563015743</v>
      </c>
      <c r="O91" s="338">
        <f t="shared" si="21"/>
        <v>1581.3094563015743</v>
      </c>
      <c r="P91" s="338">
        <f t="shared" si="19"/>
        <v>1581.3094563015743</v>
      </c>
      <c r="Q91" s="339">
        <f t="shared" si="16"/>
        <v>1581.3094563015743</v>
      </c>
      <c r="R91" s="13">
        <f t="shared" si="14"/>
        <v>6.3094563015743006</v>
      </c>
      <c r="S91" s="13">
        <f t="shared" si="17"/>
        <v>14.819031462551198</v>
      </c>
    </row>
    <row r="92" spans="1:27">
      <c r="A92" s="124">
        <f>Data!$A$102</f>
        <v>2015</v>
      </c>
      <c r="B92" s="2">
        <f t="shared" ref="B92:I92" si="30">B14</f>
        <v>1230</v>
      </c>
      <c r="C92" s="2">
        <f t="shared" si="30"/>
        <v>1581</v>
      </c>
      <c r="D92" s="2">
        <f t="shared" si="30"/>
        <v>1667</v>
      </c>
      <c r="E92" s="2">
        <f t="shared" si="30"/>
        <v>1734</v>
      </c>
      <c r="F92" s="2">
        <f t="shared" si="30"/>
        <v>1771</v>
      </c>
      <c r="G92" s="2">
        <f t="shared" si="30"/>
        <v>1788</v>
      </c>
      <c r="H92" s="2">
        <f t="shared" si="30"/>
        <v>1802</v>
      </c>
      <c r="I92" s="9">
        <f t="shared" si="30"/>
        <v>1811</v>
      </c>
      <c r="J92" s="338">
        <f t="shared" ref="J92:J99" si="31">I92*J$51</f>
        <v>1812.8109999999997</v>
      </c>
      <c r="K92" s="338">
        <f t="shared" si="29"/>
        <v>1814.6238109999995</v>
      </c>
      <c r="L92" s="338">
        <f t="shared" si="27"/>
        <v>1816.4384348109993</v>
      </c>
      <c r="M92" s="338">
        <f t="shared" si="25"/>
        <v>1818.2548732458101</v>
      </c>
      <c r="N92" s="338">
        <f t="shared" si="23"/>
        <v>1820.0731281190558</v>
      </c>
      <c r="O92" s="338">
        <f t="shared" si="21"/>
        <v>1820.0731281190558</v>
      </c>
      <c r="P92" s="338">
        <f t="shared" si="19"/>
        <v>1820.0731281190558</v>
      </c>
      <c r="Q92" s="339">
        <f t="shared" si="16"/>
        <v>1820.0731281190558</v>
      </c>
      <c r="R92" s="13">
        <f t="shared" si="14"/>
        <v>9.0731281190558093</v>
      </c>
      <c r="S92" s="13">
        <f t="shared" si="17"/>
        <v>9.2717079437127907</v>
      </c>
    </row>
    <row r="93" spans="1:27">
      <c r="A93" s="124">
        <f>Data!$A$103</f>
        <v>2016</v>
      </c>
      <c r="B93" s="2">
        <f t="shared" ref="B93:H93" si="32">B15</f>
        <v>1650</v>
      </c>
      <c r="C93" s="2">
        <f t="shared" si="32"/>
        <v>2165</v>
      </c>
      <c r="D93" s="2">
        <f t="shared" si="32"/>
        <v>2291</v>
      </c>
      <c r="E93" s="2">
        <f t="shared" si="32"/>
        <v>2371</v>
      </c>
      <c r="F93" s="2">
        <f t="shared" si="32"/>
        <v>2403</v>
      </c>
      <c r="G93" s="2">
        <f t="shared" si="32"/>
        <v>2430</v>
      </c>
      <c r="H93" s="9">
        <f t="shared" si="32"/>
        <v>2449</v>
      </c>
      <c r="I93" s="338">
        <f t="shared" ref="I93:I99" si="33">H93*I$51</f>
        <v>2456.3469999999998</v>
      </c>
      <c r="J93" s="338">
        <f t="shared" si="31"/>
        <v>2458.8033469999996</v>
      </c>
      <c r="K93" s="338">
        <f t="shared" si="29"/>
        <v>2461.2621503469991</v>
      </c>
      <c r="L93" s="338">
        <f t="shared" si="27"/>
        <v>2463.7234124973456</v>
      </c>
      <c r="M93" s="338">
        <f t="shared" si="25"/>
        <v>2466.1871359098427</v>
      </c>
      <c r="N93" s="338">
        <f t="shared" si="23"/>
        <v>2468.6533230457521</v>
      </c>
      <c r="O93" s="338">
        <f t="shared" si="21"/>
        <v>2468.6533230457521</v>
      </c>
      <c r="P93" s="338">
        <f t="shared" si="19"/>
        <v>2468.6533230457521</v>
      </c>
      <c r="Q93" s="339">
        <f t="shared" si="16"/>
        <v>2468.6533230457521</v>
      </c>
      <c r="R93" s="13">
        <f t="shared" si="14"/>
        <v>19.653323045752131</v>
      </c>
      <c r="S93" s="13">
        <f t="shared" si="17"/>
        <v>6.624598244900235</v>
      </c>
    </row>
    <row r="94" spans="1:27">
      <c r="A94" s="124">
        <f>Data!$A$104</f>
        <v>2017</v>
      </c>
      <c r="B94" s="2">
        <f t="shared" ref="B94:G94" si="34">B16</f>
        <v>2058</v>
      </c>
      <c r="C94" s="2">
        <f t="shared" si="34"/>
        <v>2582</v>
      </c>
      <c r="D94" s="2">
        <f t="shared" si="34"/>
        <v>2730</v>
      </c>
      <c r="E94" s="2">
        <f t="shared" si="34"/>
        <v>2833</v>
      </c>
      <c r="F94" s="2">
        <f t="shared" si="34"/>
        <v>2881</v>
      </c>
      <c r="G94" s="9">
        <f t="shared" si="34"/>
        <v>2905</v>
      </c>
      <c r="H94" s="338">
        <f t="shared" ref="H94:H99" si="35">G94*H$51</f>
        <v>2928.2400000000002</v>
      </c>
      <c r="I94" s="338">
        <f t="shared" si="33"/>
        <v>2937.0247199999999</v>
      </c>
      <c r="J94" s="338">
        <f t="shared" si="31"/>
        <v>2939.9617447199994</v>
      </c>
      <c r="K94" s="338">
        <f t="shared" si="29"/>
        <v>2942.9017064647192</v>
      </c>
      <c r="L94" s="338">
        <f t="shared" si="27"/>
        <v>2945.8446081711836</v>
      </c>
      <c r="M94" s="338">
        <f t="shared" si="25"/>
        <v>2948.7904527793544</v>
      </c>
      <c r="N94" s="338">
        <f t="shared" si="23"/>
        <v>2951.7392432321335</v>
      </c>
      <c r="O94" s="338">
        <f t="shared" si="21"/>
        <v>2951.7392432321335</v>
      </c>
      <c r="P94" s="338">
        <f t="shared" si="19"/>
        <v>2951.7392432321335</v>
      </c>
      <c r="Q94" s="339">
        <f t="shared" si="16"/>
        <v>2951.7392432321335</v>
      </c>
      <c r="R94" s="13">
        <f t="shared" si="14"/>
        <v>46.739243232133504</v>
      </c>
      <c r="S94" s="13">
        <f t="shared" si="17"/>
        <v>4.4677186018744868</v>
      </c>
    </row>
    <row r="95" spans="1:27">
      <c r="A95" s="124">
        <f>Data!$A$105</f>
        <v>2018</v>
      </c>
      <c r="B95" s="2">
        <f>B17</f>
        <v>1758</v>
      </c>
      <c r="C95" s="2">
        <f>C17</f>
        <v>2306</v>
      </c>
      <c r="D95" s="2">
        <f>D17</f>
        <v>2451</v>
      </c>
      <c r="E95" s="2">
        <f>E17</f>
        <v>2545</v>
      </c>
      <c r="F95" s="9">
        <f>F17</f>
        <v>2591</v>
      </c>
      <c r="G95" s="338">
        <f>F95*G$51</f>
        <v>2614.319</v>
      </c>
      <c r="H95" s="338">
        <f t="shared" si="35"/>
        <v>2635.2335520000001</v>
      </c>
      <c r="I95" s="338">
        <f t="shared" si="33"/>
        <v>2643.1392526559998</v>
      </c>
      <c r="J95" s="338">
        <f t="shared" si="31"/>
        <v>2645.7823919086554</v>
      </c>
      <c r="K95" s="338">
        <f t="shared" si="29"/>
        <v>2648.4281743005636</v>
      </c>
      <c r="L95" s="338">
        <f t="shared" si="27"/>
        <v>2651.0766024748636</v>
      </c>
      <c r="M95" s="338">
        <f t="shared" si="25"/>
        <v>2653.7276790773381</v>
      </c>
      <c r="N95" s="338">
        <f t="shared" si="23"/>
        <v>2656.3814067564149</v>
      </c>
      <c r="O95" s="338">
        <f t="shared" si="21"/>
        <v>2656.3814067564149</v>
      </c>
      <c r="P95" s="338">
        <f t="shared" si="19"/>
        <v>2656.3814067564149</v>
      </c>
      <c r="Q95" s="339">
        <f t="shared" si="16"/>
        <v>2656.3814067564149</v>
      </c>
      <c r="R95" s="13">
        <f t="shared" si="14"/>
        <v>65.38140675641489</v>
      </c>
      <c r="S95" s="13">
        <f t="shared" si="17"/>
        <v>2.6686825151902451</v>
      </c>
    </row>
    <row r="96" spans="1:27">
      <c r="A96" s="124">
        <f>Data!$A$106</f>
        <v>2019</v>
      </c>
      <c r="B96" s="2">
        <f>B18</f>
        <v>1479</v>
      </c>
      <c r="C96" s="2">
        <f>C18</f>
        <v>1888</v>
      </c>
      <c r="D96" s="2">
        <f>D18</f>
        <v>1991</v>
      </c>
      <c r="E96" s="9">
        <f>E18</f>
        <v>2076</v>
      </c>
      <c r="F96" s="338">
        <f>E96*F$51</f>
        <v>2110.2539999999999</v>
      </c>
      <c r="G96" s="338">
        <f>F96*G$51</f>
        <v>2129.2462859999996</v>
      </c>
      <c r="H96" s="338">
        <f t="shared" si="35"/>
        <v>2146.2802562879997</v>
      </c>
      <c r="I96" s="338">
        <f t="shared" si="33"/>
        <v>2152.7190970568636</v>
      </c>
      <c r="J96" s="338">
        <f t="shared" si="31"/>
        <v>2154.87181615392</v>
      </c>
      <c r="K96" s="338">
        <f t="shared" si="29"/>
        <v>2157.0266879700739</v>
      </c>
      <c r="L96" s="338">
        <f t="shared" si="27"/>
        <v>2159.1837146580438</v>
      </c>
      <c r="M96" s="338">
        <f t="shared" si="25"/>
        <v>2161.3428983727017</v>
      </c>
      <c r="N96" s="338">
        <f t="shared" si="23"/>
        <v>2163.5042412710741</v>
      </c>
      <c r="O96" s="338">
        <f t="shared" si="21"/>
        <v>2163.5042412710741</v>
      </c>
      <c r="P96" s="338">
        <f t="shared" si="19"/>
        <v>2163.5042412710741</v>
      </c>
      <c r="Q96" s="339">
        <f t="shared" si="16"/>
        <v>2163.5042412710741</v>
      </c>
      <c r="R96" s="13">
        <f t="shared" si="14"/>
        <v>87.504241271074079</v>
      </c>
      <c r="S96" s="13">
        <f t="shared" si="17"/>
        <v>1.314361587470491</v>
      </c>
    </row>
    <row r="97" spans="1:19">
      <c r="A97" s="124">
        <f>Data!$A$107</f>
        <v>2020</v>
      </c>
      <c r="B97" s="2">
        <f>B19</f>
        <v>1262</v>
      </c>
      <c r="C97" s="2">
        <f>C19</f>
        <v>1585</v>
      </c>
      <c r="D97" s="9">
        <f>D19</f>
        <v>1664</v>
      </c>
      <c r="E97" s="338">
        <f>D97*E$51</f>
        <v>1730.56</v>
      </c>
      <c r="F97" s="338">
        <f>E97*F$51</f>
        <v>1759.1142399999999</v>
      </c>
      <c r="G97" s="338">
        <f>F97*G$51</f>
        <v>1774.9462681599996</v>
      </c>
      <c r="H97" s="338">
        <f t="shared" si="35"/>
        <v>1789.1458383052795</v>
      </c>
      <c r="I97" s="338">
        <f t="shared" si="33"/>
        <v>1794.5132758201951</v>
      </c>
      <c r="J97" s="338">
        <f t="shared" si="31"/>
        <v>1796.3077890960151</v>
      </c>
      <c r="K97" s="338">
        <f t="shared" si="29"/>
        <v>1798.1040968851109</v>
      </c>
      <c r="L97" s="338">
        <f t="shared" si="27"/>
        <v>1799.902200981996</v>
      </c>
      <c r="M97" s="338">
        <f t="shared" si="25"/>
        <v>1801.7021031829777</v>
      </c>
      <c r="N97" s="338">
        <f t="shared" si="23"/>
        <v>1803.5038052861605</v>
      </c>
      <c r="O97" s="338">
        <f t="shared" si="21"/>
        <v>1803.5038052861605</v>
      </c>
      <c r="P97" s="338">
        <f t="shared" si="19"/>
        <v>1803.5038052861605</v>
      </c>
      <c r="Q97" s="339">
        <f t="shared" si="16"/>
        <v>1803.5038052861605</v>
      </c>
      <c r="R97" s="13">
        <f t="shared" si="14"/>
        <v>139.50380528616051</v>
      </c>
      <c r="S97" s="13">
        <f t="shared" si="17"/>
        <v>0</v>
      </c>
    </row>
    <row r="98" spans="1:19">
      <c r="A98" s="124">
        <f>Data!$A$108</f>
        <v>2021</v>
      </c>
      <c r="B98" s="2">
        <f>B20</f>
        <v>1273</v>
      </c>
      <c r="C98" s="9">
        <f>C20</f>
        <v>1585</v>
      </c>
      <c r="D98" s="338">
        <f>C98*D$51</f>
        <v>1673.76</v>
      </c>
      <c r="E98" s="338">
        <f>D98*E$51</f>
        <v>1740.7104000000002</v>
      </c>
      <c r="F98" s="338">
        <f>E98*F$51</f>
        <v>1769.4321216000001</v>
      </c>
      <c r="G98" s="338">
        <f>F98*G$51</f>
        <v>1785.3570106943998</v>
      </c>
      <c r="H98" s="338">
        <f t="shared" si="35"/>
        <v>1799.6398667799551</v>
      </c>
      <c r="I98" s="338">
        <f t="shared" si="33"/>
        <v>1805.0387863802948</v>
      </c>
      <c r="J98" s="338">
        <f t="shared" si="31"/>
        <v>1806.8438251666748</v>
      </c>
      <c r="K98" s="338">
        <f t="shared" si="29"/>
        <v>1808.6506689918413</v>
      </c>
      <c r="L98" s="338">
        <f t="shared" si="27"/>
        <v>1810.459319660833</v>
      </c>
      <c r="M98" s="338">
        <f t="shared" si="25"/>
        <v>1812.2697789804936</v>
      </c>
      <c r="N98" s="338">
        <f t="shared" si="23"/>
        <v>1814.0820487594738</v>
      </c>
      <c r="O98" s="338">
        <f t="shared" si="21"/>
        <v>1814.0820487594738</v>
      </c>
      <c r="P98" s="338">
        <f t="shared" si="19"/>
        <v>1814.0820487594738</v>
      </c>
      <c r="Q98" s="339">
        <f t="shared" si="16"/>
        <v>1814.0820487594738</v>
      </c>
      <c r="R98" s="13">
        <f t="shared" si="14"/>
        <v>229.08204875947376</v>
      </c>
      <c r="S98" s="13">
        <f t="shared" si="17"/>
        <v>0</v>
      </c>
    </row>
    <row r="99" spans="1:19">
      <c r="A99" s="125">
        <f>Data!$A$109</f>
        <v>2022</v>
      </c>
      <c r="B99" s="9">
        <f>B21</f>
        <v>1043</v>
      </c>
      <c r="C99" s="335">
        <f>B99*C$51</f>
        <v>1335.04</v>
      </c>
      <c r="D99" s="336">
        <f>C99*D$51</f>
        <v>1409.80224</v>
      </c>
      <c r="E99" s="336">
        <f>D99*E$51</f>
        <v>1466.1943295999999</v>
      </c>
      <c r="F99" s="336">
        <f>E99*F$51</f>
        <v>1490.3865360384</v>
      </c>
      <c r="G99" s="336">
        <f>F99*G$51</f>
        <v>1503.8000148627455</v>
      </c>
      <c r="H99" s="336">
        <f t="shared" si="35"/>
        <v>1515.8304149816474</v>
      </c>
      <c r="I99" s="336">
        <f t="shared" si="33"/>
        <v>1520.3779062265921</v>
      </c>
      <c r="J99" s="336">
        <f t="shared" si="31"/>
        <v>1521.8982841328186</v>
      </c>
      <c r="K99" s="336">
        <f t="shared" si="29"/>
        <v>1523.4201824169513</v>
      </c>
      <c r="L99" s="336">
        <f t="shared" si="27"/>
        <v>1524.9436025993682</v>
      </c>
      <c r="M99" s="336">
        <f t="shared" si="25"/>
        <v>1526.4685462019675</v>
      </c>
      <c r="N99" s="336">
        <f t="shared" si="23"/>
        <v>1527.9950147481693</v>
      </c>
      <c r="O99" s="336">
        <f t="shared" si="21"/>
        <v>1527.9950147481693</v>
      </c>
      <c r="P99" s="336">
        <f t="shared" si="19"/>
        <v>1527.9950147481693</v>
      </c>
      <c r="Q99" s="337">
        <f t="shared" si="16"/>
        <v>1527.9950147481693</v>
      </c>
      <c r="R99" s="14">
        <f t="shared" si="14"/>
        <v>484.9950147481693</v>
      </c>
      <c r="S99" s="14">
        <f t="shared" si="17"/>
        <v>0</v>
      </c>
    </row>
    <row r="100" spans="1:19">
      <c r="P100" s="15" t="s">
        <v>2</v>
      </c>
      <c r="Q100" s="132">
        <f>SUM(Q84:Q99)</f>
        <v>20231.565988959806</v>
      </c>
      <c r="R100" s="137">
        <f>SUM(R84:R99)</f>
        <v>1092.5659889598078</v>
      </c>
      <c r="S100" s="137">
        <f>SUM(S84:S99)</f>
        <v>967.45303717185459</v>
      </c>
    </row>
    <row r="101" spans="1:19">
      <c r="K101" s="569"/>
      <c r="L101" s="569"/>
      <c r="M101" s="569"/>
      <c r="P101" s="15"/>
      <c r="Q101" s="2"/>
      <c r="R101" s="2"/>
      <c r="S101" s="2"/>
    </row>
    <row r="102" spans="1:19" ht="135">
      <c r="A102" s="341" t="str">
        <f>Data!$A$93</f>
        <v>Accident Year</v>
      </c>
      <c r="B102" s="342" t="s">
        <v>370</v>
      </c>
      <c r="C102" s="342" t="s">
        <v>427</v>
      </c>
      <c r="D102" s="342" t="s">
        <v>126</v>
      </c>
      <c r="E102" s="342" t="s">
        <v>428</v>
      </c>
      <c r="F102" s="342" t="s">
        <v>371</v>
      </c>
      <c r="G102" s="424" t="s">
        <v>379</v>
      </c>
      <c r="H102" s="342" t="s">
        <v>372</v>
      </c>
      <c r="I102" s="424" t="s">
        <v>378</v>
      </c>
      <c r="K102" s="342" t="s">
        <v>323</v>
      </c>
      <c r="L102" s="342" t="s">
        <v>429</v>
      </c>
      <c r="M102" s="342" t="s">
        <v>430</v>
      </c>
      <c r="P102" s="342" t="s">
        <v>381</v>
      </c>
      <c r="Q102" s="2"/>
      <c r="R102" s="2"/>
      <c r="S102" s="2"/>
    </row>
    <row r="103" spans="1:19" hidden="1">
      <c r="A103" s="123">
        <f>Data!$A$94</f>
        <v>2007</v>
      </c>
      <c r="B103" s="2">
        <f>Data!R72</f>
        <v>0</v>
      </c>
      <c r="C103" s="2">
        <f t="shared" ref="C103:C118" si="36">Q84</f>
        <v>0</v>
      </c>
      <c r="D103" s="49">
        <f>Data!B8</f>
        <v>0</v>
      </c>
      <c r="E103" s="422" t="str">
        <f t="shared" ref="E103:E108" si="37">IFERROR(C103/(D103/100000),"")</f>
        <v/>
      </c>
      <c r="F103" s="442" t="str">
        <f>E103</f>
        <v/>
      </c>
      <c r="G103" s="131">
        <f t="shared" ref="G103:G115" si="38">C103</f>
        <v>0</v>
      </c>
      <c r="H103" s="425">
        <f t="shared" ref="H103:H117" si="39">G103-B103</f>
        <v>0</v>
      </c>
      <c r="I103" s="428">
        <f t="shared" ref="I103:I116" si="40">C103-G103</f>
        <v>0</v>
      </c>
      <c r="K103" s="431">
        <v>0</v>
      </c>
      <c r="L103" s="432">
        <v>0</v>
      </c>
      <c r="M103" s="446">
        <f>L103</f>
        <v>0</v>
      </c>
      <c r="P103" s="440">
        <v>0</v>
      </c>
      <c r="Q103" s="2"/>
      <c r="R103" s="2"/>
      <c r="S103" s="2"/>
    </row>
    <row r="104" spans="1:19" hidden="1">
      <c r="A104" s="124">
        <f>Data!$A$95</f>
        <v>2008</v>
      </c>
      <c r="B104" s="2">
        <f>Data!R73</f>
        <v>0</v>
      </c>
      <c r="C104" s="2">
        <f t="shared" si="36"/>
        <v>0</v>
      </c>
      <c r="D104" s="49">
        <f>Data!B9</f>
        <v>0</v>
      </c>
      <c r="E104" s="422" t="str">
        <f t="shared" si="37"/>
        <v/>
      </c>
      <c r="F104" s="442" t="str">
        <f t="shared" ref="F104:F108" si="41">E104</f>
        <v/>
      </c>
      <c r="G104" s="131">
        <f t="shared" si="38"/>
        <v>0</v>
      </c>
      <c r="H104" s="425">
        <f t="shared" si="39"/>
        <v>0</v>
      </c>
      <c r="I104" s="428">
        <f t="shared" si="40"/>
        <v>0</v>
      </c>
      <c r="K104" s="431">
        <v>0</v>
      </c>
      <c r="L104" s="432">
        <v>0</v>
      </c>
      <c r="M104" s="446">
        <f t="shared" ref="M104:M116" si="42">L104</f>
        <v>0</v>
      </c>
      <c r="P104" s="440">
        <v>0</v>
      </c>
      <c r="Q104" s="2"/>
      <c r="R104" s="2"/>
      <c r="S104" s="2"/>
    </row>
    <row r="105" spans="1:19" hidden="1">
      <c r="A105" s="124">
        <f>Data!$A$96</f>
        <v>2009</v>
      </c>
      <c r="B105" s="2">
        <f>Data!R74</f>
        <v>0</v>
      </c>
      <c r="C105" s="2">
        <f t="shared" si="36"/>
        <v>0</v>
      </c>
      <c r="D105" s="49">
        <f>Data!B10</f>
        <v>0</v>
      </c>
      <c r="E105" s="422" t="str">
        <f t="shared" si="37"/>
        <v/>
      </c>
      <c r="F105" s="442" t="str">
        <f t="shared" si="41"/>
        <v/>
      </c>
      <c r="G105" s="131">
        <f t="shared" si="38"/>
        <v>0</v>
      </c>
      <c r="H105" s="425">
        <f t="shared" si="39"/>
        <v>0</v>
      </c>
      <c r="I105" s="428">
        <f t="shared" si="40"/>
        <v>0</v>
      </c>
      <c r="K105" s="431">
        <v>0</v>
      </c>
      <c r="L105" s="432">
        <v>0</v>
      </c>
      <c r="M105" s="446">
        <f t="shared" si="42"/>
        <v>0</v>
      </c>
      <c r="P105" s="440">
        <v>0</v>
      </c>
      <c r="Q105" s="2"/>
      <c r="R105" s="2"/>
      <c r="S105" s="2"/>
    </row>
    <row r="106" spans="1:19" hidden="1">
      <c r="A106" s="124">
        <f>Data!$A$97</f>
        <v>2010</v>
      </c>
      <c r="B106" s="2">
        <f>Data!R75</f>
        <v>0</v>
      </c>
      <c r="C106" s="2">
        <f t="shared" si="36"/>
        <v>0</v>
      </c>
      <c r="D106" s="49">
        <f>Data!B11</f>
        <v>0</v>
      </c>
      <c r="E106" s="422" t="str">
        <f t="shared" si="37"/>
        <v/>
      </c>
      <c r="F106" s="442" t="str">
        <f t="shared" si="41"/>
        <v/>
      </c>
      <c r="G106" s="131">
        <f t="shared" si="38"/>
        <v>0</v>
      </c>
      <c r="H106" s="425">
        <f t="shared" si="39"/>
        <v>0</v>
      </c>
      <c r="I106" s="428">
        <f t="shared" si="40"/>
        <v>0</v>
      </c>
      <c r="K106" s="431">
        <v>0</v>
      </c>
      <c r="L106" s="432">
        <v>0</v>
      </c>
      <c r="M106" s="446">
        <f t="shared" si="42"/>
        <v>0</v>
      </c>
      <c r="P106" s="440">
        <v>0</v>
      </c>
      <c r="Q106" s="2"/>
      <c r="R106" s="2"/>
      <c r="S106" s="2"/>
    </row>
    <row r="107" spans="1:19" hidden="1">
      <c r="A107" s="124">
        <f>Data!$A$98</f>
        <v>2011</v>
      </c>
      <c r="B107" s="2">
        <f>Data!R76</f>
        <v>0</v>
      </c>
      <c r="C107" s="2">
        <f t="shared" si="36"/>
        <v>0</v>
      </c>
      <c r="D107" s="49">
        <f>Data!B12</f>
        <v>0</v>
      </c>
      <c r="E107" s="422" t="str">
        <f t="shared" si="37"/>
        <v/>
      </c>
      <c r="F107" s="442" t="str">
        <f t="shared" si="41"/>
        <v/>
      </c>
      <c r="G107" s="131">
        <f t="shared" si="38"/>
        <v>0</v>
      </c>
      <c r="H107" s="425">
        <f t="shared" si="39"/>
        <v>0</v>
      </c>
      <c r="I107" s="428">
        <f t="shared" si="40"/>
        <v>0</v>
      </c>
      <c r="K107" s="431">
        <v>0</v>
      </c>
      <c r="L107" s="432">
        <v>0</v>
      </c>
      <c r="M107" s="446">
        <f t="shared" si="42"/>
        <v>0</v>
      </c>
      <c r="P107" s="440">
        <v>0</v>
      </c>
      <c r="Q107" s="2"/>
      <c r="R107" s="2"/>
      <c r="S107" s="2"/>
    </row>
    <row r="108" spans="1:19" hidden="1">
      <c r="A108" s="124">
        <f>Data!$A$99</f>
        <v>2012</v>
      </c>
      <c r="B108" s="2">
        <f>Data!R77</f>
        <v>0</v>
      </c>
      <c r="C108" s="2">
        <f t="shared" si="36"/>
        <v>0</v>
      </c>
      <c r="D108" s="49">
        <f>Data!B13</f>
        <v>0</v>
      </c>
      <c r="E108" s="422" t="str">
        <f t="shared" si="37"/>
        <v/>
      </c>
      <c r="F108" s="442" t="str">
        <f t="shared" si="41"/>
        <v/>
      </c>
      <c r="G108" s="131">
        <f t="shared" si="38"/>
        <v>0</v>
      </c>
      <c r="H108" s="425">
        <f t="shared" si="39"/>
        <v>0</v>
      </c>
      <c r="I108" s="428">
        <f t="shared" si="40"/>
        <v>0</v>
      </c>
      <c r="K108" s="431">
        <v>0</v>
      </c>
      <c r="L108" s="432">
        <v>0</v>
      </c>
      <c r="M108" s="446">
        <f t="shared" si="42"/>
        <v>0</v>
      </c>
      <c r="P108" s="440">
        <v>0</v>
      </c>
      <c r="Q108" s="2"/>
      <c r="R108" s="2"/>
      <c r="S108" s="2"/>
    </row>
    <row r="109" spans="1:19">
      <c r="A109" s="124">
        <f>Data!$A$100</f>
        <v>2013</v>
      </c>
      <c r="B109" s="2">
        <f>Data!R78</f>
        <v>1440</v>
      </c>
      <c r="C109" s="2">
        <f t="shared" si="36"/>
        <v>1444.3243214399995</v>
      </c>
      <c r="D109" s="49">
        <f>Data!B14</f>
        <v>97861440.05157651</v>
      </c>
      <c r="E109" s="423">
        <f t="shared" ref="E109:E117" si="43">IFERROR(C109/(D109/1000000),"")</f>
        <v>14.758870507922104</v>
      </c>
      <c r="F109" s="443">
        <f t="shared" ref="F109:F117" si="44">IFERROR(G109/(D109/1000000),"")</f>
        <v>14.758870507922104</v>
      </c>
      <c r="G109" s="131">
        <f t="shared" si="38"/>
        <v>1444.3243214399995</v>
      </c>
      <c r="H109" s="425">
        <f t="shared" si="39"/>
        <v>4.324321439999494</v>
      </c>
      <c r="I109" s="428">
        <f t="shared" si="40"/>
        <v>0</v>
      </c>
      <c r="J109" s="420"/>
      <c r="K109" s="431">
        <f>Exposure!J6</f>
        <v>846.05226952998362</v>
      </c>
      <c r="L109" s="432">
        <f t="shared" ref="L109:L117" si="45">C109/K109</f>
        <v>1.7071336765544998</v>
      </c>
      <c r="M109" s="446">
        <f t="shared" si="42"/>
        <v>1.7071336765544998</v>
      </c>
      <c r="P109" s="440">
        <v>1444.3243214399995</v>
      </c>
      <c r="Q109" s="2"/>
      <c r="R109" s="2"/>
      <c r="S109" s="2"/>
    </row>
    <row r="110" spans="1:19">
      <c r="A110" s="124">
        <f>Data!$A$101</f>
        <v>2014</v>
      </c>
      <c r="B110" s="2">
        <f>Data!R79</f>
        <v>1575</v>
      </c>
      <c r="C110" s="2">
        <f t="shared" si="36"/>
        <v>1581.3094563015743</v>
      </c>
      <c r="D110" s="49">
        <f>Data!B15</f>
        <v>103199582.07946958</v>
      </c>
      <c r="E110" s="423">
        <f t="shared" si="43"/>
        <v>15.322828101027344</v>
      </c>
      <c r="F110" s="443">
        <f t="shared" si="44"/>
        <v>15.322828101027344</v>
      </c>
      <c r="G110" s="131">
        <f t="shared" si="38"/>
        <v>1581.3094563015743</v>
      </c>
      <c r="H110" s="425">
        <f t="shared" si="39"/>
        <v>6.3094563015743006</v>
      </c>
      <c r="I110" s="428">
        <f t="shared" si="40"/>
        <v>0</v>
      </c>
      <c r="J110" s="420"/>
      <c r="K110" s="431">
        <f>Exposure!J7</f>
        <v>845.0889849309184</v>
      </c>
      <c r="L110" s="432">
        <f t="shared" si="45"/>
        <v>1.8711750886574838</v>
      </c>
      <c r="M110" s="446">
        <f t="shared" si="42"/>
        <v>1.8711750886574838</v>
      </c>
      <c r="N110" s="39"/>
      <c r="P110" s="440">
        <v>1581.3094563015743</v>
      </c>
      <c r="Q110" s="2"/>
      <c r="R110" s="2"/>
      <c r="S110" s="2"/>
    </row>
    <row r="111" spans="1:19">
      <c r="A111" s="124">
        <f>Data!$A$102</f>
        <v>2015</v>
      </c>
      <c r="B111" s="2">
        <f>Data!R80</f>
        <v>1811</v>
      </c>
      <c r="C111" s="2">
        <f t="shared" si="36"/>
        <v>1820.0731281190558</v>
      </c>
      <c r="D111" s="49">
        <f>Data!B16</f>
        <v>109913247.98128958</v>
      </c>
      <c r="E111" s="423">
        <f t="shared" si="43"/>
        <v>16.559178820999676</v>
      </c>
      <c r="F111" s="443">
        <f t="shared" si="44"/>
        <v>16.559178820999676</v>
      </c>
      <c r="G111" s="131">
        <f t="shared" si="38"/>
        <v>1820.0731281190558</v>
      </c>
      <c r="H111" s="425">
        <f t="shared" si="39"/>
        <v>9.0731281190558093</v>
      </c>
      <c r="I111" s="428">
        <f t="shared" si="40"/>
        <v>0</v>
      </c>
      <c r="J111" s="420"/>
      <c r="K111" s="431">
        <f>Exposure!J8</f>
        <v>852.53742722293157</v>
      </c>
      <c r="L111" s="432">
        <f t="shared" si="45"/>
        <v>2.134889413650483</v>
      </c>
      <c r="M111" s="446">
        <f t="shared" si="42"/>
        <v>2.134889413650483</v>
      </c>
      <c r="N111" s="39"/>
      <c r="P111" s="440">
        <v>1820.0731281190558</v>
      </c>
      <c r="Q111" s="2"/>
      <c r="R111" s="2"/>
      <c r="S111" s="2"/>
    </row>
    <row r="112" spans="1:19">
      <c r="A112" s="124">
        <f>Data!$A$103</f>
        <v>2016</v>
      </c>
      <c r="B112" s="2">
        <f>Data!R81</f>
        <v>2449</v>
      </c>
      <c r="C112" s="2">
        <f t="shared" si="36"/>
        <v>2468.6533230457521</v>
      </c>
      <c r="D112" s="49">
        <f>Data!B17</f>
        <v>129072796.58514675</v>
      </c>
      <c r="E112" s="423">
        <f t="shared" si="43"/>
        <v>19.126054353499892</v>
      </c>
      <c r="F112" s="443">
        <f t="shared" si="44"/>
        <v>19.126054353499892</v>
      </c>
      <c r="G112" s="131">
        <f t="shared" si="38"/>
        <v>2468.6533230457521</v>
      </c>
      <c r="H112" s="425">
        <f t="shared" si="39"/>
        <v>19.653323045752131</v>
      </c>
      <c r="I112" s="428">
        <f t="shared" si="40"/>
        <v>0</v>
      </c>
      <c r="J112" s="420"/>
      <c r="K112" s="431">
        <f>Exposure!J9</f>
        <v>948.28098512335748</v>
      </c>
      <c r="L112" s="432">
        <f t="shared" si="45"/>
        <v>2.6032930763919269</v>
      </c>
      <c r="M112" s="446">
        <f t="shared" si="42"/>
        <v>2.6032930763919269</v>
      </c>
      <c r="N112" s="39"/>
      <c r="P112" s="440">
        <v>2468.6533230457521</v>
      </c>
      <c r="Q112" s="2"/>
      <c r="R112" s="2"/>
      <c r="S112" s="2"/>
    </row>
    <row r="113" spans="1:20">
      <c r="A113" s="124">
        <f>Data!$A$104</f>
        <v>2017</v>
      </c>
      <c r="B113" s="2">
        <f>Data!R82</f>
        <v>2905</v>
      </c>
      <c r="C113" s="2">
        <f t="shared" si="36"/>
        <v>2951.7392432321335</v>
      </c>
      <c r="D113" s="49">
        <f>Data!B18</f>
        <v>143700661.65256086</v>
      </c>
      <c r="E113" s="423">
        <f t="shared" si="43"/>
        <v>20.540888324987968</v>
      </c>
      <c r="F113" s="443">
        <f t="shared" si="44"/>
        <v>20.540888324987968</v>
      </c>
      <c r="G113" s="131">
        <f t="shared" si="38"/>
        <v>2951.7392432321335</v>
      </c>
      <c r="H113" s="425">
        <f t="shared" si="39"/>
        <v>46.739243232133504</v>
      </c>
      <c r="I113" s="428">
        <f t="shared" si="40"/>
        <v>0</v>
      </c>
      <c r="J113" s="420"/>
      <c r="K113" s="431">
        <f>Exposure!J10</f>
        <v>1000</v>
      </c>
      <c r="L113" s="432">
        <f t="shared" si="45"/>
        <v>2.9517392432321334</v>
      </c>
      <c r="M113" s="446">
        <f t="shared" si="42"/>
        <v>2.9517392432321334</v>
      </c>
      <c r="N113" s="39"/>
      <c r="P113" s="440">
        <v>2951.7392432321335</v>
      </c>
      <c r="Q113" s="2"/>
      <c r="R113" s="2"/>
      <c r="S113" s="2"/>
    </row>
    <row r="114" spans="1:20">
      <c r="A114" s="124">
        <f>Data!$A$105</f>
        <v>2018</v>
      </c>
      <c r="B114" s="2">
        <f>Data!R83</f>
        <v>2591</v>
      </c>
      <c r="C114" s="2">
        <f t="shared" si="36"/>
        <v>2656.3814067564149</v>
      </c>
      <c r="D114" s="49">
        <f>Data!B19</f>
        <v>142944727.26563719</v>
      </c>
      <c r="E114" s="423">
        <f t="shared" si="43"/>
        <v>18.583276610266324</v>
      </c>
      <c r="F114" s="443">
        <f t="shared" si="44"/>
        <v>18.583276610266324</v>
      </c>
      <c r="G114" s="131">
        <f t="shared" si="38"/>
        <v>2656.3814067564149</v>
      </c>
      <c r="H114" s="425">
        <f t="shared" si="39"/>
        <v>65.38140675641489</v>
      </c>
      <c r="I114" s="428">
        <f t="shared" si="40"/>
        <v>0</v>
      </c>
      <c r="J114" s="420"/>
      <c r="K114" s="431">
        <f>Exposure!J11</f>
        <v>880</v>
      </c>
      <c r="L114" s="432">
        <f t="shared" si="45"/>
        <v>3.0186152349504716</v>
      </c>
      <c r="M114" s="446">
        <f t="shared" si="42"/>
        <v>3.0186152349504716</v>
      </c>
      <c r="N114" s="420"/>
      <c r="P114" s="440">
        <v>2656.3814067564149</v>
      </c>
      <c r="Q114" s="2"/>
      <c r="R114" s="2"/>
      <c r="S114" s="2"/>
    </row>
    <row r="115" spans="1:20">
      <c r="A115" s="124">
        <f>Data!$A$106</f>
        <v>2019</v>
      </c>
      <c r="B115" s="2">
        <f>Data!R84</f>
        <v>2076</v>
      </c>
      <c r="C115" s="2">
        <f t="shared" si="36"/>
        <v>2163.5042412710741</v>
      </c>
      <c r="D115" s="49">
        <f>Data!B20</f>
        <v>140410405.40016526</v>
      </c>
      <c r="E115" s="423">
        <f t="shared" si="43"/>
        <v>15.408432410013738</v>
      </c>
      <c r="F115" s="443">
        <f t="shared" si="44"/>
        <v>15.408432410013738</v>
      </c>
      <c r="G115" s="131">
        <f t="shared" si="38"/>
        <v>2163.5042412710741</v>
      </c>
      <c r="H115" s="425">
        <f t="shared" si="39"/>
        <v>87.504241271074079</v>
      </c>
      <c r="I115" s="428">
        <f t="shared" si="40"/>
        <v>0</v>
      </c>
      <c r="J115" s="420"/>
      <c r="K115" s="431">
        <f>Exposure!J12</f>
        <v>774.4</v>
      </c>
      <c r="L115" s="432">
        <f t="shared" si="45"/>
        <v>2.7937813032942591</v>
      </c>
      <c r="M115" s="446">
        <f t="shared" si="42"/>
        <v>2.7937813032942591</v>
      </c>
      <c r="N115" s="420"/>
      <c r="P115" s="440">
        <v>2163.5042412710741</v>
      </c>
      <c r="Q115" s="2"/>
      <c r="R115" s="2"/>
      <c r="S115" s="2"/>
    </row>
    <row r="116" spans="1:20">
      <c r="A116" s="124">
        <f>Data!$A$107</f>
        <v>2020</v>
      </c>
      <c r="B116" s="2">
        <f>Data!R85</f>
        <v>1664</v>
      </c>
      <c r="C116" s="2">
        <f t="shared" si="36"/>
        <v>1803.5038052861605</v>
      </c>
      <c r="D116" s="49">
        <f>Data!B21</f>
        <v>137956814.07988369</v>
      </c>
      <c r="E116" s="423">
        <f t="shared" si="43"/>
        <v>13.072959225064768</v>
      </c>
      <c r="F116" s="443">
        <f t="shared" si="44"/>
        <v>13.072959225064768</v>
      </c>
      <c r="G116" s="131">
        <f>C116</f>
        <v>1803.5038052861605</v>
      </c>
      <c r="H116" s="425">
        <f t="shared" si="39"/>
        <v>139.50380528616051</v>
      </c>
      <c r="I116" s="428">
        <f t="shared" si="40"/>
        <v>0</v>
      </c>
      <c r="J116" s="420"/>
      <c r="K116" s="431">
        <f>Exposure!J13</f>
        <v>681.47199999999998</v>
      </c>
      <c r="L116" s="432">
        <f t="shared" si="45"/>
        <v>2.6464826218629094</v>
      </c>
      <c r="M116" s="446">
        <f t="shared" si="42"/>
        <v>2.6464826218629094</v>
      </c>
      <c r="N116" s="420"/>
      <c r="O116" s="421"/>
      <c r="P116" s="440">
        <v>1803.5038052861605</v>
      </c>
      <c r="Q116" s="2"/>
      <c r="R116" s="2"/>
      <c r="S116" s="2"/>
    </row>
    <row r="117" spans="1:20">
      <c r="A117" s="124">
        <f>Data!$A$108</f>
        <v>2021</v>
      </c>
      <c r="B117" s="2">
        <f>Data!R86</f>
        <v>1585</v>
      </c>
      <c r="C117" s="2">
        <f t="shared" si="36"/>
        <v>1814.0820487594738</v>
      </c>
      <c r="D117" s="49">
        <f>Data!B22</f>
        <v>135838928.48415715</v>
      </c>
      <c r="E117" s="423">
        <f t="shared" si="43"/>
        <v>13.354655171408021</v>
      </c>
      <c r="F117" s="443">
        <f t="shared" si="44"/>
        <v>12.9297285672748</v>
      </c>
      <c r="G117" s="426">
        <f>M117*K117*$J117+C117*(1-$J117)</f>
        <v>1756.3604741696054</v>
      </c>
      <c r="H117" s="425">
        <f t="shared" si="39"/>
        <v>171.36047416960537</v>
      </c>
      <c r="I117" s="428">
        <f>C117-G117</f>
        <v>57.721574589868396</v>
      </c>
      <c r="J117" s="499">
        <v>0.25</v>
      </c>
      <c r="K117" s="431">
        <f>Exposure!J14</f>
        <v>599.69535999999994</v>
      </c>
      <c r="L117" s="432">
        <f t="shared" si="45"/>
        <v>3.0250059776341676</v>
      </c>
      <c r="M117" s="447">
        <f>$L$124</f>
        <v>2.64</v>
      </c>
      <c r="N117" s="420"/>
      <c r="O117" s="421"/>
      <c r="P117" s="440">
        <v>1814.0820487594738</v>
      </c>
      <c r="Q117" s="2"/>
      <c r="R117" s="2"/>
      <c r="S117" s="2"/>
    </row>
    <row r="118" spans="1:20">
      <c r="A118" s="125">
        <f>Data!$A$109</f>
        <v>2022</v>
      </c>
      <c r="B118" s="27">
        <f>Data!R87</f>
        <v>1043</v>
      </c>
      <c r="C118" s="27">
        <f t="shared" si="36"/>
        <v>1527.9950147481693</v>
      </c>
      <c r="D118" s="52">
        <f>Data!B23</f>
        <v>134801799.45622134</v>
      </c>
      <c r="E118" s="429">
        <f>IFERROR(C118/(D118/1000000),"")</f>
        <v>11.335123276632563</v>
      </c>
      <c r="F118" s="444">
        <f>IFERROR(G118/(D118/1000000),"")</f>
        <v>10.835193917603711</v>
      </c>
      <c r="G118" s="427">
        <f>M118*K118*$J118+C118*(1-$J118)</f>
        <v>1460.6036375500846</v>
      </c>
      <c r="H118" s="126">
        <f>G118-B118</f>
        <v>417.60363755008461</v>
      </c>
      <c r="I118" s="430">
        <f>C118-G118</f>
        <v>67.391377198084683</v>
      </c>
      <c r="J118" s="499">
        <v>0.5</v>
      </c>
      <c r="K118" s="433">
        <f>Exposure!J15</f>
        <v>527.73191679999991</v>
      </c>
      <c r="L118" s="434">
        <f>C118/K118</f>
        <v>2.8954000432898765</v>
      </c>
      <c r="M118" s="448">
        <f>$L$124</f>
        <v>2.64</v>
      </c>
      <c r="N118" s="420"/>
      <c r="O118" s="421"/>
      <c r="P118" s="441">
        <v>1527.9950147481693</v>
      </c>
      <c r="Q118" s="2"/>
      <c r="R118" s="2"/>
      <c r="S118" s="2"/>
    </row>
    <row r="119" spans="1:20">
      <c r="P119" s="15"/>
      <c r="Q119" s="2"/>
      <c r="R119" s="2"/>
      <c r="S119" s="2"/>
    </row>
    <row r="120" spans="1:20">
      <c r="K120" s="1" t="s">
        <v>376</v>
      </c>
      <c r="L120" s="421">
        <f>SUM(B109:B118)/SUM(K109:K118)</f>
        <v>2.4058299215238006</v>
      </c>
      <c r="P120" s="15"/>
      <c r="Q120" s="2"/>
      <c r="R120" s="2"/>
      <c r="S120" s="2"/>
    </row>
    <row r="121" spans="1:20">
      <c r="K121" s="1" t="s">
        <v>373</v>
      </c>
      <c r="L121" s="421">
        <f>SUM(B114:B116)/SUM(K114:K116)</f>
        <v>2.7103368677735764</v>
      </c>
      <c r="P121" s="15"/>
      <c r="Q121" s="2"/>
      <c r="R121" s="2"/>
      <c r="S121" s="2"/>
    </row>
    <row r="122" spans="1:20">
      <c r="F122" s="439"/>
      <c r="G122" s="546"/>
      <c r="K122" s="1" t="s">
        <v>374</v>
      </c>
      <c r="L122" s="421">
        <f>SUM(B114:B115)/SUM(K114:K115)</f>
        <v>2.8209622823984524</v>
      </c>
      <c r="P122" s="15"/>
      <c r="Q122" s="2"/>
      <c r="R122" s="2"/>
      <c r="S122" s="2"/>
    </row>
    <row r="123" spans="1:20">
      <c r="K123" s="1" t="s">
        <v>375</v>
      </c>
      <c r="L123" s="421">
        <f>SUM(B114:B118)/SUM(K114:K118)</f>
        <v>2.586839682038073</v>
      </c>
      <c r="P123" s="15"/>
      <c r="Q123" s="2"/>
      <c r="R123" s="2"/>
      <c r="S123" s="2"/>
    </row>
    <row r="124" spans="1:20">
      <c r="K124" s="1" t="s">
        <v>377</v>
      </c>
      <c r="L124" s="445">
        <v>2.64</v>
      </c>
      <c r="P124" s="15"/>
      <c r="Q124" s="2"/>
      <c r="R124" s="2"/>
      <c r="S124" s="2"/>
    </row>
    <row r="125" spans="1:20">
      <c r="P125" s="15"/>
      <c r="Q125" s="2"/>
      <c r="R125" s="2"/>
      <c r="S125" s="2"/>
    </row>
    <row r="126" spans="1:20">
      <c r="A126" s="15" t="s">
        <v>142</v>
      </c>
      <c r="R126" s="1" t="b">
        <f>ROUND(R100,2)=ROUND(Q100-R22,2)</f>
        <v>1</v>
      </c>
    </row>
    <row r="127" spans="1:20">
      <c r="A127" s="15"/>
      <c r="B127" s="15" t="str">
        <f>Data!$B$26</f>
        <v>Development year</v>
      </c>
      <c r="C127" s="15"/>
      <c r="D127" s="15"/>
      <c r="E127" s="15"/>
      <c r="F127" s="15"/>
      <c r="G127" s="15"/>
      <c r="H127" s="15"/>
      <c r="I127" s="15"/>
      <c r="J127" s="15"/>
      <c r="K127" s="15"/>
      <c r="L127" s="15"/>
      <c r="M127" s="15"/>
      <c r="N127" s="15"/>
      <c r="O127" s="15"/>
      <c r="P127" s="15"/>
      <c r="Q127" s="15"/>
    </row>
    <row r="128" spans="1:20">
      <c r="A128" s="109" t="str">
        <f>Data!$A$93</f>
        <v>Accident Year</v>
      </c>
      <c r="B128" s="121">
        <f>Data!$B$93</f>
        <v>0</v>
      </c>
      <c r="C128" s="121">
        <f>Data!$C$93</f>
        <v>1</v>
      </c>
      <c r="D128" s="121">
        <f>Data!$D$93</f>
        <v>2</v>
      </c>
      <c r="E128" s="121">
        <f>Data!$E$93</f>
        <v>3</v>
      </c>
      <c r="F128" s="121">
        <f>Data!$F$93</f>
        <v>4</v>
      </c>
      <c r="G128" s="121">
        <f>Data!$G$93</f>
        <v>5</v>
      </c>
      <c r="H128" s="121">
        <f>Data!$H$93</f>
        <v>6</v>
      </c>
      <c r="I128" s="121">
        <f>Data!$I$93</f>
        <v>7</v>
      </c>
      <c r="J128" s="121">
        <f>Data!$J$93</f>
        <v>8</v>
      </c>
      <c r="K128" s="121">
        <f>Data!$K$93</f>
        <v>9</v>
      </c>
      <c r="L128" s="121">
        <f>Data!$L$93</f>
        <v>10</v>
      </c>
      <c r="M128" s="121">
        <f>Data!$M$93</f>
        <v>11</v>
      </c>
      <c r="N128" s="121">
        <f>Data!$N$93</f>
        <v>12</v>
      </c>
      <c r="O128" s="121">
        <f>Data!$O$93</f>
        <v>13</v>
      </c>
      <c r="P128" s="121">
        <f>Data!$P$93</f>
        <v>14</v>
      </c>
      <c r="Q128" s="122">
        <f>Data!$Q$93</f>
        <v>15</v>
      </c>
      <c r="S128" s="565" t="s">
        <v>143</v>
      </c>
      <c r="T128" s="566"/>
    </row>
    <row r="129" spans="1:20">
      <c r="A129" s="123">
        <f>Data!$A$94</f>
        <v>2007</v>
      </c>
      <c r="B129" s="2">
        <f t="shared" ref="B129:B144" si="46">B84</f>
        <v>0</v>
      </c>
      <c r="C129" s="2">
        <f t="shared" ref="C129:Q129" si="47">C84-B84</f>
        <v>0</v>
      </c>
      <c r="D129" s="2">
        <f t="shared" si="47"/>
        <v>0</v>
      </c>
      <c r="E129" s="2">
        <f t="shared" si="47"/>
        <v>0</v>
      </c>
      <c r="F129" s="2">
        <f t="shared" si="47"/>
        <v>0</v>
      </c>
      <c r="G129" s="2">
        <f t="shared" si="47"/>
        <v>0</v>
      </c>
      <c r="H129" s="2">
        <f t="shared" si="47"/>
        <v>0</v>
      </c>
      <c r="I129" s="2">
        <f t="shared" si="47"/>
        <v>0</v>
      </c>
      <c r="J129" s="2">
        <f t="shared" si="47"/>
        <v>0</v>
      </c>
      <c r="K129" s="2">
        <f t="shared" si="47"/>
        <v>0</v>
      </c>
      <c r="L129" s="2">
        <f t="shared" si="47"/>
        <v>0</v>
      </c>
      <c r="M129" s="2">
        <f t="shared" si="47"/>
        <v>0</v>
      </c>
      <c r="N129" s="2">
        <f t="shared" si="47"/>
        <v>0</v>
      </c>
      <c r="O129" s="2">
        <f t="shared" si="47"/>
        <v>0</v>
      </c>
      <c r="P129" s="2">
        <f t="shared" si="47"/>
        <v>0</v>
      </c>
      <c r="Q129" s="9">
        <f t="shared" si="47"/>
        <v>0</v>
      </c>
      <c r="R129" s="2"/>
      <c r="S129" s="109" t="s">
        <v>249</v>
      </c>
      <c r="T129" s="122" t="s">
        <v>250</v>
      </c>
    </row>
    <row r="130" spans="1:20">
      <c r="A130" s="124">
        <f>Data!$A$95</f>
        <v>2008</v>
      </c>
      <c r="B130" s="2">
        <f t="shared" si="46"/>
        <v>0</v>
      </c>
      <c r="C130" s="2">
        <f t="shared" ref="C130:Q130" si="48">C85-B85</f>
        <v>0</v>
      </c>
      <c r="D130" s="2">
        <f t="shared" si="48"/>
        <v>0</v>
      </c>
      <c r="E130" s="2">
        <f t="shared" si="48"/>
        <v>0</v>
      </c>
      <c r="F130" s="2">
        <f t="shared" si="48"/>
        <v>0</v>
      </c>
      <c r="G130" s="2">
        <f t="shared" si="48"/>
        <v>0</v>
      </c>
      <c r="H130" s="2">
        <f t="shared" si="48"/>
        <v>0</v>
      </c>
      <c r="I130" s="2">
        <f t="shared" si="48"/>
        <v>0</v>
      </c>
      <c r="J130" s="2">
        <f t="shared" si="48"/>
        <v>0</v>
      </c>
      <c r="K130" s="2">
        <f t="shared" si="48"/>
        <v>0</v>
      </c>
      <c r="L130" s="2">
        <f t="shared" si="48"/>
        <v>0</v>
      </c>
      <c r="M130" s="2">
        <f t="shared" si="48"/>
        <v>0</v>
      </c>
      <c r="N130" s="2">
        <f t="shared" si="48"/>
        <v>0</v>
      </c>
      <c r="O130" s="2">
        <f t="shared" si="48"/>
        <v>0</v>
      </c>
      <c r="P130" s="9">
        <f t="shared" si="48"/>
        <v>0</v>
      </c>
      <c r="Q130" s="340">
        <f t="shared" si="48"/>
        <v>0</v>
      </c>
      <c r="R130" s="2"/>
      <c r="S130" s="13">
        <f>Q130+P131+O132+N133+M134+L135+K136+J137+I138+H139+G140+F141+E142+D143+C144</f>
        <v>477.40147884190685</v>
      </c>
      <c r="T130" s="76">
        <f>$A$144+1</f>
        <v>2023</v>
      </c>
    </row>
    <row r="131" spans="1:20">
      <c r="A131" s="124">
        <f>Data!$A$96</f>
        <v>2009</v>
      </c>
      <c r="B131" s="2">
        <f t="shared" si="46"/>
        <v>0</v>
      </c>
      <c r="C131" s="2">
        <f t="shared" ref="C131:Q131" si="49">C86-B86</f>
        <v>0</v>
      </c>
      <c r="D131" s="2">
        <f t="shared" si="49"/>
        <v>0</v>
      </c>
      <c r="E131" s="2">
        <f t="shared" si="49"/>
        <v>0</v>
      </c>
      <c r="F131" s="2">
        <f t="shared" si="49"/>
        <v>0</v>
      </c>
      <c r="G131" s="2">
        <f t="shared" si="49"/>
        <v>0</v>
      </c>
      <c r="H131" s="2">
        <f t="shared" si="49"/>
        <v>0</v>
      </c>
      <c r="I131" s="2">
        <f t="shared" si="49"/>
        <v>0</v>
      </c>
      <c r="J131" s="2">
        <f t="shared" si="49"/>
        <v>0</v>
      </c>
      <c r="K131" s="2">
        <f t="shared" si="49"/>
        <v>0</v>
      </c>
      <c r="L131" s="2">
        <f t="shared" si="49"/>
        <v>0</v>
      </c>
      <c r="M131" s="2">
        <f t="shared" si="49"/>
        <v>0</v>
      </c>
      <c r="N131" s="2">
        <f t="shared" si="49"/>
        <v>0</v>
      </c>
      <c r="O131" s="9">
        <f t="shared" si="49"/>
        <v>0</v>
      </c>
      <c r="P131" s="338">
        <f t="shared" si="49"/>
        <v>0</v>
      </c>
      <c r="Q131" s="339">
        <f t="shared" si="49"/>
        <v>0</v>
      </c>
      <c r="R131" s="2"/>
      <c r="S131" s="13">
        <f>Q131+P132+O133+N134+M135+L136+K137+J138+I139+H140+G141+F142+E143+D144</f>
        <v>198.98776899630082</v>
      </c>
      <c r="T131" s="76">
        <f>T130+1</f>
        <v>2024</v>
      </c>
    </row>
    <row r="132" spans="1:20">
      <c r="A132" s="124">
        <f>Data!$A$97</f>
        <v>2010</v>
      </c>
      <c r="B132" s="2">
        <f t="shared" si="46"/>
        <v>0</v>
      </c>
      <c r="C132" s="2">
        <f t="shared" ref="C132:Q132" si="50">C87-B87</f>
        <v>0</v>
      </c>
      <c r="D132" s="2">
        <f t="shared" si="50"/>
        <v>0</v>
      </c>
      <c r="E132" s="2">
        <f t="shared" si="50"/>
        <v>0</v>
      </c>
      <c r="F132" s="2">
        <f t="shared" si="50"/>
        <v>0</v>
      </c>
      <c r="G132" s="2">
        <f t="shared" si="50"/>
        <v>0</v>
      </c>
      <c r="H132" s="2">
        <f t="shared" si="50"/>
        <v>0</v>
      </c>
      <c r="I132" s="2">
        <f t="shared" si="50"/>
        <v>0</v>
      </c>
      <c r="J132" s="2">
        <f t="shared" si="50"/>
        <v>0</v>
      </c>
      <c r="K132" s="2">
        <f t="shared" si="50"/>
        <v>0</v>
      </c>
      <c r="L132" s="2">
        <f t="shared" si="50"/>
        <v>0</v>
      </c>
      <c r="M132" s="2">
        <f t="shared" si="50"/>
        <v>0</v>
      </c>
      <c r="N132" s="9">
        <f t="shared" si="50"/>
        <v>0</v>
      </c>
      <c r="O132" s="338">
        <f t="shared" si="50"/>
        <v>0</v>
      </c>
      <c r="P132" s="338">
        <f t="shared" si="50"/>
        <v>0</v>
      </c>
      <c r="Q132" s="339">
        <f t="shared" si="50"/>
        <v>0</v>
      </c>
      <c r="R132" s="2"/>
      <c r="S132" s="13">
        <f>Q132+P133+O134+N135+M136+L137+K138+J139+I140+H141+G142+F143+E144</f>
        <v>121.04417742724107</v>
      </c>
      <c r="T132" s="76">
        <f t="shared" ref="T132:T144" si="51">T131+1</f>
        <v>2025</v>
      </c>
    </row>
    <row r="133" spans="1:20">
      <c r="A133" s="124">
        <f>Data!$A$98</f>
        <v>2011</v>
      </c>
      <c r="B133" s="2">
        <f t="shared" si="46"/>
        <v>0</v>
      </c>
      <c r="C133" s="2">
        <f t="shared" ref="C133:Q133" si="52">C88-B88</f>
        <v>0</v>
      </c>
      <c r="D133" s="2">
        <f t="shared" si="52"/>
        <v>0</v>
      </c>
      <c r="E133" s="2">
        <f t="shared" si="52"/>
        <v>0</v>
      </c>
      <c r="F133" s="2">
        <f t="shared" si="52"/>
        <v>0</v>
      </c>
      <c r="G133" s="2">
        <f t="shared" si="52"/>
        <v>0</v>
      </c>
      <c r="H133" s="2">
        <f t="shared" si="52"/>
        <v>0</v>
      </c>
      <c r="I133" s="2">
        <f t="shared" si="52"/>
        <v>0</v>
      </c>
      <c r="J133" s="2">
        <f t="shared" si="52"/>
        <v>0</v>
      </c>
      <c r="K133" s="2">
        <f t="shared" si="52"/>
        <v>0</v>
      </c>
      <c r="L133" s="2">
        <f t="shared" si="52"/>
        <v>0</v>
      </c>
      <c r="M133" s="9">
        <f t="shared" si="52"/>
        <v>0</v>
      </c>
      <c r="N133" s="338">
        <f t="shared" si="52"/>
        <v>0</v>
      </c>
      <c r="O133" s="338">
        <f t="shared" si="52"/>
        <v>0</v>
      </c>
      <c r="P133" s="338">
        <f t="shared" si="52"/>
        <v>0</v>
      </c>
      <c r="Q133" s="339">
        <f t="shared" si="52"/>
        <v>0</v>
      </c>
      <c r="R133" s="2"/>
      <c r="S133" s="13">
        <f>Q133+P134+O135+N136+M137+L138+K139+J140+I141+H142+G143+F144</f>
        <v>64.821886463578466</v>
      </c>
      <c r="T133" s="76">
        <f t="shared" si="51"/>
        <v>2026</v>
      </c>
    </row>
    <row r="134" spans="1:20">
      <c r="A134" s="124">
        <f>Data!$A$99</f>
        <v>2012</v>
      </c>
      <c r="B134" s="2">
        <f t="shared" si="46"/>
        <v>0</v>
      </c>
      <c r="C134" s="2">
        <f t="shared" ref="C134:Q134" si="53">C89-B89</f>
        <v>0</v>
      </c>
      <c r="D134" s="2">
        <f t="shared" si="53"/>
        <v>0</v>
      </c>
      <c r="E134" s="2">
        <f t="shared" si="53"/>
        <v>0</v>
      </c>
      <c r="F134" s="2">
        <f t="shared" si="53"/>
        <v>0</v>
      </c>
      <c r="G134" s="2">
        <f t="shared" si="53"/>
        <v>0</v>
      </c>
      <c r="H134" s="2">
        <f t="shared" si="53"/>
        <v>0</v>
      </c>
      <c r="I134" s="2">
        <f t="shared" si="53"/>
        <v>0</v>
      </c>
      <c r="J134" s="2">
        <f t="shared" si="53"/>
        <v>0</v>
      </c>
      <c r="K134" s="2">
        <f t="shared" si="53"/>
        <v>0</v>
      </c>
      <c r="L134" s="9">
        <f t="shared" si="53"/>
        <v>0</v>
      </c>
      <c r="M134" s="338">
        <f t="shared" si="53"/>
        <v>0</v>
      </c>
      <c r="N134" s="338">
        <f t="shared" si="53"/>
        <v>0</v>
      </c>
      <c r="O134" s="338">
        <f t="shared" si="53"/>
        <v>0</v>
      </c>
      <c r="P134" s="338">
        <f t="shared" si="53"/>
        <v>0</v>
      </c>
      <c r="Q134" s="339">
        <f t="shared" si="53"/>
        <v>0</v>
      </c>
      <c r="R134" s="2"/>
      <c r="S134" s="13">
        <f>Q134+P135+O136+N137+M138+L139+K140+J141+I142+H143+G144</f>
        <v>39.624477563561257</v>
      </c>
      <c r="T134" s="76">
        <f t="shared" si="51"/>
        <v>2027</v>
      </c>
    </row>
    <row r="135" spans="1:20">
      <c r="A135" s="124">
        <f>Data!$A$100</f>
        <v>2013</v>
      </c>
      <c r="B135" s="2">
        <f t="shared" si="46"/>
        <v>1018</v>
      </c>
      <c r="C135" s="2">
        <f t="shared" ref="C135:K135" si="54">C90-B90</f>
        <v>281</v>
      </c>
      <c r="D135" s="2">
        <f t="shared" si="54"/>
        <v>56</v>
      </c>
      <c r="E135" s="2">
        <f t="shared" si="54"/>
        <v>46</v>
      </c>
      <c r="F135" s="2">
        <f t="shared" si="54"/>
        <v>17</v>
      </c>
      <c r="G135" s="2">
        <f t="shared" si="54"/>
        <v>10</v>
      </c>
      <c r="H135" s="2">
        <f t="shared" si="54"/>
        <v>8</v>
      </c>
      <c r="I135" s="2">
        <f t="shared" si="54"/>
        <v>2</v>
      </c>
      <c r="J135" s="2">
        <f t="shared" si="54"/>
        <v>1</v>
      </c>
      <c r="K135" s="9">
        <f t="shared" si="54"/>
        <v>1</v>
      </c>
      <c r="L135" s="338">
        <f t="shared" ref="F135:Q141" si="55">$H109/($C109-$B109)*(L90-K90)</f>
        <v>1.4399999999998272</v>
      </c>
      <c r="M135" s="338">
        <f t="shared" si="55"/>
        <v>1.4414399999998295</v>
      </c>
      <c r="N135" s="338">
        <f t="shared" si="55"/>
        <v>1.4428814399998373</v>
      </c>
      <c r="O135" s="338">
        <f t="shared" si="55"/>
        <v>0</v>
      </c>
      <c r="P135" s="338">
        <f t="shared" si="55"/>
        <v>0</v>
      </c>
      <c r="Q135" s="339">
        <f t="shared" si="55"/>
        <v>0</v>
      </c>
      <c r="R135" s="2"/>
      <c r="S135" s="13">
        <f>Q135+P136+O137+N138+M139+L140+K141+J142+I143+H144</f>
        <v>26.407147523566813</v>
      </c>
      <c r="T135" s="76">
        <f t="shared" si="51"/>
        <v>2028</v>
      </c>
    </row>
    <row r="136" spans="1:20">
      <c r="A136" s="124">
        <f>Data!$A$101</f>
        <v>2014</v>
      </c>
      <c r="B136" s="2">
        <f t="shared" si="46"/>
        <v>1051</v>
      </c>
      <c r="C136" s="2">
        <f t="shared" ref="C136:J136" si="56">C91-B91</f>
        <v>348</v>
      </c>
      <c r="D136" s="2">
        <f t="shared" si="56"/>
        <v>81</v>
      </c>
      <c r="E136" s="2">
        <f t="shared" si="56"/>
        <v>48</v>
      </c>
      <c r="F136" s="2">
        <f t="shared" si="56"/>
        <v>19</v>
      </c>
      <c r="G136" s="2">
        <f t="shared" si="56"/>
        <v>13</v>
      </c>
      <c r="H136" s="2">
        <f t="shared" si="56"/>
        <v>11</v>
      </c>
      <c r="I136" s="2">
        <f t="shared" si="56"/>
        <v>2</v>
      </c>
      <c r="J136" s="9">
        <f t="shared" si="56"/>
        <v>2</v>
      </c>
      <c r="K136" s="338">
        <f t="shared" si="55"/>
        <v>1.5749999999998181</v>
      </c>
      <c r="L136" s="338">
        <f t="shared" si="55"/>
        <v>1.5765749999998206</v>
      </c>
      <c r="M136" s="338">
        <f t="shared" si="55"/>
        <v>1.5781515749997652</v>
      </c>
      <c r="N136" s="338">
        <f t="shared" si="55"/>
        <v>1.5797297265748966</v>
      </c>
      <c r="O136" s="338">
        <f t="shared" si="55"/>
        <v>0</v>
      </c>
      <c r="P136" s="338">
        <f t="shared" si="55"/>
        <v>0</v>
      </c>
      <c r="Q136" s="339">
        <f t="shared" si="55"/>
        <v>0</v>
      </c>
      <c r="R136" s="2"/>
      <c r="S136" s="13">
        <f>Q136+P137+O138+N139+M140+L141+K142+J143+I144</f>
        <v>14.819031462551198</v>
      </c>
      <c r="T136" s="76">
        <f t="shared" si="51"/>
        <v>2029</v>
      </c>
    </row>
    <row r="137" spans="1:20">
      <c r="A137" s="124">
        <f>Data!$A$102</f>
        <v>2015</v>
      </c>
      <c r="B137" s="2">
        <f t="shared" si="46"/>
        <v>1230</v>
      </c>
      <c r="C137" s="2">
        <f t="shared" ref="C137:I137" si="57">C92-B92</f>
        <v>351</v>
      </c>
      <c r="D137" s="2">
        <f t="shared" si="57"/>
        <v>86</v>
      </c>
      <c r="E137" s="2">
        <f t="shared" si="57"/>
        <v>67</v>
      </c>
      <c r="F137" s="2">
        <f t="shared" si="57"/>
        <v>37</v>
      </c>
      <c r="G137" s="2">
        <f t="shared" si="57"/>
        <v>17</v>
      </c>
      <c r="H137" s="2">
        <f t="shared" si="57"/>
        <v>14</v>
      </c>
      <c r="I137" s="9">
        <f t="shared" si="57"/>
        <v>9</v>
      </c>
      <c r="J137" s="338">
        <f t="shared" si="55"/>
        <v>1.8109999999996944</v>
      </c>
      <c r="K137" s="338">
        <f t="shared" si="55"/>
        <v>1.8128109999997832</v>
      </c>
      <c r="L137" s="338">
        <f t="shared" si="55"/>
        <v>1.8146238109998194</v>
      </c>
      <c r="M137" s="338">
        <f t="shared" si="55"/>
        <v>1.8164384348108342</v>
      </c>
      <c r="N137" s="338">
        <f t="shared" si="55"/>
        <v>1.818254873245678</v>
      </c>
      <c r="O137" s="338">
        <f t="shared" si="55"/>
        <v>0</v>
      </c>
      <c r="P137" s="338">
        <f t="shared" si="55"/>
        <v>0</v>
      </c>
      <c r="Q137" s="339">
        <f t="shared" si="55"/>
        <v>0</v>
      </c>
      <c r="R137" s="2"/>
      <c r="S137" s="13">
        <f>Q137+P138+O139+N140+M141+L142+K143+J144</f>
        <v>9.2717079437127907</v>
      </c>
      <c r="T137" s="76">
        <f t="shared" si="51"/>
        <v>2030</v>
      </c>
    </row>
    <row r="138" spans="1:20">
      <c r="A138" s="124">
        <f>Data!$A$103</f>
        <v>2016</v>
      </c>
      <c r="B138" s="2">
        <f t="shared" si="46"/>
        <v>1650</v>
      </c>
      <c r="C138" s="2">
        <f t="shared" ref="C138:H138" si="58">C93-B93</f>
        <v>515</v>
      </c>
      <c r="D138" s="2">
        <f t="shared" si="58"/>
        <v>126</v>
      </c>
      <c r="E138" s="2">
        <f t="shared" si="58"/>
        <v>80</v>
      </c>
      <c r="F138" s="2">
        <f t="shared" si="58"/>
        <v>32</v>
      </c>
      <c r="G138" s="2">
        <f t="shared" si="58"/>
        <v>27</v>
      </c>
      <c r="H138" s="9">
        <f t="shared" si="58"/>
        <v>19</v>
      </c>
      <c r="I138" s="338">
        <f t="shared" si="55"/>
        <v>7.3469999999997526</v>
      </c>
      <c r="J138" s="338">
        <f t="shared" si="55"/>
        <v>2.4563469999998233</v>
      </c>
      <c r="K138" s="338">
        <f t="shared" si="55"/>
        <v>2.4588033469995025</v>
      </c>
      <c r="L138" s="338">
        <f t="shared" si="55"/>
        <v>2.4612621503465562</v>
      </c>
      <c r="M138" s="338">
        <f t="shared" si="55"/>
        <v>2.4637234124970746</v>
      </c>
      <c r="N138" s="338">
        <f t="shared" si="55"/>
        <v>2.4661871359094221</v>
      </c>
      <c r="O138" s="338">
        <f t="shared" si="55"/>
        <v>0</v>
      </c>
      <c r="P138" s="338">
        <f t="shared" si="55"/>
        <v>0</v>
      </c>
      <c r="Q138" s="339">
        <f t="shared" si="55"/>
        <v>0</v>
      </c>
      <c r="R138" s="2"/>
      <c r="S138" s="13">
        <f>Q138+P139+O140+N141+M142+L143+K144</f>
        <v>6.624598244900235</v>
      </c>
      <c r="T138" s="76">
        <f t="shared" si="51"/>
        <v>2031</v>
      </c>
    </row>
    <row r="139" spans="1:20">
      <c r="A139" s="124">
        <f>Data!$A$104</f>
        <v>2017</v>
      </c>
      <c r="B139" s="2">
        <f t="shared" si="46"/>
        <v>2058</v>
      </c>
      <c r="C139" s="2">
        <f t="shared" ref="C139:G139" si="59">C94-B94</f>
        <v>524</v>
      </c>
      <c r="D139" s="2">
        <f t="shared" si="59"/>
        <v>148</v>
      </c>
      <c r="E139" s="2">
        <f t="shared" si="59"/>
        <v>103</v>
      </c>
      <c r="F139" s="2">
        <f t="shared" si="59"/>
        <v>48</v>
      </c>
      <c r="G139" s="9">
        <f t="shared" si="59"/>
        <v>24</v>
      </c>
      <c r="H139" s="338">
        <f t="shared" si="55"/>
        <v>23.240000000000236</v>
      </c>
      <c r="I139" s="338">
        <f t="shared" si="55"/>
        <v>8.7847199999996519</v>
      </c>
      <c r="J139" s="338">
        <f t="shared" si="55"/>
        <v>2.9370247199994992</v>
      </c>
      <c r="K139" s="338">
        <f t="shared" si="55"/>
        <v>2.939961744719767</v>
      </c>
      <c r="L139" s="338">
        <f t="shared" si="55"/>
        <v>2.942901706464454</v>
      </c>
      <c r="M139" s="338">
        <f t="shared" si="55"/>
        <v>2.9458446081707734</v>
      </c>
      <c r="N139" s="338">
        <f t="shared" si="55"/>
        <v>2.9487904527791216</v>
      </c>
      <c r="O139" s="338">
        <f t="shared" si="55"/>
        <v>0</v>
      </c>
      <c r="P139" s="338">
        <f t="shared" si="55"/>
        <v>0</v>
      </c>
      <c r="Q139" s="339">
        <f t="shared" si="55"/>
        <v>0</v>
      </c>
      <c r="R139" s="2"/>
      <c r="S139" s="13">
        <f>Q139+P140+O141+N142+M143+L144</f>
        <v>4.4677186018744868</v>
      </c>
      <c r="T139" s="76">
        <f t="shared" si="51"/>
        <v>2032</v>
      </c>
    </row>
    <row r="140" spans="1:20">
      <c r="A140" s="124">
        <f>Data!$A$105</f>
        <v>2018</v>
      </c>
      <c r="B140" s="2">
        <f t="shared" si="46"/>
        <v>1758</v>
      </c>
      <c r="C140" s="2">
        <f t="shared" ref="C140:F140" si="60">C95-B95</f>
        <v>548</v>
      </c>
      <c r="D140" s="2">
        <f t="shared" si="60"/>
        <v>145</v>
      </c>
      <c r="E140" s="2">
        <f t="shared" si="60"/>
        <v>94</v>
      </c>
      <c r="F140" s="9">
        <f t="shared" si="60"/>
        <v>46</v>
      </c>
      <c r="G140" s="338">
        <f t="shared" si="55"/>
        <v>23.31899999999996</v>
      </c>
      <c r="H140" s="338">
        <f t="shared" si="55"/>
        <v>20.914552000000185</v>
      </c>
      <c r="I140" s="338">
        <f t="shared" si="55"/>
        <v>7.9057006559996807</v>
      </c>
      <c r="J140" s="338">
        <f t="shared" si="55"/>
        <v>2.643139252655601</v>
      </c>
      <c r="K140" s="338">
        <f t="shared" si="55"/>
        <v>2.645782391908142</v>
      </c>
      <c r="L140" s="338">
        <f t="shared" si="55"/>
        <v>2.6484281743000793</v>
      </c>
      <c r="M140" s="338">
        <f t="shared" si="55"/>
        <v>2.6510766024744044</v>
      </c>
      <c r="N140" s="338">
        <f t="shared" si="55"/>
        <v>2.6537276790768374</v>
      </c>
      <c r="O140" s="338">
        <f t="shared" si="55"/>
        <v>0</v>
      </c>
      <c r="P140" s="338">
        <f t="shared" si="55"/>
        <v>0</v>
      </c>
      <c r="Q140" s="339">
        <f t="shared" si="55"/>
        <v>0</v>
      </c>
      <c r="R140" s="2"/>
      <c r="S140" s="13">
        <f>Q140+P141+O142+N143+M144</f>
        <v>2.6686825151902451</v>
      </c>
      <c r="T140" s="76">
        <f t="shared" si="51"/>
        <v>2033</v>
      </c>
    </row>
    <row r="141" spans="1:20">
      <c r="A141" s="124">
        <f>Data!$A$106</f>
        <v>2019</v>
      </c>
      <c r="B141" s="2">
        <f t="shared" si="46"/>
        <v>1479</v>
      </c>
      <c r="C141" s="2">
        <f t="shared" ref="C141:E141" si="61">C96-B96</f>
        <v>409</v>
      </c>
      <c r="D141" s="2">
        <f t="shared" si="61"/>
        <v>103</v>
      </c>
      <c r="E141" s="9">
        <f t="shared" si="61"/>
        <v>85</v>
      </c>
      <c r="F141" s="338">
        <f t="shared" si="55"/>
        <v>34.253999999999905</v>
      </c>
      <c r="G141" s="338">
        <f t="shared" si="55"/>
        <v>18.992285999999694</v>
      </c>
      <c r="H141" s="338">
        <f t="shared" si="55"/>
        <v>17.033970288000091</v>
      </c>
      <c r="I141" s="338">
        <f t="shared" si="55"/>
        <v>6.4388407688638836</v>
      </c>
      <c r="J141" s="338">
        <f t="shared" si="55"/>
        <v>2.1527190970564334</v>
      </c>
      <c r="K141" s="338">
        <f t="shared" si="55"/>
        <v>2.1548718161539</v>
      </c>
      <c r="L141" s="338">
        <f t="shared" si="55"/>
        <v>2.1570266879698465</v>
      </c>
      <c r="M141" s="338">
        <f t="shared" si="55"/>
        <v>2.1591837146579564</v>
      </c>
      <c r="N141" s="338">
        <f t="shared" si="55"/>
        <v>2.1613428983723679</v>
      </c>
      <c r="O141" s="338">
        <f t="shared" si="55"/>
        <v>0</v>
      </c>
      <c r="P141" s="338">
        <f t="shared" si="55"/>
        <v>0</v>
      </c>
      <c r="Q141" s="339">
        <f t="shared" si="55"/>
        <v>0</v>
      </c>
      <c r="R141" s="2"/>
      <c r="S141" s="13">
        <f>Q141+P142+O143+N144</f>
        <v>1.314361587470491</v>
      </c>
      <c r="T141" s="76">
        <f t="shared" si="51"/>
        <v>2034</v>
      </c>
    </row>
    <row r="142" spans="1:20">
      <c r="A142" s="124">
        <f>Data!$A$107</f>
        <v>2020</v>
      </c>
      <c r="B142" s="2">
        <f t="shared" si="46"/>
        <v>1262</v>
      </c>
      <c r="C142" s="2">
        <f t="shared" ref="C142:D142" si="62">C97-B97</f>
        <v>323</v>
      </c>
      <c r="D142" s="9">
        <f t="shared" si="62"/>
        <v>79</v>
      </c>
      <c r="E142" s="338">
        <f t="shared" ref="E142:Q142" si="63">$H116/($C116-$B116)*(E97-D97)</f>
        <v>66.559999999999945</v>
      </c>
      <c r="F142" s="338">
        <f t="shared" si="63"/>
        <v>28.554239999999936</v>
      </c>
      <c r="G142" s="338">
        <f t="shared" si="63"/>
        <v>15.832028159999709</v>
      </c>
      <c r="H142" s="338">
        <f t="shared" si="63"/>
        <v>14.199570145279949</v>
      </c>
      <c r="I142" s="338">
        <f t="shared" si="63"/>
        <v>5.3674375149155367</v>
      </c>
      <c r="J142" s="338">
        <f t="shared" si="63"/>
        <v>1.7945132758200089</v>
      </c>
      <c r="K142" s="338">
        <f t="shared" si="63"/>
        <v>1.796307789095863</v>
      </c>
      <c r="L142" s="338">
        <f t="shared" si="63"/>
        <v>1.7981040968850266</v>
      </c>
      <c r="M142" s="338">
        <f t="shared" si="63"/>
        <v>1.7999022009817054</v>
      </c>
      <c r="N142" s="338">
        <f t="shared" si="63"/>
        <v>1.8017021031828335</v>
      </c>
      <c r="O142" s="338">
        <f t="shared" si="63"/>
        <v>0</v>
      </c>
      <c r="P142" s="338">
        <f t="shared" si="63"/>
        <v>0</v>
      </c>
      <c r="Q142" s="339">
        <f t="shared" si="63"/>
        <v>0</v>
      </c>
      <c r="R142" s="2"/>
      <c r="S142" s="13">
        <f>Q142+P143+O144</f>
        <v>0</v>
      </c>
      <c r="T142" s="76">
        <f t="shared" si="51"/>
        <v>2035</v>
      </c>
    </row>
    <row r="143" spans="1:20">
      <c r="A143" s="124">
        <f>Data!$A$108</f>
        <v>2021</v>
      </c>
      <c r="B143" s="2">
        <f t="shared" si="46"/>
        <v>1273</v>
      </c>
      <c r="C143" s="9">
        <f t="shared" ref="C143" si="64">C98-B98</f>
        <v>312</v>
      </c>
      <c r="D143" s="338">
        <f t="shared" ref="D143:Q143" si="65">$H117/($C117-$B117)*(D98-C98)</f>
        <v>66.395231619671634</v>
      </c>
      <c r="E143" s="338">
        <f t="shared" si="65"/>
        <v>50.080974707409595</v>
      </c>
      <c r="F143" s="338">
        <f t="shared" si="65"/>
        <v>21.484738149478595</v>
      </c>
      <c r="G143" s="338">
        <f t="shared" si="65"/>
        <v>11.912310724878944</v>
      </c>
      <c r="H143" s="338">
        <f t="shared" si="65"/>
        <v>10.684019130136102</v>
      </c>
      <c r="I143" s="338">
        <f t="shared" si="65"/>
        <v>4.038559231191293</v>
      </c>
      <c r="J143" s="338">
        <f t="shared" si="65"/>
        <v>1.3502249696281179</v>
      </c>
      <c r="K143" s="338">
        <f t="shared" si="65"/>
        <v>1.3515751945977723</v>
      </c>
      <c r="L143" s="338">
        <f t="shared" si="65"/>
        <v>1.3529267697924749</v>
      </c>
      <c r="M143" s="338">
        <f t="shared" si="65"/>
        <v>1.3542796965621713</v>
      </c>
      <c r="N143" s="338">
        <f t="shared" si="65"/>
        <v>1.3556339762586775</v>
      </c>
      <c r="O143" s="338">
        <f t="shared" si="65"/>
        <v>0</v>
      </c>
      <c r="P143" s="338">
        <f t="shared" si="65"/>
        <v>0</v>
      </c>
      <c r="Q143" s="339">
        <f t="shared" si="65"/>
        <v>0</v>
      </c>
      <c r="R143" s="2"/>
      <c r="S143" s="13">
        <f>Q143+P144</f>
        <v>0</v>
      </c>
      <c r="T143" s="76">
        <f t="shared" si="51"/>
        <v>2036</v>
      </c>
    </row>
    <row r="144" spans="1:20">
      <c r="A144" s="125">
        <f>Data!$A$109</f>
        <v>2022</v>
      </c>
      <c r="B144" s="9">
        <f t="shared" si="46"/>
        <v>1043</v>
      </c>
      <c r="C144" s="335">
        <f>$H118/($C118-$B118)*(C99-B99)</f>
        <v>251.46024722223609</v>
      </c>
      <c r="D144" s="336">
        <f t="shared" ref="D144:Q144" si="66">$H118/($C118-$B118)*(D99-C99)</f>
        <v>64.373823288892467</v>
      </c>
      <c r="E144" s="336">
        <f t="shared" si="66"/>
        <v>48.556255280764553</v>
      </c>
      <c r="F144" s="336">
        <f t="shared" si="66"/>
        <v>20.830633515448039</v>
      </c>
      <c r="G144" s="336">
        <f t="shared" si="66"/>
        <v>11.549639437337838</v>
      </c>
      <c r="H144" s="336">
        <f t="shared" si="66"/>
        <v>10.358743282021335</v>
      </c>
      <c r="I144" s="336">
        <f t="shared" si="66"/>
        <v>3.9156049606038463</v>
      </c>
      <c r="J144" s="336">
        <f t="shared" si="66"/>
        <v>1.3091172584951987</v>
      </c>
      <c r="K144" s="336">
        <f t="shared" si="66"/>
        <v>1.3104263757536863</v>
      </c>
      <c r="L144" s="336">
        <f t="shared" si="66"/>
        <v>1.311736802129482</v>
      </c>
      <c r="M144" s="336">
        <f t="shared" si="66"/>
        <v>1.3130485389315676</v>
      </c>
      <c r="N144" s="336">
        <f t="shared" si="66"/>
        <v>1.314361587470491</v>
      </c>
      <c r="O144" s="336">
        <f t="shared" si="66"/>
        <v>0</v>
      </c>
      <c r="P144" s="336">
        <f t="shared" si="66"/>
        <v>0</v>
      </c>
      <c r="Q144" s="337">
        <f t="shared" si="66"/>
        <v>0</v>
      </c>
      <c r="R144" s="2"/>
      <c r="S144" s="14">
        <f>Q144</f>
        <v>0</v>
      </c>
      <c r="T144" s="138">
        <f t="shared" si="51"/>
        <v>2037</v>
      </c>
    </row>
    <row r="145" spans="1:18">
      <c r="P145" s="15"/>
      <c r="Q145" s="2"/>
      <c r="R145" s="2"/>
    </row>
    <row r="146" spans="1:18">
      <c r="P146" s="15"/>
      <c r="Q146" s="2"/>
      <c r="R146" s="2"/>
    </row>
    <row r="147" spans="1:18">
      <c r="A147" s="15" t="s">
        <v>21</v>
      </c>
    </row>
    <row r="148" spans="1:18">
      <c r="E148" s="48">
        <v>1</v>
      </c>
    </row>
    <row r="149" spans="1:18" ht="60">
      <c r="A149" s="341" t="str">
        <f>Data!$A$93</f>
        <v>Accident Year</v>
      </c>
      <c r="B149" s="342" t="s">
        <v>41</v>
      </c>
      <c r="C149" s="342" t="s">
        <v>126</v>
      </c>
      <c r="D149" s="342" t="s">
        <v>89</v>
      </c>
      <c r="E149" s="342" t="s">
        <v>90</v>
      </c>
      <c r="F149" s="342" t="s">
        <v>214</v>
      </c>
      <c r="G149" s="342" t="s">
        <v>109</v>
      </c>
      <c r="H149" s="342" t="s">
        <v>284</v>
      </c>
    </row>
    <row r="150" spans="1:18">
      <c r="A150" s="123">
        <f>Data!$A$94</f>
        <v>2007</v>
      </c>
      <c r="B150" s="12">
        <f t="shared" ref="B150:B164" si="67">SUM(B129:Q129)</f>
        <v>0</v>
      </c>
      <c r="C150" s="49">
        <f>Data!B8</f>
        <v>0</v>
      </c>
      <c r="D150" s="7"/>
      <c r="E150" s="55">
        <f>E151*(1+Control!$B$9+Control!$B$10)^$E$148</f>
        <v>1.9783471511822743</v>
      </c>
      <c r="F150" s="49">
        <f t="shared" ref="F150:F165" si="68">E150*C150</f>
        <v>0</v>
      </c>
      <c r="G150" s="50" t="str">
        <f t="shared" ref="G150:G165" si="69">IFERROR(B150/(F150/1000000),"")</f>
        <v/>
      </c>
      <c r="H150" s="50" t="str">
        <f t="shared" ref="H150:H165" si="70">IFERROR(B84/(F150/1000000),"")</f>
        <v/>
      </c>
    </row>
    <row r="151" spans="1:18">
      <c r="A151" s="124">
        <f>Data!$A$95</f>
        <v>2008</v>
      </c>
      <c r="B151" s="13">
        <f t="shared" si="67"/>
        <v>0</v>
      </c>
      <c r="C151" s="49">
        <f>Data!B9</f>
        <v>0</v>
      </c>
      <c r="D151" s="51" t="str">
        <f t="shared" ref="D151:D165" si="71">IFERROR(C151/C150,"")</f>
        <v/>
      </c>
      <c r="E151" s="55">
        <f>E152*(1+Control!$B$9+Control!$B$10)^$E$148</f>
        <v>1.8931551685954779</v>
      </c>
      <c r="F151" s="49">
        <f t="shared" si="68"/>
        <v>0</v>
      </c>
      <c r="G151" s="50" t="str">
        <f t="shared" si="69"/>
        <v/>
      </c>
      <c r="H151" s="50" t="str">
        <f t="shared" si="70"/>
        <v/>
      </c>
    </row>
    <row r="152" spans="1:18">
      <c r="A152" s="124">
        <f>Data!$A$96</f>
        <v>2009</v>
      </c>
      <c r="B152" s="13">
        <f t="shared" si="67"/>
        <v>0</v>
      </c>
      <c r="C152" s="49">
        <f>Data!B10</f>
        <v>0</v>
      </c>
      <c r="D152" s="51" t="str">
        <f t="shared" si="71"/>
        <v/>
      </c>
      <c r="E152" s="55">
        <f>E153*(1+Control!$B$9+Control!$B$10)^$E$148</f>
        <v>1.8116317402827542</v>
      </c>
      <c r="F152" s="49">
        <f t="shared" si="68"/>
        <v>0</v>
      </c>
      <c r="G152" s="50" t="str">
        <f t="shared" si="69"/>
        <v/>
      </c>
      <c r="H152" s="50" t="str">
        <f t="shared" si="70"/>
        <v/>
      </c>
    </row>
    <row r="153" spans="1:18">
      <c r="A153" s="124">
        <f>Data!$A$97</f>
        <v>2010</v>
      </c>
      <c r="B153" s="13">
        <f t="shared" si="67"/>
        <v>0</v>
      </c>
      <c r="C153" s="49">
        <f>Data!B11</f>
        <v>0</v>
      </c>
      <c r="D153" s="51" t="str">
        <f t="shared" si="71"/>
        <v/>
      </c>
      <c r="E153" s="55">
        <f>E154*(1+Control!$B$9+Control!$B$10)^$E$148</f>
        <v>1.7336188902227314</v>
      </c>
      <c r="F153" s="49">
        <f t="shared" si="68"/>
        <v>0</v>
      </c>
      <c r="G153" s="50" t="str">
        <f t="shared" si="69"/>
        <v/>
      </c>
      <c r="H153" s="50" t="str">
        <f t="shared" si="70"/>
        <v/>
      </c>
    </row>
    <row r="154" spans="1:18">
      <c r="A154" s="124">
        <f>Data!$A$98</f>
        <v>2011</v>
      </c>
      <c r="B154" s="13">
        <f t="shared" si="67"/>
        <v>0</v>
      </c>
      <c r="C154" s="49">
        <f>Data!B12</f>
        <v>0</v>
      </c>
      <c r="D154" s="51" t="str">
        <f t="shared" si="71"/>
        <v/>
      </c>
      <c r="E154" s="55">
        <f>E155*(1+Control!$B$9+Control!$B$10)^$E$148</f>
        <v>1.6589654451892168</v>
      </c>
      <c r="F154" s="49">
        <f t="shared" si="68"/>
        <v>0</v>
      </c>
      <c r="G154" s="50" t="str">
        <f t="shared" si="69"/>
        <v/>
      </c>
      <c r="H154" s="50" t="str">
        <f t="shared" si="70"/>
        <v/>
      </c>
    </row>
    <row r="155" spans="1:18">
      <c r="A155" s="124">
        <f>Data!$A$99</f>
        <v>2012</v>
      </c>
      <c r="B155" s="13">
        <f t="shared" si="67"/>
        <v>0</v>
      </c>
      <c r="C155" s="49">
        <f>Data!B13</f>
        <v>0</v>
      </c>
      <c r="D155" s="51" t="str">
        <f t="shared" si="71"/>
        <v/>
      </c>
      <c r="E155" s="55">
        <f>E156*(1+Control!$B$9+Control!$B$10)^$E$148</f>
        <v>1.5875267418078631</v>
      </c>
      <c r="F155" s="49">
        <f t="shared" si="68"/>
        <v>0</v>
      </c>
      <c r="G155" s="50" t="str">
        <f t="shared" si="69"/>
        <v/>
      </c>
      <c r="H155" s="50" t="str">
        <f t="shared" si="70"/>
        <v/>
      </c>
    </row>
    <row r="156" spans="1:18">
      <c r="A156" s="124">
        <f>Data!$A$100</f>
        <v>2013</v>
      </c>
      <c r="B156" s="13">
        <f t="shared" si="67"/>
        <v>1444.3243214399995</v>
      </c>
      <c r="C156" s="49">
        <f>Data!B14</f>
        <v>97861440.05157651</v>
      </c>
      <c r="D156" s="51" t="str">
        <f t="shared" si="71"/>
        <v/>
      </c>
      <c r="E156" s="55">
        <f>E157*(1+Control!$B$9+Control!$B$10)^$E$148</f>
        <v>1.5191643462276203</v>
      </c>
      <c r="F156" s="49">
        <f t="shared" si="68"/>
        <v>148667610.5968467</v>
      </c>
      <c r="G156" s="50">
        <f t="shared" si="69"/>
        <v>9.7151243343560836</v>
      </c>
      <c r="H156" s="50">
        <f t="shared" si="70"/>
        <v>6.8474901554756826</v>
      </c>
    </row>
    <row r="157" spans="1:18">
      <c r="A157" s="124">
        <f>Data!$A$101</f>
        <v>2014</v>
      </c>
      <c r="B157" s="13">
        <f t="shared" si="67"/>
        <v>1581.3094563015743</v>
      </c>
      <c r="C157" s="49">
        <f>Data!B15</f>
        <v>103199582.07946958</v>
      </c>
      <c r="D157" s="102">
        <f t="shared" si="71"/>
        <v>1.0545479611283022</v>
      </c>
      <c r="E157" s="55">
        <f>E158*(1+Control!$B$9+Control!$B$10)^$E$148</f>
        <v>1.4537457858637517</v>
      </c>
      <c r="F157" s="49">
        <f t="shared" si="68"/>
        <v>150025957.55092925</v>
      </c>
      <c r="G157" s="50">
        <f t="shared" si="69"/>
        <v>10.540239050064173</v>
      </c>
      <c r="H157" s="50">
        <f t="shared" si="70"/>
        <v>7.0054543704093177</v>
      </c>
    </row>
    <row r="158" spans="1:18">
      <c r="A158" s="124">
        <f>Data!$A$102</f>
        <v>2015</v>
      </c>
      <c r="B158" s="13">
        <f t="shared" si="67"/>
        <v>1820.0731281190558</v>
      </c>
      <c r="C158" s="49">
        <f>Data!B16</f>
        <v>109913247.98128958</v>
      </c>
      <c r="D158" s="102">
        <f t="shared" si="71"/>
        <v>1.0650551655979585</v>
      </c>
      <c r="E158" s="55">
        <f>E159*(1+Control!$B$9+Control!$B$10)^$E$148</f>
        <v>1.3911442926925854</v>
      </c>
      <c r="F158" s="49">
        <f t="shared" si="68"/>
        <v>152905187.62047583</v>
      </c>
      <c r="G158" s="50">
        <f t="shared" si="69"/>
        <v>11.903279126386725</v>
      </c>
      <c r="H158" s="50">
        <f t="shared" si="70"/>
        <v>8.0442005869216722</v>
      </c>
    </row>
    <row r="159" spans="1:18">
      <c r="A159" s="124">
        <f>Data!$A$103</f>
        <v>2016</v>
      </c>
      <c r="B159" s="13">
        <f t="shared" si="67"/>
        <v>2468.6533230457521</v>
      </c>
      <c r="C159" s="49">
        <f>Data!B17</f>
        <v>129072796.58514675</v>
      </c>
      <c r="D159" s="102">
        <f t="shared" si="71"/>
        <v>1.1743151890763768</v>
      </c>
      <c r="E159" s="55">
        <f>E160*(1+Control!$B$9+Control!$B$10)^$E$148</f>
        <v>1.3312385576005603</v>
      </c>
      <c r="F159" s="49">
        <f>E159*C159</f>
        <v>171826683.55148131</v>
      </c>
      <c r="G159" s="50">
        <f t="shared" si="69"/>
        <v>14.367112674360119</v>
      </c>
      <c r="H159" s="50">
        <f t="shared" si="70"/>
        <v>9.6026994521234563</v>
      </c>
    </row>
    <row r="160" spans="1:18">
      <c r="A160" s="124">
        <f>Data!$A$104</f>
        <v>2017</v>
      </c>
      <c r="B160" s="13">
        <f t="shared" si="67"/>
        <v>2951.7392432321335</v>
      </c>
      <c r="C160" s="49">
        <f>Data!B18</f>
        <v>143700661.65256086</v>
      </c>
      <c r="D160" s="102">
        <f t="shared" si="71"/>
        <v>1.1133303488761428</v>
      </c>
      <c r="E160" s="55">
        <f>E161*(1+Control!$B$9+Control!$B$10)^$E$148</f>
        <v>1.273912495311541</v>
      </c>
      <c r="F160" s="49">
        <f t="shared" si="68"/>
        <v>183062068.46373329</v>
      </c>
      <c r="G160" s="50">
        <f t="shared" si="69"/>
        <v>16.124253746301939</v>
      </c>
      <c r="H160" s="50">
        <f t="shared" si="70"/>
        <v>11.242088638410166</v>
      </c>
    </row>
    <row r="161" spans="1:8">
      <c r="A161" s="124">
        <f>Data!$A$105</f>
        <v>2018</v>
      </c>
      <c r="B161" s="13">
        <f t="shared" si="67"/>
        <v>2656.3814067564149</v>
      </c>
      <c r="C161" s="49">
        <f>Data!B19</f>
        <v>142944727.26563719</v>
      </c>
      <c r="D161" s="102">
        <f t="shared" si="71"/>
        <v>0.9947395204849413</v>
      </c>
      <c r="E161" s="55">
        <f>E162*(1+Control!$B$9+Control!$B$10)^$E$148</f>
        <v>1.2190550194368814</v>
      </c>
      <c r="F161" s="49">
        <f t="shared" si="68"/>
        <v>174257487.27521107</v>
      </c>
      <c r="G161" s="50">
        <f t="shared" si="69"/>
        <v>15.244001553638249</v>
      </c>
      <c r="H161" s="50">
        <f t="shared" si="70"/>
        <v>10.08851916488115</v>
      </c>
    </row>
    <row r="162" spans="1:8">
      <c r="A162" s="124">
        <f>Data!$A$106</f>
        <v>2019</v>
      </c>
      <c r="B162" s="13">
        <f t="shared" si="67"/>
        <v>2163.5042412710741</v>
      </c>
      <c r="C162" s="49">
        <f>Data!B20</f>
        <v>140410405.40016526</v>
      </c>
      <c r="D162" s="102">
        <f t="shared" si="71"/>
        <v>0.98227061666456328</v>
      </c>
      <c r="E162" s="55">
        <f>E163*(1+Control!$B$9+Control!$B$10)^$E$148</f>
        <v>1.1665598272123268</v>
      </c>
      <c r="F162" s="49">
        <f t="shared" si="68"/>
        <v>163797138.26242954</v>
      </c>
      <c r="G162" s="50">
        <f t="shared" si="69"/>
        <v>13.208437364789548</v>
      </c>
      <c r="H162" s="50">
        <f t="shared" si="70"/>
        <v>9.0294617823566767</v>
      </c>
    </row>
    <row r="163" spans="1:8">
      <c r="A163" s="124">
        <f>Data!$A$107</f>
        <v>2020</v>
      </c>
      <c r="B163" s="13">
        <f t="shared" si="67"/>
        <v>1803.5038052861605</v>
      </c>
      <c r="C163" s="49">
        <f>Data!B21</f>
        <v>137956814.07988369</v>
      </c>
      <c r="D163" s="102">
        <f t="shared" si="71"/>
        <v>0.98252557341965574</v>
      </c>
      <c r="E163" s="55">
        <f>E164*(1+Control!$B$9+Control!$B$10)^$E$148</f>
        <v>1.116325193504619</v>
      </c>
      <c r="F163" s="49">
        <f t="shared" si="68"/>
        <v>154004667.17300692</v>
      </c>
      <c r="G163" s="50">
        <f t="shared" si="69"/>
        <v>11.710708762222946</v>
      </c>
      <c r="H163" s="50">
        <f t="shared" si="70"/>
        <v>8.1945568479576334</v>
      </c>
    </row>
    <row r="164" spans="1:8">
      <c r="A164" s="124">
        <f>Data!$A$108</f>
        <v>2021</v>
      </c>
      <c r="B164" s="13">
        <f t="shared" si="67"/>
        <v>1756.3604741696051</v>
      </c>
      <c r="C164" s="49">
        <f>Data!B22</f>
        <v>135838928.48415715</v>
      </c>
      <c r="D164" s="102">
        <f t="shared" si="71"/>
        <v>0.98464819871456155</v>
      </c>
      <c r="E164" s="55">
        <f>E165*(1+Control!$B$9+Control!$B$10)^$E$148</f>
        <v>1.0682537736886306</v>
      </c>
      <c r="F164" s="49">
        <f t="shared" si="68"/>
        <v>145110447.9670209</v>
      </c>
      <c r="G164" s="50">
        <f t="shared" si="69"/>
        <v>12.103611413071865</v>
      </c>
      <c r="H164" s="50">
        <f t="shared" si="70"/>
        <v>8.7726281452133161</v>
      </c>
    </row>
    <row r="165" spans="1:8">
      <c r="A165" s="125">
        <f>Data!$A$109</f>
        <v>2022</v>
      </c>
      <c r="B165" s="14">
        <f>SUM(B144:Q144)</f>
        <v>1460.6036375500846</v>
      </c>
      <c r="C165" s="52">
        <f>Data!B23</f>
        <v>134801799.45622134</v>
      </c>
      <c r="D165" s="103">
        <f t="shared" si="71"/>
        <v>0.9923650087680369</v>
      </c>
      <c r="E165" s="56">
        <f>(1+Control!$B$9+Control!$B$10)^($E$148/2)</f>
        <v>1.0222524150130436</v>
      </c>
      <c r="F165" s="52">
        <f t="shared" si="68"/>
        <v>137801465.04222625</v>
      </c>
      <c r="G165" s="54">
        <f t="shared" si="69"/>
        <v>10.599333157325391</v>
      </c>
      <c r="H165" s="54">
        <f t="shared" si="70"/>
        <v>7.5688600239510908</v>
      </c>
    </row>
    <row r="167" spans="1:8">
      <c r="B167" s="15" t="s">
        <v>110</v>
      </c>
    </row>
    <row r="168" spans="1:8">
      <c r="B168" s="15" t="s">
        <v>86</v>
      </c>
      <c r="C168" s="39">
        <f>C165/C164</f>
        <v>0.9923650087680369</v>
      </c>
    </row>
    <row r="169" spans="1:8">
      <c r="B169" s="15" t="s">
        <v>87</v>
      </c>
      <c r="C169" s="39">
        <f>(C165/C163)^0.5</f>
        <v>0.98849907352045996</v>
      </c>
    </row>
    <row r="170" spans="1:8">
      <c r="B170" s="15" t="s">
        <v>88</v>
      </c>
      <c r="C170" s="39">
        <f>(C165/C161)^0.5</f>
        <v>0.9710995986015607</v>
      </c>
    </row>
  </sheetData>
  <mergeCells count="4">
    <mergeCell ref="R82:S82"/>
    <mergeCell ref="S128:T128"/>
    <mergeCell ref="A1:U2"/>
    <mergeCell ref="K101:M101"/>
  </mergeCells>
  <conditionalFormatting sqref="C28:Q28 C29:P29 C30:O30 C31:N31 C32:M32 C33:L33 C34:K34 C35:J35 C36:I36 C37:H37 C38:G38 C39:F39 C40:E40 C41:D41 C42">
    <cfRule type="colorScale" priority="4">
      <colorScale>
        <cfvo type="min"/>
        <cfvo type="percentile" val="50"/>
        <cfvo type="max"/>
        <color rgb="FF63BE7B"/>
        <color rgb="FFFFEB84"/>
        <color rgb="FFF8696B"/>
      </colorScale>
    </cfRule>
  </conditionalFormatting>
  <conditionalFormatting sqref="C45:Q50">
    <cfRule type="colorScale" priority="5">
      <colorScale>
        <cfvo type="min"/>
        <cfvo type="percentile" val="50"/>
        <cfvo type="max"/>
        <color rgb="FF63BE7B"/>
        <color rgb="FFFFEB84"/>
        <color rgb="FFF8696B"/>
      </colorScale>
    </cfRule>
  </conditionalFormatting>
  <conditionalFormatting sqref="R23">
    <cfRule type="expression" dxfId="9" priority="2">
      <formula>TRUE</formula>
    </cfRule>
  </conditionalFormatting>
  <conditionalFormatting sqref="R45:R51">
    <cfRule type="colorScale" priority="3">
      <colorScale>
        <cfvo type="min"/>
        <cfvo type="percentile" val="50"/>
        <cfvo type="max"/>
        <color rgb="FF63BE7B"/>
        <color rgb="FFFFEB84"/>
        <color rgb="FFF8696B"/>
      </colorScale>
    </cfRule>
  </conditionalFormatting>
  <conditionalFormatting sqref="R126">
    <cfRule type="expression" dxfId="8" priority="1">
      <formula>TRUE</formula>
    </cfRule>
  </conditionalFormatting>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A8B61-9921-4615-AB16-196575E77467}">
  <sheetPr>
    <tabColor theme="4" tint="0.39997558519241921"/>
  </sheetPr>
  <dimension ref="A1:W268"/>
  <sheetViews>
    <sheetView showGridLines="0" workbookViewId="0">
      <selection activeCell="I24" sqref="I24"/>
    </sheetView>
  </sheetViews>
  <sheetFormatPr defaultColWidth="9.140625" defaultRowHeight="15"/>
  <cols>
    <col min="1" max="1" width="28.5703125" style="1" customWidth="1"/>
    <col min="2" max="2" width="14.5703125" style="1" bestFit="1" customWidth="1"/>
    <col min="3" max="3" width="16.5703125" style="1" bestFit="1" customWidth="1"/>
    <col min="4" max="4" width="14.42578125" style="1" bestFit="1" customWidth="1"/>
    <col min="5" max="5" width="14.140625" style="1" bestFit="1" customWidth="1"/>
    <col min="6" max="6" width="16.140625" style="1" bestFit="1" customWidth="1"/>
    <col min="7" max="7" width="12.28515625" style="1" bestFit="1" customWidth="1"/>
    <col min="8" max="16" width="11.42578125" style="1" bestFit="1" customWidth="1"/>
    <col min="17" max="17" width="12.5703125" style="1" bestFit="1" customWidth="1"/>
    <col min="18" max="18" width="11.140625" style="1" customWidth="1"/>
    <col min="19" max="19" width="11.42578125" style="1" bestFit="1" customWidth="1"/>
    <col min="20" max="20" width="10.42578125" style="1" customWidth="1"/>
    <col min="21" max="21" width="11.42578125" style="1" customWidth="1"/>
    <col min="22" max="16384" width="9.140625" style="1"/>
  </cols>
  <sheetData>
    <row r="1" spans="1:21">
      <c r="A1" s="558" t="s">
        <v>255</v>
      </c>
      <c r="B1" s="558"/>
      <c r="C1" s="558"/>
      <c r="D1" s="558"/>
      <c r="E1" s="558"/>
      <c r="F1" s="558"/>
      <c r="G1" s="558"/>
      <c r="H1" s="558"/>
      <c r="I1" s="558"/>
      <c r="J1" s="558"/>
      <c r="K1" s="558"/>
      <c r="L1" s="558"/>
      <c r="M1" s="558"/>
      <c r="N1" s="558"/>
      <c r="O1" s="558"/>
      <c r="P1" s="558"/>
      <c r="Q1" s="558"/>
      <c r="R1" s="558"/>
      <c r="S1" s="558"/>
      <c r="T1" s="558"/>
      <c r="U1" s="558"/>
    </row>
    <row r="2" spans="1:21">
      <c r="A2" s="558"/>
      <c r="B2" s="558"/>
      <c r="C2" s="558"/>
      <c r="D2" s="558"/>
      <c r="E2" s="558"/>
      <c r="F2" s="558"/>
      <c r="G2" s="558"/>
      <c r="H2" s="558"/>
      <c r="I2" s="558"/>
      <c r="J2" s="558"/>
      <c r="K2" s="558"/>
      <c r="L2" s="558"/>
      <c r="M2" s="558"/>
      <c r="N2" s="558"/>
      <c r="O2" s="558"/>
      <c r="P2" s="558"/>
      <c r="Q2" s="558"/>
      <c r="R2" s="558"/>
      <c r="S2" s="558"/>
      <c r="T2" s="558"/>
      <c r="U2" s="558"/>
    </row>
    <row r="3" spans="1:21">
      <c r="A3" s="15" t="str">
        <f>"Incurred claim values ("&amp;TEXT(valn_point,"mmm-yy")&amp;"$)"</f>
        <v>Incurred claim values (Jun-22$)</v>
      </c>
    </row>
    <row r="4" spans="1:21">
      <c r="A4" s="15"/>
      <c r="B4" s="15" t="str">
        <f>Data!$B$26</f>
        <v>Development year</v>
      </c>
      <c r="C4" s="15"/>
      <c r="D4" s="15"/>
      <c r="E4" s="15"/>
      <c r="F4" s="15"/>
      <c r="G4" s="15"/>
      <c r="H4" s="15"/>
      <c r="I4" s="15"/>
      <c r="J4" s="15"/>
      <c r="K4" s="15"/>
      <c r="L4" s="15"/>
      <c r="M4" s="15"/>
      <c r="N4" s="15"/>
      <c r="O4" s="15"/>
      <c r="P4" s="15"/>
      <c r="Q4" s="15"/>
      <c r="R4" s="15"/>
    </row>
    <row r="5" spans="1:21">
      <c r="A5" s="109" t="str">
        <f>Data!$A$93</f>
        <v>Accident Year</v>
      </c>
      <c r="B5" s="121">
        <f>Data!$B$93</f>
        <v>0</v>
      </c>
      <c r="C5" s="121">
        <f>Data!$C$93</f>
        <v>1</v>
      </c>
      <c r="D5" s="121">
        <f>Data!$D$93</f>
        <v>2</v>
      </c>
      <c r="E5" s="121">
        <f>Data!$E$93</f>
        <v>3</v>
      </c>
      <c r="F5" s="121">
        <f>Data!$F$93</f>
        <v>4</v>
      </c>
      <c r="G5" s="121">
        <f>Data!$G$93</f>
        <v>5</v>
      </c>
      <c r="H5" s="121">
        <f>Data!$H$93</f>
        <v>6</v>
      </c>
      <c r="I5" s="121">
        <f>Data!$I$93</f>
        <v>7</v>
      </c>
      <c r="J5" s="121">
        <f>Data!$J$93</f>
        <v>8</v>
      </c>
      <c r="K5" s="121">
        <f>Data!$K$93</f>
        <v>9</v>
      </c>
      <c r="L5" s="121">
        <f>Data!$L$93</f>
        <v>10</v>
      </c>
      <c r="M5" s="121">
        <f>Data!$M$93</f>
        <v>11</v>
      </c>
      <c r="N5" s="121">
        <f>Data!$N$93</f>
        <v>12</v>
      </c>
      <c r="O5" s="121">
        <f>Data!$O$93</f>
        <v>13</v>
      </c>
      <c r="P5" s="121">
        <f>Data!$P$93</f>
        <v>14</v>
      </c>
      <c r="Q5" s="122">
        <f>Data!$Q$93</f>
        <v>15</v>
      </c>
      <c r="R5" s="109" t="s">
        <v>4</v>
      </c>
    </row>
    <row r="6" spans="1:21">
      <c r="A6" s="123">
        <f>Data!$A$94</f>
        <v>2007</v>
      </c>
      <c r="B6" s="145">
        <f>'Past Inflation'!B366+Data!B50</f>
        <v>0</v>
      </c>
      <c r="C6" s="24">
        <f>'Past Inflation'!C366+Data!C50</f>
        <v>0</v>
      </c>
      <c r="D6" s="24">
        <f>'Past Inflation'!D366+Data!D50</f>
        <v>0</v>
      </c>
      <c r="E6" s="24">
        <f>'Past Inflation'!E366+Data!E50</f>
        <v>0</v>
      </c>
      <c r="F6" s="24">
        <f>'Past Inflation'!F366+Data!F50</f>
        <v>0</v>
      </c>
      <c r="G6" s="24">
        <f>'Past Inflation'!G366+Data!G50</f>
        <v>0</v>
      </c>
      <c r="H6" s="24">
        <f>'Past Inflation'!H366+Data!H50</f>
        <v>0</v>
      </c>
      <c r="I6" s="24">
        <f>'Past Inflation'!I366+Data!I50</f>
        <v>0</v>
      </c>
      <c r="J6" s="24">
        <f>'Past Inflation'!J366+Data!J50</f>
        <v>0</v>
      </c>
      <c r="K6" s="24">
        <f>'Past Inflation'!K366+Data!K50</f>
        <v>0</v>
      </c>
      <c r="L6" s="24">
        <f>'Past Inflation'!L366+'Past Inflation'!L387</f>
        <v>0</v>
      </c>
      <c r="M6" s="24">
        <f>'Past Inflation'!M366+'Past Inflation'!M387</f>
        <v>0</v>
      </c>
      <c r="N6" s="24">
        <f>'Past Inflation'!N366+'Past Inflation'!N387</f>
        <v>0</v>
      </c>
      <c r="O6" s="24">
        <f>'Past Inflation'!O366+'Past Inflation'!O387</f>
        <v>0</v>
      </c>
      <c r="P6" s="24">
        <f>'Past Inflation'!P366+'Past Inflation'!P387</f>
        <v>0</v>
      </c>
      <c r="Q6" s="30">
        <f>'Past Inflation'!Q366+'Past Inflation'!Q387</f>
        <v>0</v>
      </c>
      <c r="R6" s="12">
        <f>Q6</f>
        <v>0</v>
      </c>
      <c r="S6" s="2"/>
    </row>
    <row r="7" spans="1:21">
      <c r="A7" s="124">
        <f>Data!$A$95</f>
        <v>2008</v>
      </c>
      <c r="B7" s="25">
        <f>'Past Inflation'!B367+Data!B51</f>
        <v>0</v>
      </c>
      <c r="C7" s="2">
        <f>'Past Inflation'!C367+Data!C51</f>
        <v>0</v>
      </c>
      <c r="D7" s="2">
        <f>'Past Inflation'!D367+Data!D51</f>
        <v>0</v>
      </c>
      <c r="E7" s="2">
        <f>'Past Inflation'!E367+Data!E51</f>
        <v>0</v>
      </c>
      <c r="F7" s="2">
        <f>'Past Inflation'!F367+Data!F51</f>
        <v>0</v>
      </c>
      <c r="G7" s="2">
        <f>'Past Inflation'!G367+Data!G51</f>
        <v>0</v>
      </c>
      <c r="H7" s="2">
        <f>'Past Inflation'!H367+Data!H51</f>
        <v>0</v>
      </c>
      <c r="I7" s="2">
        <f>'Past Inflation'!I367+Data!I51</f>
        <v>0</v>
      </c>
      <c r="J7" s="2">
        <f>'Past Inflation'!J367+Data!J51</f>
        <v>0</v>
      </c>
      <c r="K7" s="2">
        <f>'Past Inflation'!K367+Data!K51</f>
        <v>0</v>
      </c>
      <c r="L7" s="2">
        <f>'Past Inflation'!L367+'Past Inflation'!L388</f>
        <v>0</v>
      </c>
      <c r="M7" s="2">
        <f>'Past Inflation'!M367+'Past Inflation'!M388</f>
        <v>0</v>
      </c>
      <c r="N7" s="2">
        <f>'Past Inflation'!N367+'Past Inflation'!N388</f>
        <v>0</v>
      </c>
      <c r="O7" s="2">
        <f>'Past Inflation'!O367+'Past Inflation'!O388</f>
        <v>0</v>
      </c>
      <c r="P7" s="9">
        <f>'Past Inflation'!P367+'Past Inflation'!P388</f>
        <v>0</v>
      </c>
      <c r="Q7" s="63"/>
      <c r="R7" s="13">
        <f>P7</f>
        <v>0</v>
      </c>
      <c r="S7" s="2"/>
    </row>
    <row r="8" spans="1:21">
      <c r="A8" s="124">
        <f>Data!$A$96</f>
        <v>2009</v>
      </c>
      <c r="B8" s="25">
        <f>'Past Inflation'!B368+Data!B52</f>
        <v>0</v>
      </c>
      <c r="C8" s="2">
        <f>'Past Inflation'!C368+Data!C52</f>
        <v>0</v>
      </c>
      <c r="D8" s="2">
        <f>'Past Inflation'!D368+Data!D52</f>
        <v>0</v>
      </c>
      <c r="E8" s="2">
        <f>'Past Inflation'!E368+Data!E52</f>
        <v>0</v>
      </c>
      <c r="F8" s="2">
        <f>'Past Inflation'!F368+Data!F52</f>
        <v>0</v>
      </c>
      <c r="G8" s="2">
        <f>'Past Inflation'!G368+Data!G52</f>
        <v>0</v>
      </c>
      <c r="H8" s="2">
        <f>'Past Inflation'!H368+Data!H52</f>
        <v>0</v>
      </c>
      <c r="I8" s="2">
        <f>'Past Inflation'!I368+Data!I52</f>
        <v>0</v>
      </c>
      <c r="J8" s="2">
        <f>'Past Inflation'!J368+Data!J52</f>
        <v>0</v>
      </c>
      <c r="K8" s="2">
        <f>'Past Inflation'!K368+Data!K52</f>
        <v>0</v>
      </c>
      <c r="L8" s="2">
        <f>'Past Inflation'!L368+'Past Inflation'!L389</f>
        <v>0</v>
      </c>
      <c r="M8" s="2">
        <f>'Past Inflation'!M368+'Past Inflation'!M389</f>
        <v>0</v>
      </c>
      <c r="N8" s="2">
        <f>'Past Inflation'!N368+'Past Inflation'!N389</f>
        <v>0</v>
      </c>
      <c r="O8" s="9">
        <f>'Past Inflation'!O368+'Past Inflation'!O389</f>
        <v>0</v>
      </c>
      <c r="P8" s="2"/>
      <c r="Q8" s="63"/>
      <c r="R8" s="13">
        <f>O8</f>
        <v>0</v>
      </c>
      <c r="S8" s="2"/>
    </row>
    <row r="9" spans="1:21">
      <c r="A9" s="124">
        <f>Data!$A$97</f>
        <v>2010</v>
      </c>
      <c r="B9" s="25">
        <f>'Past Inflation'!B369+Data!B53</f>
        <v>0</v>
      </c>
      <c r="C9" s="2">
        <f>'Past Inflation'!C369+Data!C53</f>
        <v>0</v>
      </c>
      <c r="D9" s="2">
        <f>'Past Inflation'!D369+Data!D53</f>
        <v>0</v>
      </c>
      <c r="E9" s="2">
        <f>'Past Inflation'!E369+Data!E53</f>
        <v>0</v>
      </c>
      <c r="F9" s="2">
        <f>'Past Inflation'!F369+Data!F53</f>
        <v>0</v>
      </c>
      <c r="G9" s="2">
        <f>'Past Inflation'!G369+Data!G53</f>
        <v>0</v>
      </c>
      <c r="H9" s="2">
        <f>'Past Inflation'!H369+Data!H53</f>
        <v>0</v>
      </c>
      <c r="I9" s="2">
        <f>'Past Inflation'!I369+Data!I53</f>
        <v>0</v>
      </c>
      <c r="J9" s="2">
        <f>'Past Inflation'!J369+Data!J53</f>
        <v>0</v>
      </c>
      <c r="K9" s="2">
        <f>'Past Inflation'!K369+Data!K53</f>
        <v>0</v>
      </c>
      <c r="L9" s="2">
        <f>'Past Inflation'!L369+'Past Inflation'!L390</f>
        <v>0</v>
      </c>
      <c r="M9" s="2">
        <f>'Past Inflation'!M369+'Past Inflation'!M390</f>
        <v>0</v>
      </c>
      <c r="N9" s="9">
        <f>'Past Inflation'!N369+'Past Inflation'!N390</f>
        <v>0</v>
      </c>
      <c r="O9" s="2"/>
      <c r="P9" s="2"/>
      <c r="Q9" s="63"/>
      <c r="R9" s="13">
        <f>N9</f>
        <v>0</v>
      </c>
      <c r="S9" s="2"/>
    </row>
    <row r="10" spans="1:21">
      <c r="A10" s="124">
        <f>Data!$A$98</f>
        <v>2011</v>
      </c>
      <c r="B10" s="25">
        <f>'Past Inflation'!B370+Data!B54</f>
        <v>0</v>
      </c>
      <c r="C10" s="2">
        <f>'Past Inflation'!C370+Data!C54</f>
        <v>0</v>
      </c>
      <c r="D10" s="2">
        <f>'Past Inflation'!D370+Data!D54</f>
        <v>0</v>
      </c>
      <c r="E10" s="2">
        <f>'Past Inflation'!E370+Data!E54</f>
        <v>0</v>
      </c>
      <c r="F10" s="2">
        <f>'Past Inflation'!F370+Data!F54</f>
        <v>0</v>
      </c>
      <c r="G10" s="2">
        <f>'Past Inflation'!G370+Data!G54</f>
        <v>0</v>
      </c>
      <c r="H10" s="2">
        <f>'Past Inflation'!H370+Data!H54</f>
        <v>0</v>
      </c>
      <c r="I10" s="2">
        <f>'Past Inflation'!I370+Data!I54</f>
        <v>0</v>
      </c>
      <c r="J10" s="2">
        <f>'Past Inflation'!J370+Data!J54</f>
        <v>0</v>
      </c>
      <c r="K10" s="2">
        <f>'Past Inflation'!K370+Data!K54</f>
        <v>0</v>
      </c>
      <c r="L10" s="2">
        <f>'Past Inflation'!L370+'Past Inflation'!L391</f>
        <v>0</v>
      </c>
      <c r="M10" s="9">
        <f>'Past Inflation'!M370+'Past Inflation'!M391</f>
        <v>0</v>
      </c>
      <c r="N10" s="2"/>
      <c r="O10" s="2"/>
      <c r="P10" s="2"/>
      <c r="Q10" s="63"/>
      <c r="R10" s="13">
        <f>M10</f>
        <v>0</v>
      </c>
      <c r="S10" s="2"/>
    </row>
    <row r="11" spans="1:21">
      <c r="A11" s="124">
        <f>Data!$A$99</f>
        <v>2012</v>
      </c>
      <c r="B11" s="25">
        <f>'Past Inflation'!B371+Data!B55</f>
        <v>0</v>
      </c>
      <c r="C11" s="2">
        <f>'Past Inflation'!C371+Data!C55</f>
        <v>0</v>
      </c>
      <c r="D11" s="2">
        <f>'Past Inflation'!D371+Data!D55</f>
        <v>0</v>
      </c>
      <c r="E11" s="2">
        <f>'Past Inflation'!E371+Data!E55</f>
        <v>0</v>
      </c>
      <c r="F11" s="2">
        <f>'Past Inflation'!F371+Data!F55</f>
        <v>0</v>
      </c>
      <c r="G11" s="2">
        <f>'Past Inflation'!G371+Data!G55</f>
        <v>0</v>
      </c>
      <c r="H11" s="2">
        <f>'Past Inflation'!H371+Data!H55</f>
        <v>0</v>
      </c>
      <c r="I11" s="2">
        <f>'Past Inflation'!I371+Data!I55</f>
        <v>0</v>
      </c>
      <c r="J11" s="2">
        <f>'Past Inflation'!J371+Data!J55</f>
        <v>0</v>
      </c>
      <c r="K11" s="2">
        <f>'Past Inflation'!K371+Data!K55</f>
        <v>0</v>
      </c>
      <c r="L11" s="9">
        <f>'Past Inflation'!L371+'Past Inflation'!L392</f>
        <v>0</v>
      </c>
      <c r="M11" s="2"/>
      <c r="N11" s="2"/>
      <c r="O11" s="2"/>
      <c r="P11" s="2"/>
      <c r="Q11" s="63"/>
      <c r="R11" s="13">
        <f>L11</f>
        <v>0</v>
      </c>
      <c r="S11" s="2"/>
    </row>
    <row r="12" spans="1:21">
      <c r="A12" s="124">
        <f>Data!$A$100</f>
        <v>2013</v>
      </c>
      <c r="B12" s="25">
        <f>'Past Inflation'!B372+Data!B56</f>
        <v>13983086.501670929</v>
      </c>
      <c r="C12" s="2">
        <f>'Past Inflation'!C372+Data!C56</f>
        <v>22103941.502201907</v>
      </c>
      <c r="D12" s="2">
        <f>'Past Inflation'!D372+Data!D56</f>
        <v>29394050.527997058</v>
      </c>
      <c r="E12" s="2">
        <f>'Past Inflation'!E372+Data!E56</f>
        <v>37669894.212075174</v>
      </c>
      <c r="F12" s="2">
        <f>'Past Inflation'!F372+Data!F56</f>
        <v>43810506.449006528</v>
      </c>
      <c r="G12" s="2">
        <f>'Past Inflation'!G372+Data!G56</f>
        <v>45897236.799818873</v>
      </c>
      <c r="H12" s="2">
        <f>'Past Inflation'!H372+Data!H56</f>
        <v>47715461.016031459</v>
      </c>
      <c r="I12" s="2">
        <f>'Past Inflation'!I372+Data!I56</f>
        <v>50320187.476941362</v>
      </c>
      <c r="J12" s="2">
        <f>'Past Inflation'!J372+Data!J56</f>
        <v>52079177.725500144</v>
      </c>
      <c r="K12" s="9">
        <f>'Past Inflation'!K372+Data!K56</f>
        <v>52531238.994990528</v>
      </c>
      <c r="L12" s="2"/>
      <c r="M12" s="2"/>
      <c r="N12" s="2"/>
      <c r="O12" s="2"/>
      <c r="P12" s="2"/>
      <c r="Q12" s="63"/>
      <c r="R12" s="13">
        <f>K12</f>
        <v>52531238.994990528</v>
      </c>
      <c r="S12" s="2"/>
    </row>
    <row r="13" spans="1:21">
      <c r="A13" s="124">
        <f>Data!$A$101</f>
        <v>2014</v>
      </c>
      <c r="B13" s="25">
        <f>'Past Inflation'!B373+Data!B57</f>
        <v>16319196.613363458</v>
      </c>
      <c r="C13" s="2">
        <f>'Past Inflation'!C373+Data!C57</f>
        <v>27431750.8671543</v>
      </c>
      <c r="D13" s="2">
        <f>'Past Inflation'!D373+Data!D57</f>
        <v>37139461.044291347</v>
      </c>
      <c r="E13" s="2">
        <f>'Past Inflation'!E373+Data!E57</f>
        <v>46841668.490487009</v>
      </c>
      <c r="F13" s="2">
        <f>'Past Inflation'!F373+Data!F57</f>
        <v>52804803.729310893</v>
      </c>
      <c r="G13" s="2">
        <f>'Past Inflation'!G373+Data!G57</f>
        <v>57608199.776329979</v>
      </c>
      <c r="H13" s="2">
        <f>'Past Inflation'!H373+Data!H57</f>
        <v>59564000.382922828</v>
      </c>
      <c r="I13" s="2">
        <f>'Past Inflation'!I373+Data!I57</f>
        <v>60879318.169896819</v>
      </c>
      <c r="J13" s="9">
        <f>'Past Inflation'!J373+Data!J57</f>
        <v>60044397.072249413</v>
      </c>
      <c r="K13" s="2"/>
      <c r="L13" s="2"/>
      <c r="M13" s="2"/>
      <c r="N13" s="2"/>
      <c r="O13" s="2"/>
      <c r="P13" s="2"/>
      <c r="Q13" s="63"/>
      <c r="R13" s="13">
        <f>J13</f>
        <v>60044397.072249413</v>
      </c>
      <c r="S13" s="2"/>
    </row>
    <row r="14" spans="1:21">
      <c r="A14" s="124">
        <f>Data!$A$102</f>
        <v>2015</v>
      </c>
      <c r="B14" s="25">
        <f>'Past Inflation'!B374+Data!B58</f>
        <v>27980765.922071639</v>
      </c>
      <c r="C14" s="2">
        <f>'Past Inflation'!C374+Data!C58</f>
        <v>41481118.974013947</v>
      </c>
      <c r="D14" s="2">
        <f>'Past Inflation'!D374+Data!D58</f>
        <v>48783487.952538759</v>
      </c>
      <c r="E14" s="2">
        <f>'Past Inflation'!E374+Data!E58</f>
        <v>64739236.298663199</v>
      </c>
      <c r="F14" s="2">
        <f>'Past Inflation'!F374+Data!F58</f>
        <v>71399308.327100843</v>
      </c>
      <c r="G14" s="2">
        <f>'Past Inflation'!G374+Data!G58</f>
        <v>77065653.294120371</v>
      </c>
      <c r="H14" s="2">
        <f>'Past Inflation'!H374+Data!H58</f>
        <v>79968100.773813173</v>
      </c>
      <c r="I14" s="9">
        <f>'Past Inflation'!I374+Data!I58</f>
        <v>82632736.927146628</v>
      </c>
      <c r="J14" s="2"/>
      <c r="K14" s="2"/>
      <c r="L14" s="2"/>
      <c r="M14" s="2"/>
      <c r="N14" s="2"/>
      <c r="O14" s="2"/>
      <c r="P14" s="2"/>
      <c r="Q14" s="63"/>
      <c r="R14" s="13">
        <f>I14</f>
        <v>82632736.927146628</v>
      </c>
      <c r="S14" s="2"/>
    </row>
    <row r="15" spans="1:21">
      <c r="A15" s="124">
        <f>Data!$A$103</f>
        <v>2016</v>
      </c>
      <c r="B15" s="25">
        <f>'Past Inflation'!B375+Data!B59</f>
        <v>28116399.082825754</v>
      </c>
      <c r="C15" s="2">
        <f>'Past Inflation'!C375+Data!C59</f>
        <v>46835566.686351292</v>
      </c>
      <c r="D15" s="2">
        <f>'Past Inflation'!D375+Data!D59</f>
        <v>57982678.355693385</v>
      </c>
      <c r="E15" s="2">
        <f>'Past Inflation'!E375+Data!E59</f>
        <v>71117345.862445772</v>
      </c>
      <c r="F15" s="2">
        <f>'Past Inflation'!F375+Data!F59</f>
        <v>78473273.43694827</v>
      </c>
      <c r="G15" s="2">
        <f>'Past Inflation'!G375+Data!G59</f>
        <v>84987852.520512044</v>
      </c>
      <c r="H15" s="9">
        <f>'Past Inflation'!H375+Data!H59</f>
        <v>91736008.891542107</v>
      </c>
      <c r="I15" s="2"/>
      <c r="J15" s="2"/>
      <c r="K15" s="2"/>
      <c r="L15" s="2"/>
      <c r="M15" s="2"/>
      <c r="N15" s="2"/>
      <c r="O15" s="2"/>
      <c r="P15" s="2"/>
      <c r="Q15" s="63"/>
      <c r="R15" s="13">
        <f>H15</f>
        <v>91736008.891542107</v>
      </c>
      <c r="S15" s="2"/>
    </row>
    <row r="16" spans="1:21">
      <c r="A16" s="124">
        <f>Data!$A$104</f>
        <v>2017</v>
      </c>
      <c r="B16" s="25">
        <f>'Past Inflation'!B376+Data!B60</f>
        <v>35781397.973975301</v>
      </c>
      <c r="C16" s="2">
        <f>'Past Inflation'!C376+Data!C60</f>
        <v>56465379.646240979</v>
      </c>
      <c r="D16" s="2">
        <f>'Past Inflation'!D376+Data!D60</f>
        <v>71586406.158669665</v>
      </c>
      <c r="E16" s="2">
        <f>'Past Inflation'!E376+Data!E60</f>
        <v>94049416.509008765</v>
      </c>
      <c r="F16" s="2">
        <f>'Past Inflation'!F376+Data!F60</f>
        <v>109757633.61976278</v>
      </c>
      <c r="G16" s="9">
        <f>'Past Inflation'!G376+Data!G60</f>
        <v>121242601.78354728</v>
      </c>
      <c r="H16" s="2"/>
      <c r="I16" s="2"/>
      <c r="J16" s="2"/>
      <c r="K16" s="2"/>
      <c r="L16" s="2"/>
      <c r="M16" s="2"/>
      <c r="N16" s="2"/>
      <c r="O16" s="2"/>
      <c r="P16" s="2"/>
      <c r="Q16" s="63"/>
      <c r="R16" s="13">
        <f>G16</f>
        <v>121242601.78354728</v>
      </c>
      <c r="S16" s="2"/>
    </row>
    <row r="17" spans="1:19">
      <c r="A17" s="124">
        <f>Data!$A$105</f>
        <v>2018</v>
      </c>
      <c r="B17" s="25">
        <f>'Past Inflation'!B377+Data!B61</f>
        <v>32516644.080389492</v>
      </c>
      <c r="C17" s="2">
        <f>'Past Inflation'!C377+Data!C61</f>
        <v>52443006.80143474</v>
      </c>
      <c r="D17" s="2">
        <f>'Past Inflation'!D377+Data!D61</f>
        <v>69388199.251332998</v>
      </c>
      <c r="E17" s="2">
        <f>'Past Inflation'!E377+Data!E61</f>
        <v>91223119.872280031</v>
      </c>
      <c r="F17" s="9">
        <f>'Past Inflation'!F377+Data!F61</f>
        <v>109669464.21523249</v>
      </c>
      <c r="G17" s="2"/>
      <c r="H17" s="2"/>
      <c r="I17" s="2"/>
      <c r="J17" s="2"/>
      <c r="K17" s="2"/>
      <c r="L17" s="2"/>
      <c r="M17" s="2"/>
      <c r="N17" s="2"/>
      <c r="O17" s="2"/>
      <c r="P17" s="2"/>
      <c r="Q17" s="63"/>
      <c r="R17" s="13">
        <f>F17</f>
        <v>109669464.21523249</v>
      </c>
      <c r="S17" s="2"/>
    </row>
    <row r="18" spans="1:19">
      <c r="A18" s="124">
        <f>Data!$A$106</f>
        <v>2019</v>
      </c>
      <c r="B18" s="25">
        <f>'Past Inflation'!B378+Data!B62</f>
        <v>19434565.888239894</v>
      </c>
      <c r="C18" s="2">
        <f>'Past Inflation'!C378+Data!C62</f>
        <v>37317689.891557671</v>
      </c>
      <c r="D18" s="2">
        <f>'Past Inflation'!D378+Data!D62</f>
        <v>54362033.259802222</v>
      </c>
      <c r="E18" s="9">
        <f>'Past Inflation'!E378+Data!E62</f>
        <v>81549145.039578706</v>
      </c>
      <c r="F18" s="2"/>
      <c r="G18" s="2"/>
      <c r="H18" s="2"/>
      <c r="I18" s="2"/>
      <c r="J18" s="2"/>
      <c r="K18" s="2"/>
      <c r="L18" s="2"/>
      <c r="M18" s="2"/>
      <c r="N18" s="2"/>
      <c r="O18" s="2"/>
      <c r="P18" s="2"/>
      <c r="Q18" s="63"/>
      <c r="R18" s="13">
        <f>E18</f>
        <v>81549145.039578706</v>
      </c>
      <c r="S18" s="2"/>
    </row>
    <row r="19" spans="1:19">
      <c r="A19" s="124">
        <f>Data!$A$107</f>
        <v>2020</v>
      </c>
      <c r="B19" s="25">
        <f>'Past Inflation'!B379+Data!B63</f>
        <v>22994961.53845669</v>
      </c>
      <c r="C19" s="2">
        <f>'Past Inflation'!C379+Data!C63</f>
        <v>40570741.365023613</v>
      </c>
      <c r="D19" s="9">
        <f>'Past Inflation'!D379+Data!D63</f>
        <v>59093234.525736295</v>
      </c>
      <c r="E19" s="2"/>
      <c r="F19" s="2"/>
      <c r="G19" s="2"/>
      <c r="H19" s="2"/>
      <c r="I19" s="2"/>
      <c r="J19" s="2"/>
      <c r="K19" s="2"/>
      <c r="L19" s="2"/>
      <c r="M19" s="2"/>
      <c r="N19" s="2"/>
      <c r="O19" s="2"/>
      <c r="P19" s="2"/>
      <c r="Q19" s="63"/>
      <c r="R19" s="13">
        <f>D19</f>
        <v>59093234.525736295</v>
      </c>
      <c r="S19" s="2"/>
    </row>
    <row r="20" spans="1:19">
      <c r="A20" s="124">
        <f>Data!$A$108</f>
        <v>2021</v>
      </c>
      <c r="B20" s="25">
        <f>'Past Inflation'!B380+Data!B64</f>
        <v>27039419.010810368</v>
      </c>
      <c r="C20" s="9">
        <f>'Past Inflation'!C380+Data!C64</f>
        <v>60543790.042427517</v>
      </c>
      <c r="D20" s="2"/>
      <c r="E20" s="2"/>
      <c r="F20" s="2"/>
      <c r="G20" s="2"/>
      <c r="H20" s="2"/>
      <c r="I20" s="2"/>
      <c r="J20" s="2"/>
      <c r="K20" s="2"/>
      <c r="L20" s="2"/>
      <c r="M20" s="2"/>
      <c r="N20" s="2"/>
      <c r="O20" s="2"/>
      <c r="P20" s="2"/>
      <c r="Q20" s="63"/>
      <c r="R20" s="13">
        <f>C20</f>
        <v>60543790.042427517</v>
      </c>
      <c r="S20" s="2"/>
    </row>
    <row r="21" spans="1:19">
      <c r="A21" s="125">
        <f>Data!$A$109</f>
        <v>2022</v>
      </c>
      <c r="B21" s="14">
        <f>'Past Inflation'!B381+Data!B65</f>
        <v>30576253.681393884</v>
      </c>
      <c r="C21" s="27"/>
      <c r="D21" s="27"/>
      <c r="E21" s="27"/>
      <c r="F21" s="27"/>
      <c r="G21" s="27"/>
      <c r="H21" s="27"/>
      <c r="I21" s="27"/>
      <c r="J21" s="27"/>
      <c r="K21" s="27"/>
      <c r="L21" s="27"/>
      <c r="M21" s="27"/>
      <c r="N21" s="27"/>
      <c r="O21" s="27"/>
      <c r="P21" s="27"/>
      <c r="Q21" s="9"/>
      <c r="R21" s="13">
        <f>B21</f>
        <v>30576253.681393884</v>
      </c>
      <c r="S21" s="2"/>
    </row>
    <row r="22" spans="1:19">
      <c r="Q22" s="15" t="s">
        <v>2</v>
      </c>
      <c r="R22" s="14">
        <f>SUM(R6:R21)</f>
        <v>749618871.17384481</v>
      </c>
      <c r="S22" s="2"/>
    </row>
    <row r="23" spans="1:19">
      <c r="R23" s="1" t="b">
        <f>ROUND(R22-(Data!R66+'Past Inflation'!R382),4)=0</f>
        <v>1</v>
      </c>
    </row>
    <row r="25" spans="1:19">
      <c r="A25" s="15" t="s">
        <v>5</v>
      </c>
    </row>
    <row r="26" spans="1:19">
      <c r="B26" s="15" t="str">
        <f>Data!$B$26</f>
        <v>Development year</v>
      </c>
      <c r="C26" s="15"/>
      <c r="D26" s="15"/>
      <c r="E26" s="15"/>
      <c r="F26" s="15"/>
      <c r="G26" s="15"/>
      <c r="H26" s="15"/>
      <c r="I26" s="15"/>
      <c r="J26" s="15"/>
      <c r="K26" s="15"/>
      <c r="L26" s="15"/>
      <c r="M26" s="15"/>
      <c r="N26" s="15"/>
      <c r="O26" s="15"/>
      <c r="P26" s="15"/>
      <c r="Q26" s="15"/>
    </row>
    <row r="27" spans="1:19">
      <c r="A27" s="109" t="str">
        <f>Data!$A$93</f>
        <v>Accident Year</v>
      </c>
      <c r="B27" s="121">
        <f>Data!$B$93</f>
        <v>0</v>
      </c>
      <c r="C27" s="121">
        <f>Data!$C$93</f>
        <v>1</v>
      </c>
      <c r="D27" s="121">
        <f>Data!$D$93</f>
        <v>2</v>
      </c>
      <c r="E27" s="121">
        <f>Data!$E$93</f>
        <v>3</v>
      </c>
      <c r="F27" s="121">
        <f>Data!$F$93</f>
        <v>4</v>
      </c>
      <c r="G27" s="121">
        <f>Data!$G$93</f>
        <v>5</v>
      </c>
      <c r="H27" s="121">
        <f>Data!$H$93</f>
        <v>6</v>
      </c>
      <c r="I27" s="121">
        <f>Data!$I$93</f>
        <v>7</v>
      </c>
      <c r="J27" s="121">
        <f>Data!$J$93</f>
        <v>8</v>
      </c>
      <c r="K27" s="121">
        <f>Data!$K$93</f>
        <v>9</v>
      </c>
      <c r="L27" s="121">
        <f>Data!$L$93</f>
        <v>10</v>
      </c>
      <c r="M27" s="121">
        <f>Data!$M$93</f>
        <v>11</v>
      </c>
      <c r="N27" s="121">
        <f>Data!$N$93</f>
        <v>12</v>
      </c>
      <c r="O27" s="121">
        <f>Data!$O$93</f>
        <v>13</v>
      </c>
      <c r="P27" s="121">
        <f>Data!$P$93</f>
        <v>14</v>
      </c>
      <c r="Q27" s="122">
        <f>Data!$Q$93</f>
        <v>15</v>
      </c>
    </row>
    <row r="28" spans="1:19">
      <c r="A28" s="123">
        <f>Data!$A$94</f>
        <v>2007</v>
      </c>
      <c r="B28" s="145"/>
      <c r="C28" s="64" t="str">
        <f t="shared" ref="C28:Q28" si="0">IFERROR(C6/B6,"")</f>
        <v/>
      </c>
      <c r="D28" s="64" t="str">
        <f t="shared" si="0"/>
        <v/>
      </c>
      <c r="E28" s="64" t="str">
        <f t="shared" si="0"/>
        <v/>
      </c>
      <c r="F28" s="64" t="str">
        <f t="shared" si="0"/>
        <v/>
      </c>
      <c r="G28" s="64" t="str">
        <f t="shared" si="0"/>
        <v/>
      </c>
      <c r="H28" s="64" t="str">
        <f t="shared" si="0"/>
        <v/>
      </c>
      <c r="I28" s="64" t="str">
        <f t="shared" si="0"/>
        <v/>
      </c>
      <c r="J28" s="64" t="str">
        <f t="shared" si="0"/>
        <v/>
      </c>
      <c r="K28" s="64" t="str">
        <f t="shared" si="0"/>
        <v/>
      </c>
      <c r="L28" s="64" t="str">
        <f t="shared" si="0"/>
        <v/>
      </c>
      <c r="M28" s="64" t="str">
        <f t="shared" si="0"/>
        <v/>
      </c>
      <c r="N28" s="64" t="str">
        <f t="shared" si="0"/>
        <v/>
      </c>
      <c r="O28" s="64" t="str">
        <f t="shared" si="0"/>
        <v/>
      </c>
      <c r="P28" s="64" t="str">
        <f t="shared" si="0"/>
        <v/>
      </c>
      <c r="Q28" s="65" t="str">
        <f t="shared" si="0"/>
        <v/>
      </c>
      <c r="S28" s="144">
        <v>1</v>
      </c>
    </row>
    <row r="29" spans="1:19">
      <c r="A29" s="124">
        <f>Data!$A$95</f>
        <v>2008</v>
      </c>
      <c r="B29" s="25"/>
      <c r="C29" s="18" t="str">
        <f t="shared" ref="C29:P29" si="1">IFERROR(C7/B7,"")</f>
        <v/>
      </c>
      <c r="D29" s="18" t="str">
        <f t="shared" si="1"/>
        <v/>
      </c>
      <c r="E29" s="18" t="str">
        <f t="shared" si="1"/>
        <v/>
      </c>
      <c r="F29" s="18" t="str">
        <f t="shared" si="1"/>
        <v/>
      </c>
      <c r="G29" s="18" t="str">
        <f t="shared" si="1"/>
        <v/>
      </c>
      <c r="H29" s="18" t="str">
        <f t="shared" si="1"/>
        <v/>
      </c>
      <c r="I29" s="18" t="str">
        <f t="shared" si="1"/>
        <v/>
      </c>
      <c r="J29" s="18" t="str">
        <f t="shared" si="1"/>
        <v/>
      </c>
      <c r="K29" s="18" t="str">
        <f t="shared" si="1"/>
        <v/>
      </c>
      <c r="L29" s="18" t="str">
        <f t="shared" si="1"/>
        <v/>
      </c>
      <c r="M29" s="18" t="str">
        <f t="shared" si="1"/>
        <v/>
      </c>
      <c r="N29" s="18" t="str">
        <f t="shared" si="1"/>
        <v/>
      </c>
      <c r="O29" s="18" t="str">
        <f t="shared" si="1"/>
        <v/>
      </c>
      <c r="P29" s="17" t="str">
        <f t="shared" si="1"/>
        <v/>
      </c>
      <c r="Q29" s="63"/>
      <c r="S29" s="144">
        <f>S28+1</f>
        <v>2</v>
      </c>
    </row>
    <row r="30" spans="1:19">
      <c r="A30" s="124">
        <f>Data!$A$96</f>
        <v>2009</v>
      </c>
      <c r="B30" s="25"/>
      <c r="C30" s="18" t="str">
        <f t="shared" ref="C30:O30" si="2">IFERROR(C8/B8,"")</f>
        <v/>
      </c>
      <c r="D30" s="18" t="str">
        <f t="shared" si="2"/>
        <v/>
      </c>
      <c r="E30" s="18" t="str">
        <f t="shared" si="2"/>
        <v/>
      </c>
      <c r="F30" s="18" t="str">
        <f t="shared" si="2"/>
        <v/>
      </c>
      <c r="G30" s="18" t="str">
        <f t="shared" si="2"/>
        <v/>
      </c>
      <c r="H30" s="18" t="str">
        <f t="shared" si="2"/>
        <v/>
      </c>
      <c r="I30" s="18" t="str">
        <f t="shared" si="2"/>
        <v/>
      </c>
      <c r="J30" s="18" t="str">
        <f t="shared" si="2"/>
        <v/>
      </c>
      <c r="K30" s="18" t="str">
        <f t="shared" si="2"/>
        <v/>
      </c>
      <c r="L30" s="18" t="str">
        <f t="shared" si="2"/>
        <v/>
      </c>
      <c r="M30" s="18" t="str">
        <f t="shared" si="2"/>
        <v/>
      </c>
      <c r="N30" s="18" t="str">
        <f t="shared" si="2"/>
        <v/>
      </c>
      <c r="O30" s="17" t="str">
        <f t="shared" si="2"/>
        <v/>
      </c>
      <c r="P30" s="2"/>
      <c r="Q30" s="63"/>
      <c r="S30" s="144">
        <f t="shared" ref="S30:S43" si="3">S29+1</f>
        <v>3</v>
      </c>
    </row>
    <row r="31" spans="1:19">
      <c r="A31" s="124">
        <f>Data!$A$97</f>
        <v>2010</v>
      </c>
      <c r="B31" s="25"/>
      <c r="C31" s="18" t="str">
        <f t="shared" ref="C31:N31" si="4">IFERROR(C9/B9,"")</f>
        <v/>
      </c>
      <c r="D31" s="18" t="str">
        <f t="shared" si="4"/>
        <v/>
      </c>
      <c r="E31" s="18" t="str">
        <f t="shared" si="4"/>
        <v/>
      </c>
      <c r="F31" s="18" t="str">
        <f t="shared" si="4"/>
        <v/>
      </c>
      <c r="G31" s="18" t="str">
        <f t="shared" si="4"/>
        <v/>
      </c>
      <c r="H31" s="18" t="str">
        <f t="shared" si="4"/>
        <v/>
      </c>
      <c r="I31" s="18" t="str">
        <f t="shared" si="4"/>
        <v/>
      </c>
      <c r="J31" s="18" t="str">
        <f t="shared" si="4"/>
        <v/>
      </c>
      <c r="K31" s="18" t="str">
        <f t="shared" si="4"/>
        <v/>
      </c>
      <c r="L31" s="18" t="str">
        <f t="shared" si="4"/>
        <v/>
      </c>
      <c r="M31" s="18" t="str">
        <f t="shared" si="4"/>
        <v/>
      </c>
      <c r="N31" s="17" t="str">
        <f t="shared" si="4"/>
        <v/>
      </c>
      <c r="O31" s="2"/>
      <c r="P31" s="2"/>
      <c r="Q31" s="63"/>
      <c r="S31" s="144">
        <f t="shared" si="3"/>
        <v>4</v>
      </c>
    </row>
    <row r="32" spans="1:19">
      <c r="A32" s="124">
        <f>Data!$A$98</f>
        <v>2011</v>
      </c>
      <c r="B32" s="25"/>
      <c r="C32" s="18" t="str">
        <f t="shared" ref="C32:M32" si="5">IFERROR(C10/B10,"")</f>
        <v/>
      </c>
      <c r="D32" s="18" t="str">
        <f t="shared" si="5"/>
        <v/>
      </c>
      <c r="E32" s="18" t="str">
        <f t="shared" si="5"/>
        <v/>
      </c>
      <c r="F32" s="18" t="str">
        <f t="shared" si="5"/>
        <v/>
      </c>
      <c r="G32" s="18" t="str">
        <f t="shared" si="5"/>
        <v/>
      </c>
      <c r="H32" s="18" t="str">
        <f t="shared" si="5"/>
        <v/>
      </c>
      <c r="I32" s="18" t="str">
        <f t="shared" si="5"/>
        <v/>
      </c>
      <c r="J32" s="18" t="str">
        <f t="shared" si="5"/>
        <v/>
      </c>
      <c r="K32" s="18" t="str">
        <f t="shared" si="5"/>
        <v/>
      </c>
      <c r="L32" s="18" t="str">
        <f t="shared" si="5"/>
        <v/>
      </c>
      <c r="M32" s="17" t="str">
        <f t="shared" si="5"/>
        <v/>
      </c>
      <c r="N32" s="2"/>
      <c r="O32" s="2"/>
      <c r="P32" s="2"/>
      <c r="Q32" s="63"/>
      <c r="S32" s="144">
        <f t="shared" si="3"/>
        <v>5</v>
      </c>
    </row>
    <row r="33" spans="1:19">
      <c r="A33" s="124">
        <f>Data!$A$99</f>
        <v>2012</v>
      </c>
      <c r="B33" s="25"/>
      <c r="C33" s="18" t="str">
        <f t="shared" ref="C33:L33" si="6">IFERROR(C11/B11,"")</f>
        <v/>
      </c>
      <c r="D33" s="18" t="str">
        <f t="shared" si="6"/>
        <v/>
      </c>
      <c r="E33" s="18" t="str">
        <f t="shared" si="6"/>
        <v/>
      </c>
      <c r="F33" s="18" t="str">
        <f t="shared" si="6"/>
        <v/>
      </c>
      <c r="G33" s="18" t="str">
        <f t="shared" si="6"/>
        <v/>
      </c>
      <c r="H33" s="18" t="str">
        <f t="shared" si="6"/>
        <v/>
      </c>
      <c r="I33" s="18" t="str">
        <f t="shared" si="6"/>
        <v/>
      </c>
      <c r="J33" s="18" t="str">
        <f t="shared" si="6"/>
        <v/>
      </c>
      <c r="K33" s="18" t="str">
        <f t="shared" si="6"/>
        <v/>
      </c>
      <c r="L33" s="17" t="str">
        <f t="shared" si="6"/>
        <v/>
      </c>
      <c r="M33" s="2"/>
      <c r="N33" s="2"/>
      <c r="O33" s="2"/>
      <c r="P33" s="2"/>
      <c r="Q33" s="63"/>
      <c r="S33" s="144">
        <f t="shared" si="3"/>
        <v>6</v>
      </c>
    </row>
    <row r="34" spans="1:19">
      <c r="A34" s="124">
        <f>Data!$A$100</f>
        <v>2013</v>
      </c>
      <c r="B34" s="25"/>
      <c r="C34" s="18">
        <f t="shared" ref="C34:K34" si="7">IFERROR(C12/B12,"")</f>
        <v>1.5807626949572662</v>
      </c>
      <c r="D34" s="18">
        <f t="shared" si="7"/>
        <v>1.3298103654983406</v>
      </c>
      <c r="E34" s="18">
        <f t="shared" si="7"/>
        <v>1.2815482567193519</v>
      </c>
      <c r="F34" s="18">
        <f t="shared" si="7"/>
        <v>1.1630111356926234</v>
      </c>
      <c r="G34" s="18">
        <f t="shared" si="7"/>
        <v>1.047630820092007</v>
      </c>
      <c r="H34" s="18">
        <f t="shared" si="7"/>
        <v>1.0396151128692732</v>
      </c>
      <c r="I34" s="18">
        <f t="shared" si="7"/>
        <v>1.0545887308944739</v>
      </c>
      <c r="J34" s="18">
        <f t="shared" si="7"/>
        <v>1.0349559557854353</v>
      </c>
      <c r="K34" s="17">
        <f t="shared" si="7"/>
        <v>1.0086802689526535</v>
      </c>
      <c r="L34" s="2"/>
      <c r="M34" s="2"/>
      <c r="N34" s="2"/>
      <c r="O34" s="2"/>
      <c r="P34" s="2"/>
      <c r="Q34" s="63"/>
      <c r="S34" s="144">
        <f t="shared" si="3"/>
        <v>7</v>
      </c>
    </row>
    <row r="35" spans="1:19">
      <c r="A35" s="124">
        <f>Data!$A$101</f>
        <v>2014</v>
      </c>
      <c r="B35" s="25"/>
      <c r="C35" s="18">
        <f t="shared" ref="C35:J35" si="8">IFERROR(C13/B13,"")</f>
        <v>1.6809498357713883</v>
      </c>
      <c r="D35" s="18">
        <f t="shared" si="8"/>
        <v>1.3538859121369711</v>
      </c>
      <c r="E35" s="18">
        <f t="shared" si="8"/>
        <v>1.2612371632056028</v>
      </c>
      <c r="F35" s="18">
        <f t="shared" si="8"/>
        <v>1.1273040741500258</v>
      </c>
      <c r="G35" s="18">
        <f t="shared" si="8"/>
        <v>1.0909651339988375</v>
      </c>
      <c r="H35" s="18">
        <f t="shared" si="8"/>
        <v>1.0339500386088518</v>
      </c>
      <c r="I35" s="18">
        <f t="shared" si="8"/>
        <v>1.0220824286232981</v>
      </c>
      <c r="J35" s="17">
        <f t="shared" si="8"/>
        <v>0.9862856365224496</v>
      </c>
      <c r="K35" s="2"/>
      <c r="L35" s="2"/>
      <c r="M35" s="2"/>
      <c r="N35" s="2"/>
      <c r="O35" s="2"/>
      <c r="P35" s="2"/>
      <c r="Q35" s="63"/>
      <c r="S35" s="144">
        <f t="shared" si="3"/>
        <v>8</v>
      </c>
    </row>
    <row r="36" spans="1:19">
      <c r="A36" s="124">
        <f>Data!$A$102</f>
        <v>2015</v>
      </c>
      <c r="B36" s="25"/>
      <c r="C36" s="18">
        <f t="shared" ref="C36:I36" si="9">IFERROR(C14/B14,"")</f>
        <v>1.4824869015216282</v>
      </c>
      <c r="D36" s="18">
        <f t="shared" si="9"/>
        <v>1.1760407905847337</v>
      </c>
      <c r="E36" s="18">
        <f t="shared" si="9"/>
        <v>1.3270727251328915</v>
      </c>
      <c r="F36" s="18">
        <f t="shared" si="9"/>
        <v>1.1028753567266776</v>
      </c>
      <c r="G36" s="18">
        <f t="shared" si="9"/>
        <v>1.0793613425645576</v>
      </c>
      <c r="H36" s="18">
        <f t="shared" si="9"/>
        <v>1.0376620109689545</v>
      </c>
      <c r="I36" s="17">
        <f t="shared" si="9"/>
        <v>1.0333212384381902</v>
      </c>
      <c r="J36" s="2"/>
      <c r="K36" s="2"/>
      <c r="L36" s="2"/>
      <c r="M36" s="2"/>
      <c r="N36" s="2"/>
      <c r="O36" s="2"/>
      <c r="P36" s="2"/>
      <c r="Q36" s="63"/>
      <c r="S36" s="144">
        <f t="shared" si="3"/>
        <v>9</v>
      </c>
    </row>
    <row r="37" spans="1:19">
      <c r="A37" s="124">
        <f>Data!$A$103</f>
        <v>2016</v>
      </c>
      <c r="B37" s="25"/>
      <c r="C37" s="18">
        <f t="shared" ref="C37:H37" si="10">IFERROR(C15/B15,"")</f>
        <v>1.6657740042877576</v>
      </c>
      <c r="D37" s="18">
        <f t="shared" si="10"/>
        <v>1.2380052694566961</v>
      </c>
      <c r="E37" s="18">
        <f t="shared" si="10"/>
        <v>1.2265274368006609</v>
      </c>
      <c r="F37" s="18">
        <f t="shared" si="10"/>
        <v>1.1034336628468986</v>
      </c>
      <c r="G37" s="18">
        <f t="shared" si="10"/>
        <v>1.0830165328683288</v>
      </c>
      <c r="H37" s="17">
        <f t="shared" si="10"/>
        <v>1.0794014223315194</v>
      </c>
      <c r="I37" s="2"/>
      <c r="J37" s="2"/>
      <c r="K37" s="2"/>
      <c r="L37" s="2"/>
      <c r="M37" s="2"/>
      <c r="N37" s="2"/>
      <c r="O37" s="2"/>
      <c r="P37" s="2"/>
      <c r="Q37" s="63"/>
      <c r="S37" s="144">
        <f t="shared" si="3"/>
        <v>10</v>
      </c>
    </row>
    <row r="38" spans="1:19">
      <c r="A38" s="124">
        <f>Data!$A$104</f>
        <v>2017</v>
      </c>
      <c r="B38" s="25"/>
      <c r="C38" s="18">
        <f t="shared" ref="C38:G38" si="11">IFERROR(C16/B16,"")</f>
        <v>1.578065219455921</v>
      </c>
      <c r="D38" s="18">
        <f t="shared" si="11"/>
        <v>1.2677928778158021</v>
      </c>
      <c r="E38" s="18">
        <f t="shared" si="11"/>
        <v>1.3137887701828521</v>
      </c>
      <c r="F38" s="18">
        <f t="shared" si="11"/>
        <v>1.1670208885267179</v>
      </c>
      <c r="G38" s="17">
        <f t="shared" si="11"/>
        <v>1.1046393565988519</v>
      </c>
      <c r="H38" s="2"/>
      <c r="I38" s="2"/>
      <c r="J38" s="2"/>
      <c r="K38" s="2"/>
      <c r="L38" s="2"/>
      <c r="M38" s="2"/>
      <c r="N38" s="2"/>
      <c r="O38" s="2"/>
      <c r="P38" s="2"/>
      <c r="Q38" s="63"/>
      <c r="S38" s="144">
        <f t="shared" si="3"/>
        <v>11</v>
      </c>
    </row>
    <row r="39" spans="1:19">
      <c r="A39" s="124">
        <f>Data!$A$105</f>
        <v>2018</v>
      </c>
      <c r="B39" s="25"/>
      <c r="C39" s="18">
        <f t="shared" ref="C39:F39" si="12">IFERROR(C17/B17,"")</f>
        <v>1.6128050198471331</v>
      </c>
      <c r="D39" s="18">
        <f t="shared" si="12"/>
        <v>1.3231163406411448</v>
      </c>
      <c r="E39" s="18">
        <f t="shared" si="12"/>
        <v>1.3146777241164327</v>
      </c>
      <c r="F39" s="17">
        <f t="shared" si="12"/>
        <v>1.2022112855686022</v>
      </c>
      <c r="G39" s="2"/>
      <c r="H39" s="2"/>
      <c r="I39" s="2"/>
      <c r="J39" s="2"/>
      <c r="K39" s="2"/>
      <c r="L39" s="2"/>
      <c r="M39" s="2"/>
      <c r="N39" s="2"/>
      <c r="O39" s="2"/>
      <c r="P39" s="2"/>
      <c r="Q39" s="63"/>
      <c r="S39" s="144">
        <f t="shared" si="3"/>
        <v>12</v>
      </c>
    </row>
    <row r="40" spans="1:19">
      <c r="A40" s="124">
        <f>Data!$A$106</f>
        <v>2019</v>
      </c>
      <c r="B40" s="25"/>
      <c r="C40" s="18">
        <f t="shared" ref="C40:E40" si="13">IFERROR(C18/B18,"")</f>
        <v>1.9201710038781512</v>
      </c>
      <c r="D40" s="18">
        <f t="shared" si="13"/>
        <v>1.4567362936391319</v>
      </c>
      <c r="E40" s="17">
        <f t="shared" si="13"/>
        <v>1.5001121214478172</v>
      </c>
      <c r="F40" s="2"/>
      <c r="G40" s="2"/>
      <c r="H40" s="2"/>
      <c r="I40" s="2"/>
      <c r="J40" s="2"/>
      <c r="K40" s="2"/>
      <c r="L40" s="2"/>
      <c r="M40" s="2"/>
      <c r="N40" s="2"/>
      <c r="O40" s="2"/>
      <c r="P40" s="2"/>
      <c r="Q40" s="63"/>
      <c r="S40" s="144">
        <f t="shared" si="3"/>
        <v>13</v>
      </c>
    </row>
    <row r="41" spans="1:19">
      <c r="A41" s="124">
        <f>Data!$A$107</f>
        <v>2020</v>
      </c>
      <c r="B41" s="25"/>
      <c r="C41" s="18">
        <f t="shared" ref="C41:D41" si="14">IFERROR(C19/B19,"")</f>
        <v>1.7643317775145331</v>
      </c>
      <c r="D41" s="17">
        <f t="shared" si="14"/>
        <v>1.4565480574796961</v>
      </c>
      <c r="E41" s="2"/>
      <c r="F41" s="2"/>
      <c r="G41" s="2"/>
      <c r="H41" s="2"/>
      <c r="I41" s="2"/>
      <c r="J41" s="2"/>
      <c r="K41" s="2"/>
      <c r="L41" s="2"/>
      <c r="M41" s="2"/>
      <c r="N41" s="2"/>
      <c r="O41" s="2"/>
      <c r="P41" s="2"/>
      <c r="Q41" s="63"/>
      <c r="S41" s="144">
        <f t="shared" si="3"/>
        <v>14</v>
      </c>
    </row>
    <row r="42" spans="1:19">
      <c r="A42" s="124">
        <f>Data!$A$108</f>
        <v>2021</v>
      </c>
      <c r="B42" s="25"/>
      <c r="C42" s="17">
        <f>IFERROR(C20/B20,"")</f>
        <v>2.2390935995415466</v>
      </c>
      <c r="D42" s="2"/>
      <c r="E42" s="2"/>
      <c r="F42" s="2"/>
      <c r="G42" s="2"/>
      <c r="H42" s="2"/>
      <c r="I42" s="2"/>
      <c r="J42" s="2"/>
      <c r="K42" s="2"/>
      <c r="L42" s="2"/>
      <c r="M42" s="2"/>
      <c r="N42" s="2"/>
      <c r="O42" s="2"/>
      <c r="P42" s="2"/>
      <c r="Q42" s="63"/>
      <c r="S42" s="144">
        <f t="shared" si="3"/>
        <v>15</v>
      </c>
    </row>
    <row r="43" spans="1:19">
      <c r="A43" s="125">
        <f>Data!$A$109</f>
        <v>2022</v>
      </c>
      <c r="B43" s="14"/>
      <c r="C43" s="27"/>
      <c r="D43" s="27"/>
      <c r="E43" s="27"/>
      <c r="F43" s="27"/>
      <c r="G43" s="27"/>
      <c r="H43" s="27"/>
      <c r="I43" s="27"/>
      <c r="J43" s="27"/>
      <c r="K43" s="27"/>
      <c r="L43" s="27"/>
      <c r="M43" s="27"/>
      <c r="N43" s="27"/>
      <c r="O43" s="27"/>
      <c r="P43" s="27"/>
      <c r="Q43" s="9"/>
      <c r="S43" s="144">
        <f t="shared" si="3"/>
        <v>16</v>
      </c>
    </row>
    <row r="44" spans="1:19">
      <c r="A44" s="15" t="s">
        <v>238</v>
      </c>
      <c r="C44" s="15" t="str">
        <f>B27&amp;":"&amp;C27</f>
        <v>0:1</v>
      </c>
      <c r="D44" s="15" t="str">
        <f t="shared" ref="D44:Q44" si="15">C27&amp;":"&amp;D27</f>
        <v>1:2</v>
      </c>
      <c r="E44" s="15" t="str">
        <f t="shared" si="15"/>
        <v>2:3</v>
      </c>
      <c r="F44" s="15" t="str">
        <f t="shared" si="15"/>
        <v>3:4</v>
      </c>
      <c r="G44" s="15" t="str">
        <f t="shared" si="15"/>
        <v>4:5</v>
      </c>
      <c r="H44" s="15" t="str">
        <f t="shared" si="15"/>
        <v>5:6</v>
      </c>
      <c r="I44" s="15" t="str">
        <f t="shared" si="15"/>
        <v>6:7</v>
      </c>
      <c r="J44" s="15" t="str">
        <f t="shared" si="15"/>
        <v>7:8</v>
      </c>
      <c r="K44" s="15" t="str">
        <f t="shared" si="15"/>
        <v>8:9</v>
      </c>
      <c r="L44" s="15" t="str">
        <f t="shared" si="15"/>
        <v>9:10</v>
      </c>
      <c r="M44" s="15" t="str">
        <f t="shared" si="15"/>
        <v>10:11</v>
      </c>
      <c r="N44" s="15" t="str">
        <f t="shared" si="15"/>
        <v>11:12</v>
      </c>
      <c r="O44" s="15" t="str">
        <f t="shared" si="15"/>
        <v>12:13</v>
      </c>
      <c r="P44" s="15" t="str">
        <f t="shared" si="15"/>
        <v>13:14</v>
      </c>
      <c r="Q44" s="15" t="str">
        <f t="shared" si="15"/>
        <v>14:15</v>
      </c>
      <c r="R44" s="15" t="s">
        <v>14</v>
      </c>
    </row>
    <row r="45" spans="1:19">
      <c r="A45" s="15" t="s">
        <v>8</v>
      </c>
      <c r="C45" s="18">
        <f>AVERAGE(C28:C42)</f>
        <v>1.7249377840861473</v>
      </c>
      <c r="D45" s="18">
        <f t="shared" ref="D45:K45" si="16">AVERAGE(D28:D42)</f>
        <v>1.3252419884065645</v>
      </c>
      <c r="E45" s="18">
        <f t="shared" si="16"/>
        <v>1.3178520282293729</v>
      </c>
      <c r="F45" s="18">
        <f t="shared" si="16"/>
        <v>1.1443094005852574</v>
      </c>
      <c r="G45" s="18">
        <f t="shared" si="16"/>
        <v>1.0811226372245166</v>
      </c>
      <c r="H45" s="18">
        <f t="shared" si="16"/>
        <v>1.0476571461946498</v>
      </c>
      <c r="I45" s="18">
        <f t="shared" si="16"/>
        <v>1.0366641326519874</v>
      </c>
      <c r="J45" s="18">
        <f t="shared" si="16"/>
        <v>1.0106207961539424</v>
      </c>
      <c r="K45" s="18">
        <f t="shared" si="16"/>
        <v>1.0086802689526535</v>
      </c>
      <c r="L45" s="18"/>
      <c r="M45" s="18"/>
      <c r="N45" s="18"/>
      <c r="O45" s="18"/>
      <c r="P45" s="18"/>
      <c r="Q45" s="18"/>
      <c r="R45" s="19">
        <f>PRODUCT(C45:Q45)</f>
        <v>4.126223113731518</v>
      </c>
    </row>
    <row r="46" spans="1:19">
      <c r="A46" s="15" t="s">
        <v>9</v>
      </c>
      <c r="C46" s="18">
        <f>SUM(C$6:C20)/SUM(B$6:B20)</f>
        <v>1.7183347855212487</v>
      </c>
      <c r="D46" s="18">
        <f>SUM(D$6:D19)/SUM(C$6:C19)</f>
        <v>1.3175130469953438</v>
      </c>
      <c r="E46" s="18">
        <f>SUM(E$6:E18)/SUM(D$6:D18)</f>
        <v>1.321600190788659</v>
      </c>
      <c r="F46" s="18">
        <f>SUM(F$6:F17)/SUM(E$6:E17)</f>
        <v>1.1485903937135022</v>
      </c>
      <c r="G46" s="18">
        <f>SUM(G$6:G16)/SUM(F$6:F16)</f>
        <v>1.0857723576007983</v>
      </c>
      <c r="H46" s="18">
        <f>SUM(H$6:H15)/SUM(G$6:G15)</f>
        <v>1.0505523502717276</v>
      </c>
      <c r="I46" s="18">
        <f>SUM(I$6:I14)/SUM(H$6:H14)</f>
        <v>1.035165640208132</v>
      </c>
      <c r="J46" s="18">
        <f>SUM(J$6:J13)/SUM(I$6:I13)</f>
        <v>1.0083100113218681</v>
      </c>
      <c r="K46" s="18">
        <f>SUM(K$6:K12)/SUM(J$6:J12)</f>
        <v>1.0086802689526535</v>
      </c>
      <c r="L46" s="18"/>
      <c r="M46" s="18"/>
      <c r="N46" s="18"/>
      <c r="O46" s="18"/>
      <c r="P46" s="18"/>
      <c r="Q46" s="18"/>
      <c r="R46" s="19">
        <f t="shared" ref="R46:R52" si="17">PRODUCT(C46:Q46)</f>
        <v>4.1270707263248232</v>
      </c>
    </row>
    <row r="47" spans="1:19">
      <c r="A47" s="15" t="s">
        <v>11</v>
      </c>
      <c r="C47" s="18">
        <f>SUM(C17:C20)/SUM(B17:B20)</f>
        <v>1.8715901641707779</v>
      </c>
      <c r="D47" s="18">
        <f>SUM(D16:D19)/SUM(C16:C19)</f>
        <v>1.3620674930252992</v>
      </c>
      <c r="E47" s="18">
        <f>SUM(E15:E18)/SUM(D15:D18)</f>
        <v>1.3340436538809137</v>
      </c>
      <c r="F47" s="18">
        <f>SUM(F14:F17)/SUM(E14:E17)</f>
        <v>1.1500037158738279</v>
      </c>
      <c r="G47" s="18">
        <f>SUM(G13:G16)/SUM(F13:F16)</f>
        <v>1.0911206699626685</v>
      </c>
      <c r="H47" s="18">
        <f>SUM(H12:H15)/SUM(G12:G15)</f>
        <v>1.0505523502717276</v>
      </c>
      <c r="I47" s="18">
        <f>SUM(I11:I14)/SUM(H11:H14)</f>
        <v>1.035165640208132</v>
      </c>
      <c r="J47" s="18">
        <f>SUM(J10:J13)/SUM(I10:I13)</f>
        <v>1.0083100113218681</v>
      </c>
      <c r="K47" s="18">
        <f>SUM(K9:K12)/SUM(J9:J12)</f>
        <v>1.0086802689526535</v>
      </c>
      <c r="L47" s="18"/>
      <c r="M47" s="18"/>
      <c r="N47" s="18"/>
      <c r="O47" s="18"/>
      <c r="P47" s="18"/>
      <c r="Q47" s="18"/>
      <c r="R47" s="19">
        <f t="shared" si="17"/>
        <v>4.7198326693250161</v>
      </c>
    </row>
    <row r="48" spans="1:19">
      <c r="A48" s="15" t="s">
        <v>12</v>
      </c>
      <c r="C48" s="18">
        <f>SUM(C13:C20)/SUM(B13:B20)</f>
        <v>1.7274871871818178</v>
      </c>
      <c r="D48" s="18">
        <f>SUM(D12:D19)/SUM(C12:C19)</f>
        <v>1.3175130469953438</v>
      </c>
      <c r="E48" s="18">
        <f>SUM(E11:E18)/SUM(D11:D18)</f>
        <v>1.321600190788659</v>
      </c>
      <c r="F48" s="18">
        <f>SUM(F10:F17)/SUM(E10:E17)</f>
        <v>1.1485903937135022</v>
      </c>
      <c r="G48" s="18">
        <f>SUM(G9:G16)/SUM(F9:F16)</f>
        <v>1.0857723576007983</v>
      </c>
      <c r="H48" s="18">
        <f>SUM(H8:H15)/SUM(G8:G15)</f>
        <v>1.0505523502717276</v>
      </c>
      <c r="I48" s="18">
        <f>SUM(I7:I14)/SUM(H7:H14)</f>
        <v>1.035165640208132</v>
      </c>
      <c r="J48" s="18">
        <f>SUM(J6:J13)/SUM(I6:I13)</f>
        <v>1.0083100113218681</v>
      </c>
      <c r="K48" s="18"/>
      <c r="L48" s="18"/>
      <c r="M48" s="18"/>
      <c r="N48" s="18"/>
      <c r="O48" s="18"/>
      <c r="P48" s="18"/>
      <c r="Q48" s="18"/>
      <c r="R48" s="19">
        <f t="shared" si="17"/>
        <v>4.1133478616837245</v>
      </c>
    </row>
    <row r="49" spans="1:18">
      <c r="A49" s="15" t="s">
        <v>328</v>
      </c>
      <c r="C49" s="18">
        <f>SUMIF(A$6:A20,"&lt;&gt;2021",C$6:C20)/SUMIF(A$6:A20,"&lt;&gt;2021",B$6:B20)</f>
        <v>1.6469036040057397</v>
      </c>
      <c r="D49" s="18">
        <f>SUMIF(B$6:B19,"&lt;&gt;2021",D$6:D19)/SUMIF(B$6:B19,"&lt;&gt;2021",C$6:C19)</f>
        <v>1.3175130469953438</v>
      </c>
      <c r="E49" s="18">
        <f>SUMIF(C$6:C18,"&lt;&gt;2021",E$6:E18)/SUMIF(C$6:C18,"&lt;&gt;2021",D$6:D18)</f>
        <v>1.321600190788659</v>
      </c>
      <c r="F49" s="18">
        <f>SUMIF(D$6:D17,"&lt;&gt;2021",F$6:F17)/SUMIF(D$6:D17,"&lt;&gt;2021",E$6:E17)</f>
        <v>1.1485903937135022</v>
      </c>
      <c r="G49" s="18">
        <f>SUMIF(E$6:E16,"&lt;&gt;2021",G$6:G16)/SUMIF(E$6:E16,"&lt;&gt;2021",F$6:F16)</f>
        <v>1.0857723576007983</v>
      </c>
      <c r="H49" s="18">
        <f>SUMIF(F$6:F15,"&lt;&gt;2021",H$6:H15)/SUMIF(F$6:F15,"&lt;&gt;2021",G$6:G15)</f>
        <v>1.0505523502717276</v>
      </c>
      <c r="I49" s="18">
        <f>SUMIF(G$6:G14,"&lt;&gt;2021",I$6:I14)/SUMIF(G$6:G14,"&lt;&gt;2021",H$6:H14)</f>
        <v>1.035165640208132</v>
      </c>
      <c r="J49" s="18">
        <f>SUMIF(H$6:H13,"&lt;&gt;2021",J$6:J13)/SUMIF(H$6:H13,"&lt;&gt;2021",I$6:I13)</f>
        <v>1.0083100113218681</v>
      </c>
      <c r="K49" s="18">
        <f>SUMIF(I$6:I12,"&lt;&gt;2021",K$6:K12)/SUMIF(I$6:I12,"&lt;&gt;2021",J$6:J12)</f>
        <v>1.0086802689526535</v>
      </c>
      <c r="L49" s="18"/>
      <c r="M49" s="18"/>
      <c r="N49" s="18"/>
      <c r="O49" s="18"/>
      <c r="P49" s="18"/>
      <c r="Q49" s="18"/>
      <c r="R49" s="19">
        <f t="shared" si="17"/>
        <v>3.9555083854681632</v>
      </c>
    </row>
    <row r="50" spans="1:18">
      <c r="A50" s="15" t="s">
        <v>10</v>
      </c>
      <c r="C50" s="18">
        <f>TREND(C$34:C42,$S$34:$S42,$S43)</f>
        <v>2.0337601727393952</v>
      </c>
      <c r="D50" s="18">
        <f>TREND(D$34:D41,$S$34:$S41,$S42)</f>
        <v>1.425550738937384</v>
      </c>
      <c r="E50" s="18">
        <f>TREND(E$34:E40,$S$34:$S40,$S41)</f>
        <v>1.4248932798089466</v>
      </c>
      <c r="F50" s="18">
        <f>TREND(F$34:F39,$S$34:$S39,$S40)</f>
        <v>1.1758803504482767</v>
      </c>
      <c r="G50" s="18">
        <f>TREND(G$34:G38,$S$34:$S38,$S39)</f>
        <v>1.112943178789471</v>
      </c>
      <c r="H50" s="18">
        <f>TREND(H$34:H37,$S$34:$S37,$S38)</f>
        <v>1.07842487138136</v>
      </c>
      <c r="I50" s="18">
        <f>TREND(I$34:I36,$S$34:$S36,$S37)</f>
        <v>1.0153966401957037</v>
      </c>
      <c r="J50" s="18">
        <f>TREND(J$34:J35,$S$34:$S35,$S36)</f>
        <v>0.93761531725946368</v>
      </c>
      <c r="K50" s="18">
        <f>TREND(K$34:K34,$S$34:$S34,$S35)</f>
        <v>1.0086802689526535</v>
      </c>
      <c r="L50" s="18"/>
      <c r="M50" s="18"/>
      <c r="N50" s="18"/>
      <c r="O50" s="18"/>
      <c r="P50" s="18"/>
      <c r="Q50" s="18"/>
      <c r="R50" s="19">
        <f t="shared" si="17"/>
        <v>5.5989258730204661</v>
      </c>
    </row>
    <row r="51" spans="1:18">
      <c r="A51" s="15" t="s">
        <v>364</v>
      </c>
      <c r="C51" s="18" cm="1">
        <f t="array" ref="C51">SUMPRODUCT(--(LEFT($A$6:$A20,3)="202"),C$6:C20)/SUMPRODUCT(--(LEFT($A$6:$A20,3)="202"),B$6:B20)</f>
        <v>2.0209010343974838</v>
      </c>
      <c r="D51" s="18" cm="1">
        <f t="array" ref="D51">SUMPRODUCT(--(LEFT($A$6:$A19,3)="202"),D$6:D19)/SUMPRODUCT(--(LEFT($A$6:$A19,3)="202"),C$6:C19)</f>
        <v>1.4565480574796961</v>
      </c>
      <c r="E51" s="18" t="e" cm="1">
        <f t="array" ref="E51">SUMPRODUCT(--(LEFT($A$6:$A18,3)="202"),E$6:E18)/SUMPRODUCT(--(LEFT($A$6:$A18,3)="202"),D$6:D18)</f>
        <v>#DIV/0!</v>
      </c>
      <c r="F51" s="18" t="e" cm="1">
        <f t="array" ref="F51">SUMPRODUCT(--(LEFT($A$6:$A17,3)="202"),F$6:F17)/SUMPRODUCT(--(LEFT($A$6:$A17,3)="202"),E$6:E17)</f>
        <v>#DIV/0!</v>
      </c>
      <c r="G51" s="18" t="e" cm="1">
        <f t="array" ref="G51">SUMPRODUCT(--(LEFT($A$6:$A16,3)="202"),G$6:G16)/SUMPRODUCT(--(LEFT($A$6:$A16,3)="202"),F$6:F16)</f>
        <v>#DIV/0!</v>
      </c>
      <c r="H51" s="18" t="e" cm="1">
        <f t="array" ref="H51">SUMPRODUCT(--(LEFT($A$6:$A15,3)="202"),H$6:H15)/SUMPRODUCT(--(LEFT($A$6:$A15,3)="202"),G$6:G15)</f>
        <v>#DIV/0!</v>
      </c>
      <c r="I51" s="18" t="e" cm="1">
        <f t="array" ref="I51">SUMPRODUCT(--(LEFT($A$6:$A14,3)="202"),I$6:I14)/SUMPRODUCT(--(LEFT($A$6:$A14,3)="202"),H$6:H14)</f>
        <v>#DIV/0!</v>
      </c>
      <c r="J51" s="18" t="e" cm="1">
        <f t="array" ref="J51">SUMPRODUCT(--(LEFT($A$6:$A13,3)="202"),J$6:J13)/SUMPRODUCT(--(LEFT($A$6:$A13,3)="202"),I$6:I13)</f>
        <v>#DIV/0!</v>
      </c>
      <c r="K51" s="18"/>
      <c r="L51" s="18"/>
      <c r="M51" s="18"/>
      <c r="N51" s="18"/>
      <c r="O51" s="18"/>
      <c r="P51" s="18"/>
      <c r="Q51" s="18"/>
      <c r="R51" s="19" t="e">
        <f t="shared" si="17"/>
        <v>#DIV/0!</v>
      </c>
    </row>
    <row r="52" spans="1:18">
      <c r="A52" s="15" t="s">
        <v>13</v>
      </c>
      <c r="C52" s="20">
        <v>1.8</v>
      </c>
      <c r="D52" s="20">
        <v>1.38</v>
      </c>
      <c r="E52" s="20">
        <v>1.3</v>
      </c>
      <c r="F52" s="20">
        <v>1.1499999999999999</v>
      </c>
      <c r="G52" s="20">
        <v>1.0649999999999999</v>
      </c>
      <c r="H52" s="20">
        <v>1.0349999999999999</v>
      </c>
      <c r="I52" s="20">
        <v>1.0225</v>
      </c>
      <c r="J52" s="20">
        <v>1.004</v>
      </c>
      <c r="K52" s="20">
        <v>1.0029999999999999</v>
      </c>
      <c r="L52" s="20">
        <v>1.002</v>
      </c>
      <c r="M52" s="20">
        <v>1.0009999999999999</v>
      </c>
      <c r="N52" s="20">
        <v>1.0001</v>
      </c>
      <c r="O52" s="20">
        <v>1.0001</v>
      </c>
      <c r="P52" s="20">
        <v>1.0001</v>
      </c>
      <c r="Q52" s="20">
        <v>1</v>
      </c>
      <c r="R52" s="19">
        <f t="shared" si="17"/>
        <v>4.228757539279048</v>
      </c>
    </row>
    <row r="53" spans="1:18">
      <c r="C53" s="439"/>
      <c r="F53" s="420"/>
    </row>
    <row r="54" spans="1:18">
      <c r="C54" s="439"/>
    </row>
    <row r="82" spans="1:17">
      <c r="A82" s="15" t="s">
        <v>15</v>
      </c>
    </row>
    <row r="83" spans="1:17">
      <c r="B83" s="15" t="str">
        <f>Data!$B$26</f>
        <v>Development year</v>
      </c>
      <c r="C83" s="15"/>
      <c r="D83" s="15"/>
      <c r="E83" s="15"/>
      <c r="F83" s="15"/>
      <c r="G83" s="15"/>
      <c r="H83" s="15"/>
      <c r="I83" s="15"/>
      <c r="J83" s="15"/>
      <c r="K83" s="15"/>
      <c r="L83" s="15"/>
      <c r="M83" s="15"/>
      <c r="N83" s="15"/>
      <c r="O83" s="15"/>
      <c r="P83" s="15"/>
      <c r="Q83" s="15"/>
    </row>
    <row r="84" spans="1:17">
      <c r="A84" s="109" t="str">
        <f>Data!$A$93</f>
        <v>Accident Year</v>
      </c>
      <c r="B84" s="121">
        <f>Data!$B$93</f>
        <v>0</v>
      </c>
      <c r="C84" s="121">
        <f>Data!$C$93</f>
        <v>1</v>
      </c>
      <c r="D84" s="121">
        <f>Data!$D$93</f>
        <v>2</v>
      </c>
      <c r="E84" s="121">
        <f>Data!$E$93</f>
        <v>3</v>
      </c>
      <c r="F84" s="121">
        <f>Data!$F$93</f>
        <v>4</v>
      </c>
      <c r="G84" s="121">
        <f>Data!$G$93</f>
        <v>5</v>
      </c>
      <c r="H84" s="121">
        <f>Data!$H$93</f>
        <v>6</v>
      </c>
      <c r="I84" s="121">
        <f>Data!$I$93</f>
        <v>7</v>
      </c>
      <c r="J84" s="121">
        <f>Data!$J$93</f>
        <v>8</v>
      </c>
      <c r="K84" s="121">
        <f>Data!$K$93</f>
        <v>9</v>
      </c>
      <c r="L84" s="121">
        <f>Data!$L$93</f>
        <v>10</v>
      </c>
      <c r="M84" s="121">
        <f>Data!$M$93</f>
        <v>11</v>
      </c>
      <c r="N84" s="121">
        <f>Data!$N$93</f>
        <v>12</v>
      </c>
      <c r="O84" s="121">
        <f>Data!$O$93</f>
        <v>13</v>
      </c>
      <c r="P84" s="121">
        <f>Data!$P$93</f>
        <v>14</v>
      </c>
      <c r="Q84" s="122">
        <f>Data!$Q$93</f>
        <v>15</v>
      </c>
    </row>
    <row r="85" spans="1:17">
      <c r="A85" s="123">
        <f>Data!$A$94</f>
        <v>2007</v>
      </c>
      <c r="B85" s="2">
        <f t="shared" ref="B85:Q85" si="18">B6</f>
        <v>0</v>
      </c>
      <c r="C85" s="2">
        <f t="shared" si="18"/>
        <v>0</v>
      </c>
      <c r="D85" s="2">
        <f t="shared" si="18"/>
        <v>0</v>
      </c>
      <c r="E85" s="2">
        <f t="shared" si="18"/>
        <v>0</v>
      </c>
      <c r="F85" s="2">
        <f t="shared" si="18"/>
        <v>0</v>
      </c>
      <c r="G85" s="2">
        <f t="shared" si="18"/>
        <v>0</v>
      </c>
      <c r="H85" s="2">
        <f t="shared" si="18"/>
        <v>0</v>
      </c>
      <c r="I85" s="2">
        <f t="shared" si="18"/>
        <v>0</v>
      </c>
      <c r="J85" s="2">
        <f t="shared" si="18"/>
        <v>0</v>
      </c>
      <c r="K85" s="2">
        <f t="shared" si="18"/>
        <v>0</v>
      </c>
      <c r="L85" s="2">
        <f t="shared" si="18"/>
        <v>0</v>
      </c>
      <c r="M85" s="2">
        <f t="shared" si="18"/>
        <v>0</v>
      </c>
      <c r="N85" s="2">
        <f t="shared" si="18"/>
        <v>0</v>
      </c>
      <c r="O85" s="2">
        <f t="shared" si="18"/>
        <v>0</v>
      </c>
      <c r="P85" s="2">
        <f t="shared" si="18"/>
        <v>0</v>
      </c>
      <c r="Q85" s="9">
        <f t="shared" si="18"/>
        <v>0</v>
      </c>
    </row>
    <row r="86" spans="1:17">
      <c r="A86" s="124">
        <f>Data!$A$95</f>
        <v>2008</v>
      </c>
      <c r="B86" s="2">
        <f t="shared" ref="B86:P86" si="19">B7</f>
        <v>0</v>
      </c>
      <c r="C86" s="2">
        <f t="shared" si="19"/>
        <v>0</v>
      </c>
      <c r="D86" s="2">
        <f t="shared" si="19"/>
        <v>0</v>
      </c>
      <c r="E86" s="2">
        <f t="shared" si="19"/>
        <v>0</v>
      </c>
      <c r="F86" s="2">
        <f t="shared" si="19"/>
        <v>0</v>
      </c>
      <c r="G86" s="2">
        <f t="shared" si="19"/>
        <v>0</v>
      </c>
      <c r="H86" s="2">
        <f t="shared" si="19"/>
        <v>0</v>
      </c>
      <c r="I86" s="2">
        <f t="shared" si="19"/>
        <v>0</v>
      </c>
      <c r="J86" s="2">
        <f t="shared" si="19"/>
        <v>0</v>
      </c>
      <c r="K86" s="2">
        <f t="shared" si="19"/>
        <v>0</v>
      </c>
      <c r="L86" s="2">
        <f t="shared" si="19"/>
        <v>0</v>
      </c>
      <c r="M86" s="2">
        <f t="shared" si="19"/>
        <v>0</v>
      </c>
      <c r="N86" s="2">
        <f t="shared" si="19"/>
        <v>0</v>
      </c>
      <c r="O86" s="2">
        <f t="shared" si="19"/>
        <v>0</v>
      </c>
      <c r="P86" s="9">
        <f t="shared" si="19"/>
        <v>0</v>
      </c>
      <c r="Q86" s="340">
        <f t="shared" ref="D86:Q100" si="20">P86*Q$52</f>
        <v>0</v>
      </c>
    </row>
    <row r="87" spans="1:17">
      <c r="A87" s="124">
        <f>Data!$A$96</f>
        <v>2009</v>
      </c>
      <c r="B87" s="2">
        <f t="shared" ref="B87:O87" si="21">B8</f>
        <v>0</v>
      </c>
      <c r="C87" s="2">
        <f t="shared" si="21"/>
        <v>0</v>
      </c>
      <c r="D87" s="2">
        <f t="shared" si="21"/>
        <v>0</v>
      </c>
      <c r="E87" s="2">
        <f t="shared" si="21"/>
        <v>0</v>
      </c>
      <c r="F87" s="2">
        <f t="shared" si="21"/>
        <v>0</v>
      </c>
      <c r="G87" s="2">
        <f t="shared" si="21"/>
        <v>0</v>
      </c>
      <c r="H87" s="2">
        <f t="shared" si="21"/>
        <v>0</v>
      </c>
      <c r="I87" s="2">
        <f t="shared" si="21"/>
        <v>0</v>
      </c>
      <c r="J87" s="2">
        <f t="shared" si="21"/>
        <v>0</v>
      </c>
      <c r="K87" s="2">
        <f t="shared" si="21"/>
        <v>0</v>
      </c>
      <c r="L87" s="2">
        <f t="shared" si="21"/>
        <v>0</v>
      </c>
      <c r="M87" s="2">
        <f t="shared" si="21"/>
        <v>0</v>
      </c>
      <c r="N87" s="2">
        <f t="shared" si="21"/>
        <v>0</v>
      </c>
      <c r="O87" s="9">
        <f t="shared" si="21"/>
        <v>0</v>
      </c>
      <c r="P87" s="338">
        <f t="shared" si="20"/>
        <v>0</v>
      </c>
      <c r="Q87" s="339">
        <f t="shared" si="20"/>
        <v>0</v>
      </c>
    </row>
    <row r="88" spans="1:17">
      <c r="A88" s="124">
        <f>Data!$A$97</f>
        <v>2010</v>
      </c>
      <c r="B88" s="2">
        <f t="shared" ref="B88:N88" si="22">B9</f>
        <v>0</v>
      </c>
      <c r="C88" s="2">
        <f t="shared" si="22"/>
        <v>0</v>
      </c>
      <c r="D88" s="2">
        <f t="shared" si="22"/>
        <v>0</v>
      </c>
      <c r="E88" s="2">
        <f t="shared" si="22"/>
        <v>0</v>
      </c>
      <c r="F88" s="2">
        <f t="shared" si="22"/>
        <v>0</v>
      </c>
      <c r="G88" s="2">
        <f t="shared" si="22"/>
        <v>0</v>
      </c>
      <c r="H88" s="2">
        <f t="shared" si="22"/>
        <v>0</v>
      </c>
      <c r="I88" s="2">
        <f t="shared" si="22"/>
        <v>0</v>
      </c>
      <c r="J88" s="2">
        <f t="shared" si="22"/>
        <v>0</v>
      </c>
      <c r="K88" s="2">
        <f t="shared" si="22"/>
        <v>0</v>
      </c>
      <c r="L88" s="2">
        <f t="shared" si="22"/>
        <v>0</v>
      </c>
      <c r="M88" s="2">
        <f t="shared" si="22"/>
        <v>0</v>
      </c>
      <c r="N88" s="9">
        <f t="shared" si="22"/>
        <v>0</v>
      </c>
      <c r="O88" s="338">
        <f t="shared" si="20"/>
        <v>0</v>
      </c>
      <c r="P88" s="338">
        <f t="shared" si="20"/>
        <v>0</v>
      </c>
      <c r="Q88" s="339">
        <f t="shared" si="20"/>
        <v>0</v>
      </c>
    </row>
    <row r="89" spans="1:17">
      <c r="A89" s="124">
        <f>Data!$A$98</f>
        <v>2011</v>
      </c>
      <c r="B89" s="2">
        <f t="shared" ref="B89:M89" si="23">B10</f>
        <v>0</v>
      </c>
      <c r="C89" s="2">
        <f t="shared" si="23"/>
        <v>0</v>
      </c>
      <c r="D89" s="2">
        <f t="shared" si="23"/>
        <v>0</v>
      </c>
      <c r="E89" s="2">
        <f t="shared" si="23"/>
        <v>0</v>
      </c>
      <c r="F89" s="2">
        <f t="shared" si="23"/>
        <v>0</v>
      </c>
      <c r="G89" s="2">
        <f t="shared" si="23"/>
        <v>0</v>
      </c>
      <c r="H89" s="2">
        <f t="shared" si="23"/>
        <v>0</v>
      </c>
      <c r="I89" s="2">
        <f t="shared" si="23"/>
        <v>0</v>
      </c>
      <c r="J89" s="2">
        <f t="shared" si="23"/>
        <v>0</v>
      </c>
      <c r="K89" s="2">
        <f t="shared" si="23"/>
        <v>0</v>
      </c>
      <c r="L89" s="2">
        <f t="shared" si="23"/>
        <v>0</v>
      </c>
      <c r="M89" s="9">
        <f t="shared" si="23"/>
        <v>0</v>
      </c>
      <c r="N89" s="338">
        <f t="shared" si="20"/>
        <v>0</v>
      </c>
      <c r="O89" s="338">
        <f t="shared" si="20"/>
        <v>0</v>
      </c>
      <c r="P89" s="338">
        <f t="shared" si="20"/>
        <v>0</v>
      </c>
      <c r="Q89" s="339">
        <f t="shared" si="20"/>
        <v>0</v>
      </c>
    </row>
    <row r="90" spans="1:17">
      <c r="A90" s="124">
        <f>Data!$A$99</f>
        <v>2012</v>
      </c>
      <c r="B90" s="2">
        <f t="shared" ref="B90:L90" si="24">B11</f>
        <v>0</v>
      </c>
      <c r="C90" s="2">
        <f t="shared" si="24"/>
        <v>0</v>
      </c>
      <c r="D90" s="2">
        <f t="shared" si="24"/>
        <v>0</v>
      </c>
      <c r="E90" s="2">
        <f t="shared" si="24"/>
        <v>0</v>
      </c>
      <c r="F90" s="2">
        <f t="shared" si="24"/>
        <v>0</v>
      </c>
      <c r="G90" s="2">
        <f t="shared" si="24"/>
        <v>0</v>
      </c>
      <c r="H90" s="2">
        <f t="shared" si="24"/>
        <v>0</v>
      </c>
      <c r="I90" s="2">
        <f t="shared" si="24"/>
        <v>0</v>
      </c>
      <c r="J90" s="2">
        <f t="shared" si="24"/>
        <v>0</v>
      </c>
      <c r="K90" s="2">
        <f t="shared" si="24"/>
        <v>0</v>
      </c>
      <c r="L90" s="9">
        <f t="shared" si="24"/>
        <v>0</v>
      </c>
      <c r="M90" s="338">
        <f t="shared" si="20"/>
        <v>0</v>
      </c>
      <c r="N90" s="338">
        <f t="shared" si="20"/>
        <v>0</v>
      </c>
      <c r="O90" s="338">
        <f t="shared" si="20"/>
        <v>0</v>
      </c>
      <c r="P90" s="338">
        <f t="shared" si="20"/>
        <v>0</v>
      </c>
      <c r="Q90" s="339">
        <f t="shared" si="20"/>
        <v>0</v>
      </c>
    </row>
    <row r="91" spans="1:17">
      <c r="A91" s="124">
        <f>Data!$A$100</f>
        <v>2013</v>
      </c>
      <c r="B91" s="2">
        <f t="shared" ref="B91:K91" si="25">B12</f>
        <v>13983086.501670929</v>
      </c>
      <c r="C91" s="2">
        <f t="shared" si="25"/>
        <v>22103941.502201907</v>
      </c>
      <c r="D91" s="2">
        <f t="shared" si="25"/>
        <v>29394050.527997058</v>
      </c>
      <c r="E91" s="2">
        <f t="shared" si="25"/>
        <v>37669894.212075174</v>
      </c>
      <c r="F91" s="2">
        <f t="shared" si="25"/>
        <v>43810506.449006528</v>
      </c>
      <c r="G91" s="2">
        <f t="shared" si="25"/>
        <v>45897236.799818873</v>
      </c>
      <c r="H91" s="2">
        <f t="shared" si="25"/>
        <v>47715461.016031459</v>
      </c>
      <c r="I91" s="2">
        <f t="shared" si="25"/>
        <v>50320187.476941362</v>
      </c>
      <c r="J91" s="2">
        <f t="shared" si="25"/>
        <v>52079177.725500144</v>
      </c>
      <c r="K91" s="9">
        <f t="shared" si="25"/>
        <v>52531238.994990528</v>
      </c>
      <c r="L91" s="338">
        <f t="shared" si="20"/>
        <v>52636301.472980507</v>
      </c>
      <c r="M91" s="338">
        <f t="shared" si="20"/>
        <v>52688937.774453484</v>
      </c>
      <c r="N91" s="338">
        <f t="shared" si="20"/>
        <v>52694206.668230928</v>
      </c>
      <c r="O91" s="338">
        <f t="shared" si="20"/>
        <v>52699476.08889775</v>
      </c>
      <c r="P91" s="338">
        <f t="shared" si="20"/>
        <v>52704746.036506638</v>
      </c>
      <c r="Q91" s="339">
        <f t="shared" si="20"/>
        <v>52704746.036506638</v>
      </c>
    </row>
    <row r="92" spans="1:17">
      <c r="A92" s="124">
        <f>Data!$A$101</f>
        <v>2014</v>
      </c>
      <c r="B92" s="2">
        <f t="shared" ref="B92:J92" si="26">B13</f>
        <v>16319196.613363458</v>
      </c>
      <c r="C92" s="2">
        <f t="shared" si="26"/>
        <v>27431750.8671543</v>
      </c>
      <c r="D92" s="2">
        <f t="shared" si="26"/>
        <v>37139461.044291347</v>
      </c>
      <c r="E92" s="2">
        <f t="shared" si="26"/>
        <v>46841668.490487009</v>
      </c>
      <c r="F92" s="2">
        <f t="shared" si="26"/>
        <v>52804803.729310893</v>
      </c>
      <c r="G92" s="2">
        <f t="shared" si="26"/>
        <v>57608199.776329979</v>
      </c>
      <c r="H92" s="2">
        <f t="shared" si="26"/>
        <v>59564000.382922828</v>
      </c>
      <c r="I92" s="2">
        <f t="shared" si="26"/>
        <v>60879318.169896819</v>
      </c>
      <c r="J92" s="9">
        <f t="shared" si="26"/>
        <v>60044397.072249413</v>
      </c>
      <c r="K92" s="338">
        <f t="shared" si="20"/>
        <v>60224530.263466157</v>
      </c>
      <c r="L92" s="338">
        <f t="shared" si="20"/>
        <v>60344979.323993087</v>
      </c>
      <c r="M92" s="338">
        <f t="shared" si="20"/>
        <v>60405324.30331707</v>
      </c>
      <c r="N92" s="338">
        <f t="shared" si="20"/>
        <v>60411364.835747398</v>
      </c>
      <c r="O92" s="338">
        <f t="shared" si="20"/>
        <v>60417405.972230971</v>
      </c>
      <c r="P92" s="338">
        <f t="shared" si="20"/>
        <v>60423447.712828197</v>
      </c>
      <c r="Q92" s="339">
        <f t="shared" si="20"/>
        <v>60423447.712828197</v>
      </c>
    </row>
    <row r="93" spans="1:17">
      <c r="A93" s="124">
        <f>Data!$A$102</f>
        <v>2015</v>
      </c>
      <c r="B93" s="2">
        <f t="shared" ref="B93:I93" si="27">B14</f>
        <v>27980765.922071639</v>
      </c>
      <c r="C93" s="2">
        <f t="shared" si="27"/>
        <v>41481118.974013947</v>
      </c>
      <c r="D93" s="2">
        <f t="shared" si="27"/>
        <v>48783487.952538759</v>
      </c>
      <c r="E93" s="2">
        <f t="shared" si="27"/>
        <v>64739236.298663199</v>
      </c>
      <c r="F93" s="2">
        <f t="shared" si="27"/>
        <v>71399308.327100843</v>
      </c>
      <c r="G93" s="2">
        <f t="shared" si="27"/>
        <v>77065653.294120371</v>
      </c>
      <c r="H93" s="2">
        <f t="shared" si="27"/>
        <v>79968100.773813173</v>
      </c>
      <c r="I93" s="9">
        <f t="shared" si="27"/>
        <v>82632736.927146628</v>
      </c>
      <c r="J93" s="338">
        <f t="shared" si="20"/>
        <v>82963267.87485522</v>
      </c>
      <c r="K93" s="338">
        <f t="shared" si="20"/>
        <v>83212157.678479776</v>
      </c>
      <c r="L93" s="338">
        <f t="shared" si="20"/>
        <v>83378581.993836731</v>
      </c>
      <c r="M93" s="338">
        <f t="shared" si="20"/>
        <v>83461960.575830564</v>
      </c>
      <c r="N93" s="338">
        <f t="shared" si="20"/>
        <v>83470306.771888152</v>
      </c>
      <c r="O93" s="338">
        <f t="shared" si="20"/>
        <v>83478653.802565336</v>
      </c>
      <c r="P93" s="338">
        <f t="shared" si="20"/>
        <v>83487001.667945594</v>
      </c>
      <c r="Q93" s="339">
        <f t="shared" si="20"/>
        <v>83487001.667945594</v>
      </c>
    </row>
    <row r="94" spans="1:17">
      <c r="A94" s="124">
        <f>Data!$A$103</f>
        <v>2016</v>
      </c>
      <c r="B94" s="2">
        <f t="shared" ref="B94:H94" si="28">B15</f>
        <v>28116399.082825754</v>
      </c>
      <c r="C94" s="2">
        <f t="shared" si="28"/>
        <v>46835566.686351292</v>
      </c>
      <c r="D94" s="2">
        <f t="shared" si="28"/>
        <v>57982678.355693385</v>
      </c>
      <c r="E94" s="2">
        <f t="shared" si="28"/>
        <v>71117345.862445772</v>
      </c>
      <c r="F94" s="2">
        <f t="shared" si="28"/>
        <v>78473273.43694827</v>
      </c>
      <c r="G94" s="2">
        <f t="shared" si="28"/>
        <v>84987852.520512044</v>
      </c>
      <c r="H94" s="9">
        <f t="shared" si="28"/>
        <v>91736008.891542107</v>
      </c>
      <c r="I94" s="338">
        <f t="shared" si="20"/>
        <v>93800069.091601804</v>
      </c>
      <c r="J94" s="338">
        <f t="shared" si="20"/>
        <v>94175269.367968217</v>
      </c>
      <c r="K94" s="338">
        <f t="shared" si="20"/>
        <v>94457795.176072106</v>
      </c>
      <c r="L94" s="338">
        <f t="shared" si="20"/>
        <v>94646710.766424254</v>
      </c>
      <c r="M94" s="338">
        <f t="shared" si="20"/>
        <v>94741357.477190673</v>
      </c>
      <c r="N94" s="338">
        <f t="shared" si="20"/>
        <v>94750831.612938389</v>
      </c>
      <c r="O94" s="338">
        <f t="shared" si="20"/>
        <v>94760306.696099684</v>
      </c>
      <c r="P94" s="338">
        <f t="shared" si="20"/>
        <v>94769782.726769298</v>
      </c>
      <c r="Q94" s="339">
        <f t="shared" si="20"/>
        <v>94769782.726769298</v>
      </c>
    </row>
    <row r="95" spans="1:17">
      <c r="A95" s="124">
        <f>Data!$A$104</f>
        <v>2017</v>
      </c>
      <c r="B95" s="2">
        <f t="shared" ref="B95:G95" si="29">B16</f>
        <v>35781397.973975301</v>
      </c>
      <c r="C95" s="2">
        <f t="shared" si="29"/>
        <v>56465379.646240979</v>
      </c>
      <c r="D95" s="2">
        <f t="shared" si="29"/>
        <v>71586406.158669665</v>
      </c>
      <c r="E95" s="2">
        <f t="shared" si="29"/>
        <v>94049416.509008765</v>
      </c>
      <c r="F95" s="2">
        <f t="shared" si="29"/>
        <v>109757633.61976278</v>
      </c>
      <c r="G95" s="9">
        <f t="shared" si="29"/>
        <v>121242601.78354728</v>
      </c>
      <c r="H95" s="338">
        <f t="shared" si="20"/>
        <v>125486092.84597142</v>
      </c>
      <c r="I95" s="338">
        <f t="shared" si="20"/>
        <v>128309529.93500577</v>
      </c>
      <c r="J95" s="338">
        <f t="shared" si="20"/>
        <v>128822768.05474579</v>
      </c>
      <c r="K95" s="338">
        <f t="shared" si="20"/>
        <v>129209236.35891002</v>
      </c>
      <c r="L95" s="338">
        <f t="shared" si="20"/>
        <v>129467654.83162785</v>
      </c>
      <c r="M95" s="338">
        <f t="shared" si="20"/>
        <v>129597122.48645946</v>
      </c>
      <c r="N95" s="338">
        <f t="shared" si="20"/>
        <v>129610082.1987081</v>
      </c>
      <c r="O95" s="338">
        <f t="shared" si="20"/>
        <v>129623043.20692797</v>
      </c>
      <c r="P95" s="338">
        <f t="shared" si="20"/>
        <v>129636005.51124866</v>
      </c>
      <c r="Q95" s="339">
        <f t="shared" si="20"/>
        <v>129636005.51124866</v>
      </c>
    </row>
    <row r="96" spans="1:17">
      <c r="A96" s="124">
        <f>Data!$A$105</f>
        <v>2018</v>
      </c>
      <c r="B96" s="2">
        <f t="shared" ref="B96:F96" si="30">B17</f>
        <v>32516644.080389492</v>
      </c>
      <c r="C96" s="2">
        <f t="shared" si="30"/>
        <v>52443006.80143474</v>
      </c>
      <c r="D96" s="2">
        <f t="shared" si="30"/>
        <v>69388199.251332998</v>
      </c>
      <c r="E96" s="2">
        <f t="shared" si="30"/>
        <v>91223119.872280031</v>
      </c>
      <c r="F96" s="9">
        <f t="shared" si="30"/>
        <v>109669464.21523249</v>
      </c>
      <c r="G96" s="338">
        <f t="shared" si="20"/>
        <v>116797979.38922259</v>
      </c>
      <c r="H96" s="338">
        <f t="shared" si="20"/>
        <v>120885908.66784537</v>
      </c>
      <c r="I96" s="338">
        <f t="shared" si="20"/>
        <v>123605841.61287189</v>
      </c>
      <c r="J96" s="338">
        <f t="shared" si="20"/>
        <v>124100264.97932337</v>
      </c>
      <c r="K96" s="338">
        <f t="shared" si="20"/>
        <v>124472565.77426133</v>
      </c>
      <c r="L96" s="338">
        <f t="shared" si="20"/>
        <v>124721510.90580985</v>
      </c>
      <c r="M96" s="338">
        <f t="shared" si="20"/>
        <v>124846232.41671565</v>
      </c>
      <c r="N96" s="338">
        <f t="shared" si="20"/>
        <v>124858717.03995731</v>
      </c>
      <c r="O96" s="338">
        <f t="shared" si="20"/>
        <v>124871202.91166131</v>
      </c>
      <c r="P96" s="338">
        <f t="shared" si="20"/>
        <v>124883690.03195247</v>
      </c>
      <c r="Q96" s="339">
        <f t="shared" si="20"/>
        <v>124883690.03195247</v>
      </c>
    </row>
    <row r="97" spans="1:17">
      <c r="A97" s="124">
        <f>Data!$A$106</f>
        <v>2019</v>
      </c>
      <c r="B97" s="2">
        <f t="shared" ref="B97:E97" si="31">B18</f>
        <v>19434565.888239894</v>
      </c>
      <c r="C97" s="2">
        <f t="shared" si="31"/>
        <v>37317689.891557671</v>
      </c>
      <c r="D97" s="2">
        <f t="shared" si="31"/>
        <v>54362033.259802222</v>
      </c>
      <c r="E97" s="9">
        <f t="shared" si="31"/>
        <v>81549145.039578706</v>
      </c>
      <c r="F97" s="338">
        <f t="shared" si="20"/>
        <v>93781516.795515507</v>
      </c>
      <c r="G97" s="338">
        <f t="shared" si="20"/>
        <v>99877315.387224004</v>
      </c>
      <c r="H97" s="338">
        <f t="shared" si="20"/>
        <v>103373021.42577684</v>
      </c>
      <c r="I97" s="338">
        <f t="shared" si="20"/>
        <v>105698914.40785681</v>
      </c>
      <c r="J97" s="338">
        <f t="shared" si="20"/>
        <v>106121710.06548823</v>
      </c>
      <c r="K97" s="338">
        <f t="shared" si="20"/>
        <v>106440075.19568469</v>
      </c>
      <c r="L97" s="338">
        <f t="shared" si="20"/>
        <v>106652955.34607606</v>
      </c>
      <c r="M97" s="338">
        <f t="shared" si="20"/>
        <v>106759608.30142212</v>
      </c>
      <c r="N97" s="338">
        <f t="shared" si="20"/>
        <v>106770284.26225226</v>
      </c>
      <c r="O97" s="338">
        <f t="shared" si="20"/>
        <v>106780961.29067849</v>
      </c>
      <c r="P97" s="338">
        <f t="shared" si="20"/>
        <v>106791639.38680755</v>
      </c>
      <c r="Q97" s="339">
        <f t="shared" si="20"/>
        <v>106791639.38680755</v>
      </c>
    </row>
    <row r="98" spans="1:17">
      <c r="A98" s="124">
        <f>Data!$A$107</f>
        <v>2020</v>
      </c>
      <c r="B98" s="2">
        <f t="shared" ref="B98:D98" si="32">B19</f>
        <v>22994961.53845669</v>
      </c>
      <c r="C98" s="2">
        <f t="shared" si="32"/>
        <v>40570741.365023613</v>
      </c>
      <c r="D98" s="9">
        <f t="shared" si="32"/>
        <v>59093234.525736295</v>
      </c>
      <c r="E98" s="338">
        <f t="shared" si="20"/>
        <v>76821204.883457184</v>
      </c>
      <c r="F98" s="338">
        <f t="shared" si="20"/>
        <v>88344385.615975752</v>
      </c>
      <c r="G98" s="338">
        <f t="shared" si="20"/>
        <v>94086770.681014165</v>
      </c>
      <c r="H98" s="338">
        <f t="shared" si="20"/>
        <v>97379807.654849648</v>
      </c>
      <c r="I98" s="338">
        <f t="shared" si="20"/>
        <v>99570853.327083766</v>
      </c>
      <c r="J98" s="338">
        <f t="shared" si="20"/>
        <v>99969136.740392104</v>
      </c>
      <c r="K98" s="338">
        <f t="shared" si="20"/>
        <v>100269044.15061326</v>
      </c>
      <c r="L98" s="338">
        <f t="shared" si="20"/>
        <v>100469582.23891449</v>
      </c>
      <c r="M98" s="338">
        <f t="shared" si="20"/>
        <v>100570051.82115339</v>
      </c>
      <c r="N98" s="338">
        <f t="shared" si="20"/>
        <v>100580108.8263355</v>
      </c>
      <c r="O98" s="338">
        <f t="shared" si="20"/>
        <v>100590166.83721814</v>
      </c>
      <c r="P98" s="338">
        <f t="shared" si="20"/>
        <v>100600225.85390186</v>
      </c>
      <c r="Q98" s="339">
        <f t="shared" si="20"/>
        <v>100600225.85390186</v>
      </c>
    </row>
    <row r="99" spans="1:17">
      <c r="A99" s="124">
        <f>Data!$A$108</f>
        <v>2021</v>
      </c>
      <c r="B99" s="2">
        <f t="shared" ref="B99:C99" si="33">B20</f>
        <v>27039419.010810368</v>
      </c>
      <c r="C99" s="9">
        <f t="shared" si="33"/>
        <v>60543790.042427517</v>
      </c>
      <c r="D99" s="338">
        <f t="shared" si="20"/>
        <v>83550430.258549973</v>
      </c>
      <c r="E99" s="338">
        <f t="shared" si="20"/>
        <v>108615559.33611497</v>
      </c>
      <c r="F99" s="338">
        <f t="shared" si="20"/>
        <v>124907893.23653221</v>
      </c>
      <c r="G99" s="338">
        <f t="shared" si="20"/>
        <v>133026906.2969068</v>
      </c>
      <c r="H99" s="338">
        <f t="shared" si="20"/>
        <v>137682848.01729852</v>
      </c>
      <c r="I99" s="338">
        <f t="shared" si="20"/>
        <v>140780712.09768772</v>
      </c>
      <c r="J99" s="338">
        <f t="shared" si="20"/>
        <v>141343834.94607848</v>
      </c>
      <c r="K99" s="338">
        <f t="shared" si="20"/>
        <v>141767866.45091671</v>
      </c>
      <c r="L99" s="338">
        <f t="shared" si="20"/>
        <v>142051402.18381855</v>
      </c>
      <c r="M99" s="338">
        <f t="shared" si="20"/>
        <v>142193453.58600235</v>
      </c>
      <c r="N99" s="338">
        <f t="shared" si="20"/>
        <v>142207672.93136096</v>
      </c>
      <c r="O99" s="338">
        <f t="shared" si="20"/>
        <v>142221893.69865409</v>
      </c>
      <c r="P99" s="338">
        <f t="shared" si="20"/>
        <v>142236115.88802394</v>
      </c>
      <c r="Q99" s="339">
        <f t="shared" si="20"/>
        <v>142236115.88802394</v>
      </c>
    </row>
    <row r="100" spans="1:17">
      <c r="A100" s="125">
        <f>Data!$A$109</f>
        <v>2022</v>
      </c>
      <c r="B100" s="9">
        <f t="shared" ref="B100" si="34">B21</f>
        <v>30576253.681393884</v>
      </c>
      <c r="C100" s="335">
        <f>B100*C$52</f>
        <v>55037256.626508996</v>
      </c>
      <c r="D100" s="336">
        <f t="shared" si="20"/>
        <v>75951414.144582406</v>
      </c>
      <c r="E100" s="336">
        <f t="shared" si="20"/>
        <v>98736838.387957126</v>
      </c>
      <c r="F100" s="336">
        <f t="shared" si="20"/>
        <v>113547364.14615069</v>
      </c>
      <c r="G100" s="336">
        <f t="shared" si="20"/>
        <v>120927942.81565048</v>
      </c>
      <c r="H100" s="336">
        <f t="shared" si="20"/>
        <v>125160420.81419824</v>
      </c>
      <c r="I100" s="336">
        <f t="shared" si="20"/>
        <v>127976530.2825177</v>
      </c>
      <c r="J100" s="336">
        <f t="shared" si="20"/>
        <v>128488436.40364777</v>
      </c>
      <c r="K100" s="336">
        <f t="shared" si="20"/>
        <v>128873901.71285869</v>
      </c>
      <c r="L100" s="336">
        <f t="shared" si="20"/>
        <v>129131649.51628441</v>
      </c>
      <c r="M100" s="336">
        <f t="shared" si="20"/>
        <v>129260781.16580068</v>
      </c>
      <c r="N100" s="336">
        <f t="shared" si="20"/>
        <v>129273707.24391726</v>
      </c>
      <c r="O100" s="336">
        <f t="shared" si="20"/>
        <v>129286634.61464165</v>
      </c>
      <c r="P100" s="336">
        <f t="shared" si="20"/>
        <v>129299563.27810311</v>
      </c>
      <c r="Q100" s="337">
        <f t="shared" si="20"/>
        <v>129299563.27810311</v>
      </c>
    </row>
    <row r="101" spans="1:17">
      <c r="P101" s="1" t="s">
        <v>2</v>
      </c>
      <c r="Q101" s="2">
        <f>SUM(Q85:Q100)</f>
        <v>1024832218.0940874</v>
      </c>
    </row>
    <row r="103" spans="1:17">
      <c r="A103" s="15" t="s">
        <v>16</v>
      </c>
    </row>
    <row r="105" spans="1:17">
      <c r="A105" s="109" t="str">
        <f>Data!$A$93</f>
        <v>Accident Year</v>
      </c>
      <c r="B105" s="109" t="s">
        <v>17</v>
      </c>
    </row>
    <row r="106" spans="1:17">
      <c r="A106" s="123">
        <f>Data!$A$94</f>
        <v>2007</v>
      </c>
      <c r="B106" s="12">
        <f t="shared" ref="B106:B121" si="35">Q85</f>
        <v>0</v>
      </c>
    </row>
    <row r="107" spans="1:17">
      <c r="A107" s="124">
        <f>Data!$A$95</f>
        <v>2008</v>
      </c>
      <c r="B107" s="13">
        <f t="shared" si="35"/>
        <v>0</v>
      </c>
    </row>
    <row r="108" spans="1:17">
      <c r="A108" s="124">
        <f>Data!$A$96</f>
        <v>2009</v>
      </c>
      <c r="B108" s="13">
        <f t="shared" si="35"/>
        <v>0</v>
      </c>
    </row>
    <row r="109" spans="1:17">
      <c r="A109" s="124">
        <f>Data!$A$97</f>
        <v>2010</v>
      </c>
      <c r="B109" s="13">
        <f t="shared" si="35"/>
        <v>0</v>
      </c>
    </row>
    <row r="110" spans="1:17">
      <c r="A110" s="124">
        <f>Data!$A$98</f>
        <v>2011</v>
      </c>
      <c r="B110" s="13">
        <f t="shared" si="35"/>
        <v>0</v>
      </c>
    </row>
    <row r="111" spans="1:17">
      <c r="A111" s="124">
        <f>Data!$A$99</f>
        <v>2012</v>
      </c>
      <c r="B111" s="13">
        <f t="shared" si="35"/>
        <v>0</v>
      </c>
    </row>
    <row r="112" spans="1:17">
      <c r="A112" s="124">
        <f>Data!$A$100</f>
        <v>2013</v>
      </c>
      <c r="B112" s="13">
        <f t="shared" si="35"/>
        <v>52704746.036506638</v>
      </c>
    </row>
    <row r="113" spans="1:20">
      <c r="A113" s="124">
        <f>Data!$A$101</f>
        <v>2014</v>
      </c>
      <c r="B113" s="13">
        <f t="shared" si="35"/>
        <v>60423447.712828197</v>
      </c>
    </row>
    <row r="114" spans="1:20">
      <c r="A114" s="124">
        <f>Data!$A$102</f>
        <v>2015</v>
      </c>
      <c r="B114" s="13">
        <f t="shared" si="35"/>
        <v>83487001.667945594</v>
      </c>
    </row>
    <row r="115" spans="1:20">
      <c r="A115" s="124">
        <f>Data!$A$103</f>
        <v>2016</v>
      </c>
      <c r="B115" s="13">
        <f t="shared" si="35"/>
        <v>94769782.726769298</v>
      </c>
    </row>
    <row r="116" spans="1:20">
      <c r="A116" s="124">
        <f>Data!$A$104</f>
        <v>2017</v>
      </c>
      <c r="B116" s="13">
        <f t="shared" si="35"/>
        <v>129636005.51124866</v>
      </c>
    </row>
    <row r="117" spans="1:20">
      <c r="A117" s="124">
        <f>Data!$A$105</f>
        <v>2018</v>
      </c>
      <c r="B117" s="13">
        <f t="shared" si="35"/>
        <v>124883690.03195247</v>
      </c>
    </row>
    <row r="118" spans="1:20">
      <c r="A118" s="124">
        <f>Data!$A$106</f>
        <v>2019</v>
      </c>
      <c r="B118" s="13">
        <f t="shared" si="35"/>
        <v>106791639.38680755</v>
      </c>
    </row>
    <row r="119" spans="1:20">
      <c r="A119" s="124">
        <f>Data!$A$107</f>
        <v>2020</v>
      </c>
      <c r="B119" s="13">
        <f t="shared" si="35"/>
        <v>100600225.85390186</v>
      </c>
    </row>
    <row r="120" spans="1:20">
      <c r="A120" s="124">
        <f>Data!$A$108</f>
        <v>2021</v>
      </c>
      <c r="B120" s="13">
        <f t="shared" si="35"/>
        <v>142236115.88802394</v>
      </c>
    </row>
    <row r="121" spans="1:20">
      <c r="A121" s="125">
        <f>Data!$A$109</f>
        <v>2022</v>
      </c>
      <c r="B121" s="14">
        <f t="shared" si="35"/>
        <v>129299563.27810311</v>
      </c>
    </row>
    <row r="124" spans="1:20">
      <c r="A124" s="15" t="s">
        <v>74</v>
      </c>
    </row>
    <row r="126" spans="1:20">
      <c r="B126" s="15" t="str">
        <f>Data!$B$26</f>
        <v>Development year</v>
      </c>
      <c r="C126" s="15"/>
      <c r="D126" s="15"/>
      <c r="E126" s="15"/>
      <c r="F126" s="15"/>
      <c r="G126" s="15"/>
      <c r="H126" s="15"/>
      <c r="I126" s="15"/>
      <c r="J126" s="15"/>
      <c r="K126" s="15"/>
      <c r="L126" s="15"/>
      <c r="M126" s="15"/>
      <c r="N126" s="15"/>
      <c r="O126" s="15"/>
      <c r="P126" s="15"/>
      <c r="Q126" s="15"/>
      <c r="R126" s="15"/>
    </row>
    <row r="127" spans="1:20">
      <c r="A127" s="109" t="str">
        <f>Data!$A$93</f>
        <v>Accident Year</v>
      </c>
      <c r="B127" s="129">
        <f>Data!$B$93</f>
        <v>0</v>
      </c>
      <c r="C127" s="121">
        <f>Data!$C$93</f>
        <v>1</v>
      </c>
      <c r="D127" s="121">
        <f>Data!$D$93</f>
        <v>2</v>
      </c>
      <c r="E127" s="121">
        <f>Data!$E$93</f>
        <v>3</v>
      </c>
      <c r="F127" s="121">
        <f>Data!$F$93</f>
        <v>4</v>
      </c>
      <c r="G127" s="121">
        <f>Data!$G$93</f>
        <v>5</v>
      </c>
      <c r="H127" s="121">
        <f>Data!$H$93</f>
        <v>6</v>
      </c>
      <c r="I127" s="121">
        <f>Data!$I$93</f>
        <v>7</v>
      </c>
      <c r="J127" s="121">
        <f>Data!$J$93</f>
        <v>8</v>
      </c>
      <c r="K127" s="121">
        <f>Data!$K$93</f>
        <v>9</v>
      </c>
      <c r="L127" s="121">
        <f>Data!$L$93</f>
        <v>10</v>
      </c>
      <c r="M127" s="121">
        <f>Data!$M$93</f>
        <v>11</v>
      </c>
      <c r="N127" s="121">
        <f>Data!$N$93</f>
        <v>12</v>
      </c>
      <c r="O127" s="121">
        <f>Data!$O$93</f>
        <v>13</v>
      </c>
      <c r="P127" s="121">
        <f>Data!$P$93</f>
        <v>14</v>
      </c>
      <c r="Q127" s="121">
        <f>Data!$Q$93</f>
        <v>15</v>
      </c>
      <c r="R127" s="109" t="s">
        <v>75</v>
      </c>
      <c r="T127" s="1" t="s">
        <v>111</v>
      </c>
    </row>
    <row r="128" spans="1:20">
      <c r="A128" s="123">
        <f>Data!$A$94</f>
        <v>2007</v>
      </c>
      <c r="B128" s="143"/>
      <c r="C128" s="40"/>
      <c r="D128" s="40"/>
      <c r="E128" s="40"/>
      <c r="F128" s="40"/>
      <c r="G128" s="40"/>
      <c r="H128" s="40"/>
      <c r="I128" s="40"/>
      <c r="J128" s="40"/>
      <c r="K128" s="40"/>
      <c r="L128" s="40"/>
      <c r="M128" s="40"/>
      <c r="N128" s="40"/>
      <c r="O128" s="40"/>
      <c r="P128" s="40"/>
      <c r="Q128" s="146"/>
      <c r="R128" s="13">
        <f t="shared" ref="R128:R143" si="36">B106</f>
        <v>0</v>
      </c>
      <c r="S128" s="144">
        <v>1</v>
      </c>
      <c r="T128" s="19"/>
    </row>
    <row r="129" spans="1:20">
      <c r="A129" s="124">
        <f>Data!$A$95</f>
        <v>2008</v>
      </c>
      <c r="B129" s="143"/>
      <c r="C129" s="40"/>
      <c r="D129" s="40"/>
      <c r="E129" s="40"/>
      <c r="F129" s="40"/>
      <c r="G129" s="40"/>
      <c r="H129" s="40"/>
      <c r="I129" s="40"/>
      <c r="J129" s="40"/>
      <c r="K129" s="40"/>
      <c r="L129" s="40"/>
      <c r="M129" s="40"/>
      <c r="N129" s="40"/>
      <c r="O129" s="40"/>
      <c r="P129" s="44"/>
      <c r="Q129" s="43"/>
      <c r="R129" s="13">
        <f t="shared" si="36"/>
        <v>0</v>
      </c>
      <c r="S129" s="144">
        <f>S128+1</f>
        <v>2</v>
      </c>
      <c r="T129" s="19"/>
    </row>
    <row r="130" spans="1:20">
      <c r="A130" s="124">
        <f>Data!$A$96</f>
        <v>2009</v>
      </c>
      <c r="B130" s="143"/>
      <c r="C130" s="40"/>
      <c r="D130" s="40"/>
      <c r="E130" s="40"/>
      <c r="F130" s="40"/>
      <c r="G130" s="40"/>
      <c r="H130" s="40"/>
      <c r="I130" s="40"/>
      <c r="J130" s="40"/>
      <c r="K130" s="40"/>
      <c r="L130" s="40"/>
      <c r="M130" s="40"/>
      <c r="N130" s="40"/>
      <c r="O130" s="44"/>
      <c r="P130" s="42"/>
      <c r="Q130" s="21"/>
      <c r="R130" s="13">
        <f t="shared" si="36"/>
        <v>0</v>
      </c>
      <c r="S130" s="144">
        <f t="shared" ref="S130:S144" si="37">S129+1</f>
        <v>3</v>
      </c>
      <c r="T130" s="19"/>
    </row>
    <row r="131" spans="1:20">
      <c r="A131" s="124">
        <f>Data!$A$97</f>
        <v>2010</v>
      </c>
      <c r="B131" s="143"/>
      <c r="C131" s="40"/>
      <c r="D131" s="40"/>
      <c r="E131" s="40"/>
      <c r="F131" s="40"/>
      <c r="G131" s="40"/>
      <c r="H131" s="40"/>
      <c r="I131" s="40"/>
      <c r="J131" s="40"/>
      <c r="K131" s="40"/>
      <c r="L131" s="40"/>
      <c r="M131" s="40"/>
      <c r="N131" s="44"/>
      <c r="O131" s="42"/>
      <c r="P131" s="21"/>
      <c r="Q131" s="21"/>
      <c r="R131" s="13">
        <f t="shared" si="36"/>
        <v>0</v>
      </c>
      <c r="S131" s="144">
        <f t="shared" si="37"/>
        <v>4</v>
      </c>
      <c r="T131" s="19"/>
    </row>
    <row r="132" spans="1:20">
      <c r="A132" s="124">
        <f>Data!$A$98</f>
        <v>2011</v>
      </c>
      <c r="B132" s="143"/>
      <c r="C132" s="40"/>
      <c r="D132" s="40"/>
      <c r="E132" s="40"/>
      <c r="F132" s="40"/>
      <c r="G132" s="40"/>
      <c r="H132" s="40"/>
      <c r="I132" s="40"/>
      <c r="J132" s="40"/>
      <c r="K132" s="40"/>
      <c r="L132" s="40"/>
      <c r="M132" s="44"/>
      <c r="N132" s="42"/>
      <c r="O132" s="21"/>
      <c r="P132" s="21"/>
      <c r="Q132" s="21"/>
      <c r="R132" s="13">
        <f t="shared" si="36"/>
        <v>0</v>
      </c>
      <c r="S132" s="144">
        <f t="shared" si="37"/>
        <v>5</v>
      </c>
      <c r="T132" s="19"/>
    </row>
    <row r="133" spans="1:20">
      <c r="A133" s="124">
        <f>Data!$A$99</f>
        <v>2012</v>
      </c>
      <c r="B133" s="143"/>
      <c r="C133" s="40"/>
      <c r="D133" s="40"/>
      <c r="E133" s="40"/>
      <c r="F133" s="40"/>
      <c r="G133" s="40"/>
      <c r="H133" s="40"/>
      <c r="I133" s="40"/>
      <c r="J133" s="40"/>
      <c r="K133" s="40"/>
      <c r="L133" s="44"/>
      <c r="M133" s="42"/>
      <c r="N133" s="21"/>
      <c r="O133" s="21"/>
      <c r="P133" s="21"/>
      <c r="Q133" s="21"/>
      <c r="R133" s="13">
        <f t="shared" si="36"/>
        <v>0</v>
      </c>
      <c r="S133" s="144">
        <f t="shared" si="37"/>
        <v>6</v>
      </c>
      <c r="T133" s="19"/>
    </row>
    <row r="134" spans="1:20">
      <c r="A134" s="124">
        <f>Data!$A$100</f>
        <v>2013</v>
      </c>
      <c r="B134" s="143">
        <f>'Past Inflation'!B372/$R134</f>
        <v>8.5762191104004931E-2</v>
      </c>
      <c r="C134" s="40">
        <f>'Past Inflation'!C372/$R134</f>
        <v>0.21720488880209166</v>
      </c>
      <c r="D134" s="40">
        <f>'Past Inflation'!D372/$R134</f>
        <v>0.37406083911952359</v>
      </c>
      <c r="E134" s="40">
        <f>'Past Inflation'!E372/$R134</f>
        <v>0.5166000836663901</v>
      </c>
      <c r="F134" s="40">
        <f>'Past Inflation'!F372/$R134</f>
        <v>0.66220648183811748</v>
      </c>
      <c r="G134" s="40">
        <f>'Past Inflation'!G372/$R134</f>
        <v>0.750519180424851</v>
      </c>
      <c r="H134" s="40">
        <f>'Past Inflation'!H372/$R134</f>
        <v>0.81355747329341477</v>
      </c>
      <c r="I134" s="40">
        <f>'Past Inflation'!I372/$R134</f>
        <v>0.85807808362487537</v>
      </c>
      <c r="J134" s="40">
        <f>'Past Inflation'!J372/$R134</f>
        <v>0.88873631405140197</v>
      </c>
      <c r="K134" s="44">
        <f>'Past Inflation'!K372/$R134</f>
        <v>0.98655415128980517</v>
      </c>
      <c r="L134" s="42"/>
      <c r="M134" s="21"/>
      <c r="N134" s="21"/>
      <c r="O134" s="21"/>
      <c r="P134" s="21"/>
      <c r="Q134" s="21"/>
      <c r="R134" s="13">
        <f t="shared" si="36"/>
        <v>52704746.036506638</v>
      </c>
      <c r="S134" s="144">
        <f t="shared" si="37"/>
        <v>7</v>
      </c>
      <c r="T134" s="19" cm="1">
        <f t="array" ref="T134">SUMPRODUCT('Past Inflation'!B350:Q350,ICD!$B$145:$Q$145+0.5)/ICD!R134</f>
        <v>4.2055389013284783</v>
      </c>
    </row>
    <row r="135" spans="1:20">
      <c r="A135" s="124">
        <f>Data!$A$101</f>
        <v>2014</v>
      </c>
      <c r="B135" s="143">
        <f>'Past Inflation'!B373/$R135</f>
        <v>0.11523504329735888</v>
      </c>
      <c r="C135" s="40">
        <f>'Past Inflation'!C373/$R135</f>
        <v>0.26805029306058115</v>
      </c>
      <c r="D135" s="40">
        <f>'Past Inflation'!D373/$R135</f>
        <v>0.3949456700602158</v>
      </c>
      <c r="E135" s="40">
        <f>'Past Inflation'!E373/$R135</f>
        <v>0.54032435629381714</v>
      </c>
      <c r="F135" s="40">
        <f>'Past Inflation'!F373/$R135</f>
        <v>0.65545133931347377</v>
      </c>
      <c r="G135" s="40">
        <f>'Past Inflation'!G373/$R135</f>
        <v>0.80494600386736903</v>
      </c>
      <c r="H135" s="40">
        <f>'Past Inflation'!H373/$R135</f>
        <v>0.88891401295394246</v>
      </c>
      <c r="I135" s="40">
        <f>'Past Inflation'!I373/$R135</f>
        <v>0.92500188727282295</v>
      </c>
      <c r="J135" s="44">
        <f>'Past Inflation'!J373/$R135</f>
        <v>0.96977414050818822</v>
      </c>
      <c r="K135" s="42"/>
      <c r="L135" s="21"/>
      <c r="M135" s="21"/>
      <c r="N135" s="21"/>
      <c r="O135" s="21"/>
      <c r="P135" s="21"/>
      <c r="Q135" s="21"/>
      <c r="R135" s="13">
        <f t="shared" si="36"/>
        <v>60423447.712828197</v>
      </c>
      <c r="S135" s="144">
        <f t="shared" si="37"/>
        <v>8</v>
      </c>
      <c r="T135" s="19" cm="1">
        <f t="array" ref="T135">SUMPRODUCT('Past Inflation'!B351:Q351,ICD!$B$145:$Q$145+0.5)/ICD!R135</f>
        <v>3.6502115882000181</v>
      </c>
    </row>
    <row r="136" spans="1:20">
      <c r="A136" s="124">
        <f>Data!$A$102</f>
        <v>2015</v>
      </c>
      <c r="B136" s="143">
        <f>'Past Inflation'!B374/$R136</f>
        <v>8.3199381739667233E-2</v>
      </c>
      <c r="C136" s="40">
        <f>'Past Inflation'!C374/$R136</f>
        <v>0.23540624985170303</v>
      </c>
      <c r="D136" s="40">
        <f>'Past Inflation'!D374/$R136</f>
        <v>0.36489718571646007</v>
      </c>
      <c r="E136" s="40">
        <f>'Past Inflation'!E374/$R136</f>
        <v>0.49379427306097018</v>
      </c>
      <c r="F136" s="40">
        <f>'Past Inflation'!F374/$R136</f>
        <v>0.6827306549324238</v>
      </c>
      <c r="G136" s="40">
        <f>'Past Inflation'!G374/$R136</f>
        <v>0.80844980590595039</v>
      </c>
      <c r="H136" s="40">
        <f>'Past Inflation'!H374/$R136</f>
        <v>0.86865998688341395</v>
      </c>
      <c r="I136" s="44">
        <f>'Past Inflation'!I374/$R136</f>
        <v>0.90646462820813956</v>
      </c>
      <c r="J136" s="42"/>
      <c r="K136" s="21"/>
      <c r="L136" s="21"/>
      <c r="M136" s="21"/>
      <c r="N136" s="21"/>
      <c r="O136" s="21"/>
      <c r="P136" s="21"/>
      <c r="Q136" s="21"/>
      <c r="R136" s="13">
        <f t="shared" si="36"/>
        <v>83487001.667945594</v>
      </c>
      <c r="S136" s="144">
        <f t="shared" si="37"/>
        <v>9</v>
      </c>
      <c r="T136" s="19" cm="1">
        <f t="array" ref="T136">SUMPRODUCT('Past Inflation'!B352:Q352,ICD!$B$145:$Q$145+0.5)/ICD!R136</f>
        <v>3.2613471734704573</v>
      </c>
    </row>
    <row r="137" spans="1:20">
      <c r="A137" s="124">
        <f>Data!$A$103</f>
        <v>2016</v>
      </c>
      <c r="B137" s="143">
        <f>'Past Inflation'!B375/$R137</f>
        <v>8.6316079318340913E-2</v>
      </c>
      <c r="C137" s="40">
        <f>'Past Inflation'!C375/$R137</f>
        <v>0.20382892236910166</v>
      </c>
      <c r="D137" s="40">
        <f>'Past Inflation'!D375/$R137</f>
        <v>0.34605115061037106</v>
      </c>
      <c r="E137" s="40">
        <f>'Past Inflation'!E375/$R137</f>
        <v>0.50322154900303351</v>
      </c>
      <c r="F137" s="40">
        <f>'Past Inflation'!F375/$R137</f>
        <v>0.64918154992846822</v>
      </c>
      <c r="G137" s="40">
        <f>'Past Inflation'!G375/$R137</f>
        <v>0.75607159221936826</v>
      </c>
      <c r="H137" s="44">
        <f>'Past Inflation'!H375/$R137</f>
        <v>0.82435357182131364</v>
      </c>
      <c r="I137" s="42"/>
      <c r="J137" s="21"/>
      <c r="K137" s="21"/>
      <c r="L137" s="21"/>
      <c r="M137" s="21"/>
      <c r="N137" s="21"/>
      <c r="O137" s="21"/>
      <c r="P137" s="21"/>
      <c r="Q137" s="21"/>
      <c r="R137" s="13">
        <f t="shared" si="36"/>
        <v>94769782.726769298</v>
      </c>
      <c r="S137" s="144">
        <f t="shared" si="37"/>
        <v>10</v>
      </c>
      <c r="T137" s="19" cm="1">
        <f t="array" ref="T137">SUMPRODUCT('Past Inflation'!B353:Q353,ICD!$B$145:$Q$145+0.5)/ICD!R137</f>
        <v>2.8136273733898554</v>
      </c>
    </row>
    <row r="138" spans="1:20">
      <c r="A138" s="124">
        <f>Data!$A$104</f>
        <v>2017</v>
      </c>
      <c r="B138" s="143">
        <f>'Past Inflation'!B376/$R138</f>
        <v>8.7060480839915924E-2</v>
      </c>
      <c r="C138" s="40">
        <f>'Past Inflation'!C376/$R138</f>
        <v>0.1788363545668592</v>
      </c>
      <c r="D138" s="40">
        <f>'Past Inflation'!D376/$R138</f>
        <v>0.29210616301644576</v>
      </c>
      <c r="E138" s="40">
        <f>'Past Inflation'!E376/$R138</f>
        <v>0.4248967660780727</v>
      </c>
      <c r="F138" s="40">
        <f>'Past Inflation'!F376/$R138</f>
        <v>0.55082778382558772</v>
      </c>
      <c r="G138" s="44">
        <f>'Past Inflation'!G376/$R138</f>
        <v>0.67067958813342976</v>
      </c>
      <c r="H138" s="42"/>
      <c r="I138" s="21"/>
      <c r="J138" s="21"/>
      <c r="K138" s="21"/>
      <c r="L138" s="21"/>
      <c r="M138" s="21"/>
      <c r="N138" s="21"/>
      <c r="O138" s="21"/>
      <c r="P138" s="21"/>
      <c r="Q138" s="21"/>
      <c r="R138" s="13">
        <f t="shared" si="36"/>
        <v>129636005.51124866</v>
      </c>
      <c r="S138" s="144">
        <f t="shared" si="37"/>
        <v>11</v>
      </c>
      <c r="T138" s="19" cm="1">
        <f t="array" ref="T138">SUMPRODUCT('Past Inflation'!B354:Q354,ICD!$B$145:$Q$145+0.5)/ICD!R138</f>
        <v>2.1550101864069822</v>
      </c>
    </row>
    <row r="139" spans="1:20">
      <c r="A139" s="124">
        <f>Data!$A$105</f>
        <v>2018</v>
      </c>
      <c r="B139" s="143">
        <f>'Past Inflation'!B377/$R139</f>
        <v>9.7502572812142613E-2</v>
      </c>
      <c r="C139" s="40">
        <f>'Past Inflation'!C377/$R139</f>
        <v>0.2060881672766853</v>
      </c>
      <c r="D139" s="40">
        <f>'Past Inflation'!D377/$R139</f>
        <v>0.29998953619762192</v>
      </c>
      <c r="E139" s="40">
        <f>'Past Inflation'!E377/$R139</f>
        <v>0.43340492147879095</v>
      </c>
      <c r="F139" s="44">
        <f>'Past Inflation'!F377/$R139</f>
        <v>0.55114254869969104</v>
      </c>
      <c r="G139" s="42"/>
      <c r="H139" s="21"/>
      <c r="I139" s="21"/>
      <c r="J139" s="21"/>
      <c r="K139" s="21"/>
      <c r="L139" s="21"/>
      <c r="M139" s="21"/>
      <c r="N139" s="21"/>
      <c r="O139" s="21"/>
      <c r="P139" s="21"/>
      <c r="Q139" s="21"/>
      <c r="R139" s="13">
        <f t="shared" si="36"/>
        <v>124883690.03195247</v>
      </c>
      <c r="S139" s="144">
        <f t="shared" si="37"/>
        <v>12</v>
      </c>
      <c r="T139" s="19" cm="1">
        <f t="array" ref="T139">SUMPRODUCT('Past Inflation'!B355:Q355,ICD!$B$145:$Q$145+0.5)/ICD!R139</f>
        <v>1.443156271383369</v>
      </c>
    </row>
    <row r="140" spans="1:20">
      <c r="A140" s="124">
        <f>Data!$A$106</f>
        <v>2019</v>
      </c>
      <c r="B140" s="143">
        <f>'Past Inflation'!B378/$R140</f>
        <v>7.1428905221790379E-2</v>
      </c>
      <c r="C140" s="40">
        <f>'Past Inflation'!C378/$R140</f>
        <v>0.17319451220862644</v>
      </c>
      <c r="D140" s="40">
        <f>'Past Inflation'!D378/$R140</f>
        <v>0.26728867937323203</v>
      </c>
      <c r="E140" s="44">
        <f>'Past Inflation'!E378/$R140</f>
        <v>0.3805932961883125</v>
      </c>
      <c r="F140" s="42"/>
      <c r="G140" s="21"/>
      <c r="H140" s="21"/>
      <c r="I140" s="21"/>
      <c r="J140" s="21"/>
      <c r="K140" s="21"/>
      <c r="L140" s="21"/>
      <c r="M140" s="21"/>
      <c r="N140" s="21"/>
      <c r="O140" s="21"/>
      <c r="P140" s="21"/>
      <c r="Q140" s="21"/>
      <c r="R140" s="13">
        <f t="shared" si="36"/>
        <v>106791639.38680755</v>
      </c>
      <c r="S140" s="144">
        <f t="shared" si="37"/>
        <v>13</v>
      </c>
      <c r="T140" s="19" cm="1">
        <f t="array" ref="T140">SUMPRODUCT('Past Inflation'!B356:Q356,ICD!$B$145:$Q$145+0.5)/ICD!R140</f>
        <v>0.82016443985544507</v>
      </c>
    </row>
    <row r="141" spans="1:20">
      <c r="A141" s="124">
        <f>Data!$A$107</f>
        <v>2020</v>
      </c>
      <c r="B141" s="143">
        <f>'Past Inflation'!B379/$R141</f>
        <v>6.0991776970436187E-2</v>
      </c>
      <c r="C141" s="40">
        <f>'Past Inflation'!C379/$R141</f>
        <v>0.16722320672972055</v>
      </c>
      <c r="D141" s="44">
        <f>'Past Inflation'!D379/$R141</f>
        <v>0.27401007593927929</v>
      </c>
      <c r="E141" s="42"/>
      <c r="F141" s="21"/>
      <c r="G141" s="21"/>
      <c r="H141" s="21"/>
      <c r="I141" s="21"/>
      <c r="J141" s="21"/>
      <c r="K141" s="21"/>
      <c r="L141" s="21"/>
      <c r="M141" s="21"/>
      <c r="N141" s="21"/>
      <c r="O141" s="21"/>
      <c r="P141" s="21"/>
      <c r="Q141" s="21"/>
      <c r="R141" s="13">
        <f t="shared" si="36"/>
        <v>100600225.85390186</v>
      </c>
      <c r="S141" s="144">
        <f t="shared" si="37"/>
        <v>14</v>
      </c>
      <c r="T141" s="19" cm="1">
        <f t="array" ref="T141">SUMPRODUCT('Past Inflation'!B357:Q357,ICD!$B$145:$Q$145+0.5)/ICD!R141</f>
        <v>0.45681020614804146</v>
      </c>
    </row>
    <row r="142" spans="1:20">
      <c r="A142" s="124">
        <f>Data!$A$108</f>
        <v>2021</v>
      </c>
      <c r="B142" s="143">
        <f>'Past Inflation'!B380/$R142</f>
        <v>3.8183755067426287E-2</v>
      </c>
      <c r="C142" s="44">
        <f>'Past Inflation'!C380/$R142</f>
        <v>9.115193396193659E-2</v>
      </c>
      <c r="D142" s="42"/>
      <c r="E142" s="21"/>
      <c r="F142" s="21"/>
      <c r="G142" s="21"/>
      <c r="H142" s="21"/>
      <c r="I142" s="21"/>
      <c r="J142" s="21"/>
      <c r="K142" s="21"/>
      <c r="L142" s="21"/>
      <c r="M142" s="21"/>
      <c r="N142" s="21"/>
      <c r="O142" s="21"/>
      <c r="P142" s="21"/>
      <c r="Q142" s="21"/>
      <c r="R142" s="13">
        <f t="shared" si="36"/>
        <v>142236115.88802394</v>
      </c>
      <c r="S142" s="144">
        <f t="shared" si="37"/>
        <v>15</v>
      </c>
      <c r="T142" s="19"/>
    </row>
    <row r="143" spans="1:20">
      <c r="A143" s="125">
        <f>Data!$A$109</f>
        <v>2022</v>
      </c>
      <c r="B143" s="101">
        <f>'Past Inflation'!B381/$R143</f>
        <v>3.1711365277969687E-2</v>
      </c>
      <c r="C143" s="22"/>
      <c r="D143" s="23"/>
      <c r="E143" s="23"/>
      <c r="F143" s="23"/>
      <c r="G143" s="23"/>
      <c r="H143" s="23"/>
      <c r="I143" s="23"/>
      <c r="J143" s="23"/>
      <c r="K143" s="23"/>
      <c r="L143" s="23"/>
      <c r="M143" s="23"/>
      <c r="N143" s="23"/>
      <c r="O143" s="23"/>
      <c r="P143" s="23"/>
      <c r="Q143" s="23"/>
      <c r="R143" s="14">
        <f t="shared" si="36"/>
        <v>129299563.27810311</v>
      </c>
      <c r="S143" s="144">
        <f t="shared" si="37"/>
        <v>16</v>
      </c>
      <c r="T143" s="19"/>
    </row>
    <row r="144" spans="1:20">
      <c r="S144" s="144">
        <f t="shared" si="37"/>
        <v>17</v>
      </c>
    </row>
    <row r="145" spans="1:20">
      <c r="A145" s="15" t="s">
        <v>238</v>
      </c>
      <c r="B145" s="15">
        <v>0</v>
      </c>
      <c r="C145" s="15">
        <f t="shared" ref="C145:Q145" si="38">C127</f>
        <v>1</v>
      </c>
      <c r="D145" s="15">
        <f t="shared" si="38"/>
        <v>2</v>
      </c>
      <c r="E145" s="15">
        <f t="shared" si="38"/>
        <v>3</v>
      </c>
      <c r="F145" s="15">
        <f t="shared" si="38"/>
        <v>4</v>
      </c>
      <c r="G145" s="15">
        <f t="shared" si="38"/>
        <v>5</v>
      </c>
      <c r="H145" s="15">
        <f t="shared" si="38"/>
        <v>6</v>
      </c>
      <c r="I145" s="15">
        <f t="shared" si="38"/>
        <v>7</v>
      </c>
      <c r="J145" s="15">
        <f t="shared" si="38"/>
        <v>8</v>
      </c>
      <c r="K145" s="15">
        <f t="shared" si="38"/>
        <v>9</v>
      </c>
      <c r="L145" s="15">
        <f t="shared" si="38"/>
        <v>10</v>
      </c>
      <c r="M145" s="15">
        <f t="shared" si="38"/>
        <v>11</v>
      </c>
      <c r="N145" s="15">
        <f t="shared" si="38"/>
        <v>12</v>
      </c>
      <c r="O145" s="15">
        <f t="shared" si="38"/>
        <v>13</v>
      </c>
      <c r="P145" s="15">
        <f t="shared" si="38"/>
        <v>14</v>
      </c>
      <c r="Q145" s="15">
        <f t="shared" si="38"/>
        <v>15</v>
      </c>
      <c r="R145" s="15"/>
      <c r="S145" s="15"/>
      <c r="T145" s="15"/>
    </row>
    <row r="146" spans="1:20">
      <c r="A146" s="15" t="s">
        <v>8</v>
      </c>
      <c r="B146" s="40">
        <f>AVERAGE(B128:B143)</f>
        <v>7.57391551649053E-2</v>
      </c>
      <c r="C146" s="40">
        <f>AVERAGE(C128:C142)</f>
        <v>0.19344272542525617</v>
      </c>
      <c r="D146" s="40">
        <f t="shared" ref="D146:K146" si="39">AVERAGE(D128:D142)</f>
        <v>0.32666866250414367</v>
      </c>
      <c r="E146" s="39">
        <f t="shared" si="39"/>
        <v>0.47040503510991244</v>
      </c>
      <c r="F146" s="39">
        <f t="shared" si="39"/>
        <v>0.62525672642296037</v>
      </c>
      <c r="G146" s="39">
        <f t="shared" si="39"/>
        <v>0.75813323411019362</v>
      </c>
      <c r="H146" s="39">
        <f t="shared" si="39"/>
        <v>0.84887126123802126</v>
      </c>
      <c r="I146" s="39">
        <f t="shared" si="39"/>
        <v>0.89651486636861266</v>
      </c>
      <c r="J146" s="39">
        <f t="shared" si="39"/>
        <v>0.92925522727979515</v>
      </c>
      <c r="K146" s="39">
        <f t="shared" si="39"/>
        <v>0.98655415128980517</v>
      </c>
      <c r="L146" s="39"/>
      <c r="M146" s="39"/>
      <c r="N146" s="39"/>
      <c r="O146" s="39"/>
      <c r="P146" s="39"/>
      <c r="Q146" s="39"/>
      <c r="T146" s="19">
        <f>AVERAGE(T134:T141)</f>
        <v>2.3507332675228314</v>
      </c>
    </row>
    <row r="147" spans="1:20">
      <c r="A147" s="15" t="s">
        <v>9</v>
      </c>
      <c r="B147" s="40">
        <f>SUM('Past Inflation'!B$366:B381)/SUM(ICD!$R$128:$R143)</f>
        <v>7.1589300177974838E-2</v>
      </c>
      <c r="C147" s="40">
        <f>SUM('Past Inflation'!C$366:C380)/SUM(ICD!$R$128:$R142)</f>
        <v>0.18292870940598779</v>
      </c>
      <c r="D147" s="40">
        <f>SUM('Past Inflation'!D$366:D379)/SUM(ICD!$R$128:$R141)</f>
        <v>0.31631510402950225</v>
      </c>
      <c r="E147" s="39">
        <f>SUM('Past Inflation'!E$366:E378)/SUM(ICD!$R$128:$R140)</f>
        <v>0.45755190936807555</v>
      </c>
      <c r="F147" s="39">
        <f>SUM('Past Inflation'!F$366:F377)/SUM(ICD!$R$128:$R139)</f>
        <v>0.61047986734821191</v>
      </c>
      <c r="G147" s="39">
        <f>SUM('Past Inflation'!G$366:G376)/SUM(ICD!$R$128:$R138)</f>
        <v>0.74648428789868315</v>
      </c>
      <c r="H147" s="39">
        <f>SUM('Past Inflation'!H$366:H375)/SUM(ICD!$R$128:$R137)</f>
        <v>0.84848305372175292</v>
      </c>
      <c r="I147" s="39">
        <f>SUM('Past Inflation'!I$366:I374)/SUM(ICD!$R$128:$R136)</f>
        <v>0.89919095113055736</v>
      </c>
      <c r="J147" s="39">
        <f>SUM('Past Inflation'!J$366:J373)/SUM(ICD!$R$128:$R135)</f>
        <v>0.93201982019950258</v>
      </c>
      <c r="K147" s="39">
        <f>SUM('Past Inflation'!K$366:K372)/SUM(ICD!$R$128:$R134)</f>
        <v>0.98655415128980517</v>
      </c>
      <c r="L147" s="39"/>
      <c r="M147" s="39"/>
      <c r="N147" s="39"/>
      <c r="O147" s="39"/>
      <c r="P147" s="39"/>
      <c r="Q147" s="39"/>
      <c r="T147" s="19">
        <f>SUMPRODUCT(T134:T141,R134:R141)/SUM(R134:R141)</f>
        <v>2.0898445792120577</v>
      </c>
    </row>
    <row r="148" spans="1:20">
      <c r="A148" s="15" t="s">
        <v>11</v>
      </c>
      <c r="B148" s="40">
        <f>SUM('Past Inflation'!B378:B381)/SUM(ICD!$R140:$R143)</f>
        <v>4.864028262929098E-2</v>
      </c>
      <c r="C148" s="40">
        <f>SUM('Past Inflation'!C377:C380)/SUM(ICD!$R139:$R142)</f>
        <v>0.15599314115790772</v>
      </c>
      <c r="D148" s="40">
        <f>SUM('Past Inflation'!D376:D379)/SUM(ICD!$R138:$R141)</f>
        <v>0.28455868905396653</v>
      </c>
      <c r="E148" s="39">
        <f>SUM('Past Inflation'!E375:E378)/SUM(ICD!$R137:$R140)</f>
        <v>0.4331280042862295</v>
      </c>
      <c r="F148" s="39">
        <f>SUM('Past Inflation'!F374:F377)/SUM(ICD!$R136:$R139)</f>
        <v>0.59790162033797323</v>
      </c>
      <c r="G148" s="39">
        <f>SUM('Past Inflation'!G373:G376)/SUM(ICD!$R135:$R138)</f>
        <v>0.74590690910254021</v>
      </c>
      <c r="H148" s="39">
        <f>SUM('Past Inflation'!H372:H375)/SUM(ICD!$R134:$R137)</f>
        <v>0.84848305372175292</v>
      </c>
      <c r="I148" s="39">
        <f>SUM('Past Inflation'!I371:I374)/SUM(ICD!$R133:$R136)</f>
        <v>0.89919095113055736</v>
      </c>
      <c r="J148" s="39">
        <f>SUM('Past Inflation'!J370:J373)/SUM(ICD!$R132:$R135)</f>
        <v>0.93201982019950258</v>
      </c>
      <c r="K148" s="39">
        <f>SUM('Past Inflation'!K369:K372)/SUM(ICD!$R131:$R134)</f>
        <v>0.98655415128980517</v>
      </c>
      <c r="L148" s="39"/>
      <c r="M148" s="39"/>
      <c r="N148" s="39"/>
      <c r="O148" s="39"/>
      <c r="P148" s="39"/>
      <c r="Q148" s="39"/>
    </row>
    <row r="149" spans="1:20">
      <c r="A149" s="15" t="s">
        <v>12</v>
      </c>
      <c r="B149" s="40">
        <f>SUM('Past Inflation'!B374:B381)/SUM(ICD!$R136:$R143)</f>
        <v>6.7877344539133161E-2</v>
      </c>
      <c r="C149" s="40">
        <f>SUM('Past Inflation'!C373:C380)/SUM(ICD!$R135:$R142)</f>
        <v>0.18078530941726476</v>
      </c>
      <c r="D149" s="40">
        <f>SUM('Past Inflation'!D372:D379)/SUM(ICD!$R134:$R141)</f>
        <v>0.31631510402950225</v>
      </c>
      <c r="E149" s="39">
        <f>SUM('Past Inflation'!E371:E378)/SUM(ICD!$R133:$R140)</f>
        <v>0.45755190936807555</v>
      </c>
      <c r="F149" s="39">
        <f>SUM('Past Inflation'!F370:F377)/SUM(ICD!$R132:$R139)</f>
        <v>0.61047986734821191</v>
      </c>
      <c r="G149" s="39">
        <f>SUM('Past Inflation'!G369:G376)/SUM(ICD!$R131:$R138)</f>
        <v>0.74648428789868315</v>
      </c>
      <c r="H149" s="39">
        <f>SUM('Past Inflation'!H368:H375)/SUM(ICD!$R130:$R137)</f>
        <v>0.84848305372175292</v>
      </c>
      <c r="I149" s="39">
        <f>SUM('Past Inflation'!I367:I374)/SUM(ICD!$R129:$R136)</f>
        <v>0.89919095113055736</v>
      </c>
      <c r="J149" s="39">
        <f>SUM('Past Inflation'!J366:J373)/SUM(ICD!$R128:$R135)</f>
        <v>0.93201982019950258</v>
      </c>
      <c r="K149" s="39"/>
      <c r="L149" s="39"/>
      <c r="M149" s="39"/>
      <c r="N149" s="39"/>
      <c r="O149" s="39"/>
      <c r="P149" s="39"/>
      <c r="Q149" s="39"/>
    </row>
    <row r="150" spans="1:20">
      <c r="A150" s="15" t="s">
        <v>329</v>
      </c>
      <c r="B150" s="40">
        <f>SUMIF('Past Inflation'!$A$366:$A381,"&lt;&gt;2022",'Past Inflation'!B$366:B381)/SUMIF(ICD!$A$128:$A143,"&lt;&gt;2022",ICD!$R$128:$R143)</f>
        <v>8.1925567871417249E-2</v>
      </c>
      <c r="C150" s="40">
        <f>SUMIF('Past Inflation'!$A$366:$A380,"&lt;&gt;2022",'Past Inflation'!C$366:C380)/SUMIF(ICD!$A$128:$A142,"&lt;&gt;2022",ICD!$R$128:$R142)</f>
        <v>0.18292870940598779</v>
      </c>
      <c r="D150" s="40">
        <f>SUMIF('Past Inflation'!$A$366:$A379,"&lt;&gt;2022",'Past Inflation'!D$366:D379)/SUMIF(ICD!$A$128:$A141,"&lt;&gt;2022",ICD!$R$128:$R141)</f>
        <v>0.31631510402950225</v>
      </c>
      <c r="E150" s="39">
        <f>SUMIF('Past Inflation'!$A$366:$A378,"&lt;&gt;2022",'Past Inflation'!E$366:E378)/SUMIF(ICD!$A$128:$A140,"&lt;&gt;2022",ICD!$R$128:$R140)</f>
        <v>0.45755190936807555</v>
      </c>
      <c r="F150" s="39">
        <f>SUMIF('Past Inflation'!$A$366:$A377,"&lt;&gt;2022",'Past Inflation'!F$366:F377)/SUMIF(ICD!$A$128:$A139,"&lt;&gt;2022",ICD!$R$128:$R139)</f>
        <v>0.61047986734821191</v>
      </c>
      <c r="G150" s="39">
        <f>SUMIF('Past Inflation'!$A$366:$A376,"&lt;&gt;2022",'Past Inflation'!G$366:G376)/SUMIF(ICD!$A$128:$A138,"&lt;&gt;2022",ICD!$R$128:$R138)</f>
        <v>0.74648428789868315</v>
      </c>
      <c r="H150" s="39">
        <f>SUMIF('Past Inflation'!$A$366:$A375,"&lt;&gt;2022",'Past Inflation'!H$366:H375)/SUMIF(ICD!$A$128:$A137,"&lt;&gt;2022",ICD!$R$128:$R137)</f>
        <v>0.84848305372175292</v>
      </c>
      <c r="I150" s="39">
        <f>SUMIF('Past Inflation'!$A$366:$A374,"&lt;&gt;2022",'Past Inflation'!I$366:I374)/SUMIF(ICD!$A$128:$A136,"&lt;&gt;2022",ICD!$R$128:$R136)</f>
        <v>0.89919095113055736</v>
      </c>
      <c r="J150" s="39">
        <f>SUMIF('Past Inflation'!$A$366:$A373,"&lt;&gt;2022",'Past Inflation'!J$366:J373)/SUMIF(ICD!$A$128:$A135,"&lt;&gt;2022",ICD!$R$128:$R135)</f>
        <v>0.93201982019950258</v>
      </c>
      <c r="K150" s="39">
        <f>SUMIF('Past Inflation'!$A$366:$A372,"&lt;&gt;2022",'Past Inflation'!K$366:K372)/SUMIF(ICD!$A$128:$A134,"&lt;&gt;2022",ICD!$R$128:$R134)</f>
        <v>0.98655415128980517</v>
      </c>
      <c r="L150" s="39"/>
      <c r="M150" s="39"/>
      <c r="N150" s="39"/>
      <c r="O150" s="39"/>
      <c r="P150" s="39"/>
      <c r="Q150" s="39"/>
    </row>
    <row r="151" spans="1:20">
      <c r="A151" s="15" t="s">
        <v>10</v>
      </c>
      <c r="B151" s="40">
        <f>TREND(B$134:B143,$S$134:$S143,$S144)</f>
        <v>3.67033583579911E-2</v>
      </c>
      <c r="C151" s="40">
        <f>TREND(C$134:C142,$S$134:$S142,$S143)</f>
        <v>0.11603794969760856</v>
      </c>
      <c r="D151" s="40">
        <f>TREND(D$134:D141,$S$134:$S141,$S142)</f>
        <v>0.24163429294090782</v>
      </c>
      <c r="E151" s="39">
        <f>TREND(E$134:E140,$S$134:$S140,$S141)</f>
        <v>0.37172550096031493</v>
      </c>
      <c r="F151" s="39">
        <f>TREND(F$134:F139,$S$134:$S139,$S140)</f>
        <v>0.53498278270698574</v>
      </c>
      <c r="G151" s="39">
        <f>TREND(G$134:G138,$S$134:$S138,$S139)</f>
        <v>0.6955671552409407</v>
      </c>
      <c r="H151" s="39">
        <f>TREND(H$134:H137,$S$134:$S137,$S138)</f>
        <v>0.85190482861631323</v>
      </c>
      <c r="I151" s="39">
        <f>TREND(I$134:I136,$S$134:$S136,$S137)</f>
        <v>0.94490141095187685</v>
      </c>
      <c r="J151" s="39">
        <f>TREND(J$134:J135,$S$134:$S135,$S136)</f>
        <v>1.0508119669649747</v>
      </c>
      <c r="K151" s="39">
        <f>TREND(K$134:K134,$S$134:$S134,$S135)</f>
        <v>0.98655415128980517</v>
      </c>
      <c r="L151" s="39"/>
      <c r="M151" s="39"/>
      <c r="N151" s="39"/>
      <c r="O151" s="39"/>
      <c r="P151" s="39"/>
      <c r="Q151" s="39"/>
      <c r="T151" s="19"/>
    </row>
    <row r="152" spans="1:20">
      <c r="A152" s="15" t="s">
        <v>13</v>
      </c>
      <c r="B152" s="46">
        <v>4.7500000000000001E-2</v>
      </c>
      <c r="C152" s="46">
        <v>0.12</v>
      </c>
      <c r="D152" s="46">
        <v>0.25</v>
      </c>
      <c r="E152" s="46">
        <v>0.41</v>
      </c>
      <c r="F152" s="46">
        <v>0.57999999999999996</v>
      </c>
      <c r="G152" s="46">
        <v>0.73</v>
      </c>
      <c r="H152" s="46">
        <v>0.84</v>
      </c>
      <c r="I152" s="46">
        <v>0.89</v>
      </c>
      <c r="J152" s="46">
        <v>0.92</v>
      </c>
      <c r="K152" s="46">
        <v>0.98</v>
      </c>
      <c r="L152" s="46">
        <v>0.98499999999999999</v>
      </c>
      <c r="M152" s="46">
        <v>0.99</v>
      </c>
      <c r="N152" s="46">
        <v>0.995</v>
      </c>
      <c r="O152" s="46">
        <v>0.998</v>
      </c>
      <c r="P152" s="46">
        <v>0.999</v>
      </c>
      <c r="Q152" s="46">
        <v>1</v>
      </c>
      <c r="T152" s="19">
        <f>SUMPRODUCT(B153:Q153,B145:Q145+0.5)/4</f>
        <v>1.1913750000000001</v>
      </c>
    </row>
    <row r="153" spans="1:20">
      <c r="A153" s="15" t="s">
        <v>92</v>
      </c>
      <c r="B153" s="40">
        <f>B152</f>
        <v>4.7500000000000001E-2</v>
      </c>
      <c r="C153" s="40">
        <f>C152-B152</f>
        <v>7.2499999999999995E-2</v>
      </c>
      <c r="D153" s="40">
        <f>D152-C152</f>
        <v>0.13</v>
      </c>
      <c r="E153" s="40">
        <f t="shared" ref="E153:Q153" si="40">E152-D152</f>
        <v>0.15999999999999998</v>
      </c>
      <c r="F153" s="40">
        <f t="shared" si="40"/>
        <v>0.16999999999999998</v>
      </c>
      <c r="G153" s="40">
        <f t="shared" si="40"/>
        <v>0.15000000000000002</v>
      </c>
      <c r="H153" s="39">
        <f t="shared" si="40"/>
        <v>0.10999999999999999</v>
      </c>
      <c r="I153" s="39">
        <f t="shared" si="40"/>
        <v>5.0000000000000044E-2</v>
      </c>
      <c r="J153" s="39">
        <f t="shared" si="40"/>
        <v>3.0000000000000027E-2</v>
      </c>
      <c r="K153" s="39">
        <f t="shared" si="40"/>
        <v>5.9999999999999942E-2</v>
      </c>
      <c r="L153" s="39">
        <f t="shared" si="40"/>
        <v>5.0000000000000044E-3</v>
      </c>
      <c r="M153" s="39">
        <f t="shared" si="40"/>
        <v>5.0000000000000044E-3</v>
      </c>
      <c r="N153" s="39">
        <f t="shared" si="40"/>
        <v>5.0000000000000044E-3</v>
      </c>
      <c r="O153" s="39">
        <f t="shared" si="40"/>
        <v>3.0000000000000027E-3</v>
      </c>
      <c r="P153" s="39">
        <f t="shared" si="40"/>
        <v>1.0000000000000009E-3</v>
      </c>
      <c r="Q153" s="39">
        <f t="shared" si="40"/>
        <v>1.0000000000000009E-3</v>
      </c>
    </row>
    <row r="154" spans="1:20">
      <c r="A154" s="15" t="s">
        <v>93</v>
      </c>
      <c r="B154" s="40">
        <f>SUM(B153:$Q153)</f>
        <v>1</v>
      </c>
      <c r="C154" s="40">
        <f>SUM(C153:$Q153)</f>
        <v>0.95250000000000001</v>
      </c>
      <c r="D154" s="40">
        <f>SUM(D153:$Q153)</f>
        <v>0.88</v>
      </c>
      <c r="E154" s="40">
        <f>SUM(E153:$Q153)</f>
        <v>0.75</v>
      </c>
      <c r="F154" s="40">
        <f>SUM(F153:$Q153)</f>
        <v>0.59</v>
      </c>
      <c r="G154" s="40">
        <f>SUM(G153:$Q153)</f>
        <v>0.42000000000000004</v>
      </c>
      <c r="H154" s="39">
        <f>SUM(H153:$Q153)</f>
        <v>0.27</v>
      </c>
      <c r="I154" s="39">
        <f>SUM(I153:$Q153)</f>
        <v>0.16000000000000003</v>
      </c>
      <c r="J154" s="39">
        <f>SUM(J153:$Q153)</f>
        <v>0.10999999999999999</v>
      </c>
      <c r="K154" s="39">
        <f>SUM(K153:$Q153)</f>
        <v>7.999999999999996E-2</v>
      </c>
      <c r="L154" s="39">
        <f>SUM(L153:$Q153)</f>
        <v>2.0000000000000018E-2</v>
      </c>
      <c r="M154" s="39">
        <f>SUM(M153:$Q153)</f>
        <v>1.5000000000000013E-2</v>
      </c>
      <c r="N154" s="39">
        <f>SUM(N153:$Q153)</f>
        <v>1.0000000000000009E-2</v>
      </c>
      <c r="O154" s="39">
        <f>SUM(O153:$Q153)</f>
        <v>5.0000000000000044E-3</v>
      </c>
      <c r="P154" s="39">
        <f>SUM(P153:$Q153)</f>
        <v>2.0000000000000018E-3</v>
      </c>
      <c r="Q154" s="39">
        <f>SUM(Q153:$Q153)</f>
        <v>1.0000000000000009E-3</v>
      </c>
    </row>
    <row r="155" spans="1:20">
      <c r="A155" s="15" t="s">
        <v>96</v>
      </c>
      <c r="B155" s="1">
        <f>0.125</f>
        <v>0.125</v>
      </c>
      <c r="C155" s="1">
        <f>B155+0.25</f>
        <v>0.375</v>
      </c>
      <c r="D155" s="1">
        <f t="shared" ref="D155:Q155" si="41">C155+0.25</f>
        <v>0.625</v>
      </c>
      <c r="E155" s="1">
        <f t="shared" si="41"/>
        <v>0.875</v>
      </c>
      <c r="F155" s="1">
        <f t="shared" si="41"/>
        <v>1.125</v>
      </c>
      <c r="G155" s="1">
        <f t="shared" si="41"/>
        <v>1.375</v>
      </c>
      <c r="H155" s="1">
        <f t="shared" si="41"/>
        <v>1.625</v>
      </c>
      <c r="I155" s="1">
        <f t="shared" si="41"/>
        <v>1.875</v>
      </c>
      <c r="J155" s="1">
        <f t="shared" si="41"/>
        <v>2.125</v>
      </c>
      <c r="K155" s="1">
        <f t="shared" si="41"/>
        <v>2.375</v>
      </c>
      <c r="L155" s="1">
        <f t="shared" si="41"/>
        <v>2.625</v>
      </c>
      <c r="M155" s="1">
        <f t="shared" si="41"/>
        <v>2.875</v>
      </c>
      <c r="N155" s="1">
        <f t="shared" si="41"/>
        <v>3.125</v>
      </c>
      <c r="O155" s="1">
        <f t="shared" si="41"/>
        <v>3.375</v>
      </c>
      <c r="P155" s="1">
        <f t="shared" si="41"/>
        <v>3.625</v>
      </c>
      <c r="Q155" s="1">
        <f t="shared" si="41"/>
        <v>3.875</v>
      </c>
    </row>
    <row r="156" spans="1:20">
      <c r="A156" s="15" t="s">
        <v>97</v>
      </c>
      <c r="B156" s="19">
        <f>(1+Control!$B$13+Control!$B$14)^ICD!B155</f>
        <v>1.0061081020279323</v>
      </c>
      <c r="C156" s="19">
        <f>(1+Control!$B$13+Control!$B$14)^ICD!C155</f>
        <v>1.0184364607015788</v>
      </c>
      <c r="D156" s="19">
        <f>(1+Control!$B$13+Control!$B$14)^ICD!D155</f>
        <v>1.0309158850780855</v>
      </c>
      <c r="E156" s="19">
        <f>(1+Control!$B$13+Control!$B$14)^ICD!E155</f>
        <v>1.0435482262430009</v>
      </c>
      <c r="F156" s="19">
        <f>(1+Control!$B$13+Control!$B$14)^ICD!F155</f>
        <v>1.0563353579641748</v>
      </c>
      <c r="G156" s="19">
        <f>(1+Control!$B$13+Control!$B$14)^ICD!G155</f>
        <v>1.0692791769696952</v>
      </c>
      <c r="H156" s="19">
        <f>(1+Control!$B$13+Control!$B$14)^ICD!H155</f>
        <v>1.0823816032292326</v>
      </c>
      <c r="I156" s="19">
        <f>(1+Control!$B$13+Control!$B$14)^ICD!I155</f>
        <v>1.0956445802388304</v>
      </c>
      <c r="J156" s="19">
        <f>(1+Control!$B$13+Control!$B$14)^ICD!J155</f>
        <v>1.1090700753091864</v>
      </c>
      <c r="K156" s="19">
        <f>(1+Control!$B$13+Control!$B$14)^ICD!K155</f>
        <v>1.1226600798574653</v>
      </c>
      <c r="L156" s="19">
        <f>(1+Control!$B$13+Control!$B$14)^ICD!L155</f>
        <v>1.136416609702688</v>
      </c>
      <c r="M156" s="19">
        <f>(1+Control!$B$13+Control!$B$14)^ICD!M155</f>
        <v>1.1503417053647396</v>
      </c>
      <c r="N156" s="19">
        <f>(1+Control!$B$13+Control!$B$14)^ICD!N155</f>
        <v>1.1644374323670426</v>
      </c>
      <c r="O156" s="19">
        <f>(1+Control!$B$13+Control!$B$14)^ICD!O155</f>
        <v>1.1787058815429368</v>
      </c>
      <c r="P156" s="19">
        <f>(1+Control!$B$13+Control!$B$14)^ICD!P155</f>
        <v>1.1931491693458161</v>
      </c>
      <c r="Q156" s="19">
        <f>(1+Control!$B$13+Control!$B$14)^ICD!Q155</f>
        <v>1.2077694381630633</v>
      </c>
    </row>
    <row r="182" spans="1:21">
      <c r="A182" s="15" t="str">
        <f>"Past/future incremental payments ("&amp;TEXT(valn_point,"mmm-yy")&amp;"$)"</f>
        <v>Past/future incremental payments (Jun-22$)</v>
      </c>
    </row>
    <row r="184" spans="1:21">
      <c r="B184" s="15" t="str">
        <f>Data!$B$26</f>
        <v>Development year</v>
      </c>
      <c r="C184" s="15"/>
      <c r="D184" s="15"/>
      <c r="E184" s="15"/>
      <c r="F184" s="15"/>
      <c r="G184" s="15"/>
      <c r="H184" s="15"/>
      <c r="I184" s="15"/>
      <c r="J184" s="15"/>
      <c r="K184" s="15"/>
      <c r="L184" s="15"/>
      <c r="M184" s="15"/>
      <c r="N184" s="15"/>
      <c r="O184" s="15"/>
      <c r="P184" s="15"/>
      <c r="Q184" s="15"/>
      <c r="R184" s="15"/>
    </row>
    <row r="185" spans="1:21">
      <c r="A185" s="109" t="str">
        <f>Data!$A$93</f>
        <v>Accident Year</v>
      </c>
      <c r="B185" s="121">
        <f>Data!$B$93</f>
        <v>0</v>
      </c>
      <c r="C185" s="121">
        <f>Data!$C$93</f>
        <v>1</v>
      </c>
      <c r="D185" s="121">
        <f>Data!$D$93</f>
        <v>2</v>
      </c>
      <c r="E185" s="121">
        <f>Data!$E$93</f>
        <v>3</v>
      </c>
      <c r="F185" s="121">
        <f>Data!$F$93</f>
        <v>4</v>
      </c>
      <c r="G185" s="121">
        <f>Data!$G$93</f>
        <v>5</v>
      </c>
      <c r="H185" s="121">
        <f>Data!$H$93</f>
        <v>6</v>
      </c>
      <c r="I185" s="121">
        <f>Data!$I$93</f>
        <v>7</v>
      </c>
      <c r="J185" s="121">
        <f>Data!$J$93</f>
        <v>8</v>
      </c>
      <c r="K185" s="121">
        <f>Data!$K$93</f>
        <v>9</v>
      </c>
      <c r="L185" s="121">
        <f>Data!$L$93</f>
        <v>10</v>
      </c>
      <c r="M185" s="121">
        <f>Data!$M$93</f>
        <v>11</v>
      </c>
      <c r="N185" s="121">
        <f>Data!$N$93</f>
        <v>12</v>
      </c>
      <c r="O185" s="121">
        <f>Data!$O$93</f>
        <v>13</v>
      </c>
      <c r="P185" s="121">
        <f>Data!$P$93</f>
        <v>14</v>
      </c>
      <c r="Q185" s="122">
        <f>Data!$Q$93</f>
        <v>15</v>
      </c>
      <c r="R185" s="109" t="s">
        <v>76</v>
      </c>
      <c r="T185" s="109" t="s">
        <v>94</v>
      </c>
      <c r="U185" s="109" t="s">
        <v>81</v>
      </c>
    </row>
    <row r="186" spans="1:21">
      <c r="A186" s="123">
        <f>Data!$A$94</f>
        <v>2007</v>
      </c>
      <c r="B186" s="2">
        <f>'Past Inflation'!B366</f>
        <v>0</v>
      </c>
      <c r="C186" s="2">
        <f>'Past Inflation'!C366-'Past Inflation'!B366</f>
        <v>0</v>
      </c>
      <c r="D186" s="2">
        <f>'Past Inflation'!D366-'Past Inflation'!C366</f>
        <v>0</v>
      </c>
      <c r="E186" s="2">
        <f>'Past Inflation'!E366-'Past Inflation'!D366</f>
        <v>0</v>
      </c>
      <c r="F186" s="2">
        <f>'Past Inflation'!F366-'Past Inflation'!E366</f>
        <v>0</v>
      </c>
      <c r="G186" s="2">
        <f>'Past Inflation'!G366-'Past Inflation'!F366</f>
        <v>0</v>
      </c>
      <c r="H186" s="2">
        <f>'Past Inflation'!H366-'Past Inflation'!G366</f>
        <v>0</v>
      </c>
      <c r="I186" s="2">
        <f>'Past Inflation'!I366-'Past Inflation'!H366</f>
        <v>0</v>
      </c>
      <c r="J186" s="2">
        <f>'Past Inflation'!J366-'Past Inflation'!I366</f>
        <v>0</v>
      </c>
      <c r="K186" s="2">
        <f>'Past Inflation'!K366-'Past Inflation'!J366</f>
        <v>0</v>
      </c>
      <c r="L186" s="2">
        <f>'Past Inflation'!L366-'Past Inflation'!K366</f>
        <v>0</v>
      </c>
      <c r="M186" s="2">
        <f>'Past Inflation'!M366-'Past Inflation'!L366</f>
        <v>0</v>
      </c>
      <c r="N186" s="2">
        <f>'Past Inflation'!N366-'Past Inflation'!M366</f>
        <v>0</v>
      </c>
      <c r="O186" s="2">
        <f>'Past Inflation'!O366-'Past Inflation'!N366</f>
        <v>0</v>
      </c>
      <c r="P186" s="2">
        <f>'Past Inflation'!P366-'Past Inflation'!O366</f>
        <v>0</v>
      </c>
      <c r="Q186" s="9">
        <f>'Past Inflation'!Q366-'Past Inflation'!P366</f>
        <v>0</v>
      </c>
      <c r="R186" s="13">
        <f t="shared" ref="R186:R201" si="42">B106</f>
        <v>0</v>
      </c>
      <c r="S186" s="1" t="b">
        <f>ROUND(R186-SUM(B186:Q186),4)=0</f>
        <v>1</v>
      </c>
      <c r="T186" s="13">
        <f>'Past Inflation'!R366</f>
        <v>0</v>
      </c>
      <c r="U186" s="13">
        <f>R186-T186</f>
        <v>0</v>
      </c>
    </row>
    <row r="187" spans="1:21">
      <c r="A187" s="124">
        <f>Data!$A$95</f>
        <v>2008</v>
      </c>
      <c r="B187" s="2">
        <f>'Past Inflation'!B367</f>
        <v>0</v>
      </c>
      <c r="C187" s="2">
        <f>'Past Inflation'!C367-'Past Inflation'!B367</f>
        <v>0</v>
      </c>
      <c r="D187" s="2">
        <f>'Past Inflation'!D367-'Past Inflation'!C367</f>
        <v>0</v>
      </c>
      <c r="E187" s="2">
        <f>'Past Inflation'!E367-'Past Inflation'!D367</f>
        <v>0</v>
      </c>
      <c r="F187" s="2">
        <f>'Past Inflation'!F367-'Past Inflation'!E367</f>
        <v>0</v>
      </c>
      <c r="G187" s="2">
        <f>'Past Inflation'!G367-'Past Inflation'!F367</f>
        <v>0</v>
      </c>
      <c r="H187" s="2">
        <f>'Past Inflation'!H367-'Past Inflation'!G367</f>
        <v>0</v>
      </c>
      <c r="I187" s="2">
        <f>'Past Inflation'!I367-'Past Inflation'!H367</f>
        <v>0</v>
      </c>
      <c r="J187" s="2">
        <f>'Past Inflation'!J367-'Past Inflation'!I367</f>
        <v>0</v>
      </c>
      <c r="K187" s="2">
        <f>'Past Inflation'!K367-'Past Inflation'!J367</f>
        <v>0</v>
      </c>
      <c r="L187" s="2">
        <f>'Past Inflation'!L367-'Past Inflation'!K367</f>
        <v>0</v>
      </c>
      <c r="M187" s="2">
        <f>'Past Inflation'!M367-'Past Inflation'!L367</f>
        <v>0</v>
      </c>
      <c r="N187" s="2">
        <f>'Past Inflation'!N367-'Past Inflation'!M367</f>
        <v>0</v>
      </c>
      <c r="O187" s="2">
        <f>'Past Inflation'!O367-'Past Inflation'!N367</f>
        <v>0</v>
      </c>
      <c r="P187" s="9">
        <f>'Past Inflation'!P367-'Past Inflation'!O367</f>
        <v>0</v>
      </c>
      <c r="Q187" s="340">
        <f>IF(Q$153=0,$U187,$U187*IF(Q$153=0,0,Q$153/Q$154))</f>
        <v>0</v>
      </c>
      <c r="R187" s="13">
        <f t="shared" si="42"/>
        <v>0</v>
      </c>
      <c r="S187" s="1" t="b">
        <f t="shared" ref="S187:S201" si="43">ROUND(R187-SUM(B187:Q187),4)=0</f>
        <v>1</v>
      </c>
      <c r="T187" s="13">
        <f>'Past Inflation'!R367</f>
        <v>0</v>
      </c>
      <c r="U187" s="13">
        <f t="shared" ref="U187:U201" si="44">R187-T187</f>
        <v>0</v>
      </c>
    </row>
    <row r="188" spans="1:21">
      <c r="A188" s="124">
        <f>Data!$A$96</f>
        <v>2009</v>
      </c>
      <c r="B188" s="2">
        <f>'Past Inflation'!B368</f>
        <v>0</v>
      </c>
      <c r="C188" s="2">
        <f>'Past Inflation'!C368-'Past Inflation'!B368</f>
        <v>0</v>
      </c>
      <c r="D188" s="2">
        <f>'Past Inflation'!D368-'Past Inflation'!C368</f>
        <v>0</v>
      </c>
      <c r="E188" s="2">
        <f>'Past Inflation'!E368-'Past Inflation'!D368</f>
        <v>0</v>
      </c>
      <c r="F188" s="2">
        <f>'Past Inflation'!F368-'Past Inflation'!E368</f>
        <v>0</v>
      </c>
      <c r="G188" s="2">
        <f>'Past Inflation'!G368-'Past Inflation'!F368</f>
        <v>0</v>
      </c>
      <c r="H188" s="2">
        <f>'Past Inflation'!H368-'Past Inflation'!G368</f>
        <v>0</v>
      </c>
      <c r="I188" s="2">
        <f>'Past Inflation'!I368-'Past Inflation'!H368</f>
        <v>0</v>
      </c>
      <c r="J188" s="2">
        <f>'Past Inflation'!J368-'Past Inflation'!I368</f>
        <v>0</v>
      </c>
      <c r="K188" s="2">
        <f>'Past Inflation'!K368-'Past Inflation'!J368</f>
        <v>0</v>
      </c>
      <c r="L188" s="2">
        <f>'Past Inflation'!L368-'Past Inflation'!K368</f>
        <v>0</v>
      </c>
      <c r="M188" s="2">
        <f>'Past Inflation'!M368-'Past Inflation'!L368</f>
        <v>0</v>
      </c>
      <c r="N188" s="2">
        <f>'Past Inflation'!N368-'Past Inflation'!M368</f>
        <v>0</v>
      </c>
      <c r="O188" s="9">
        <f>'Past Inflation'!O368-'Past Inflation'!N368</f>
        <v>0</v>
      </c>
      <c r="P188" s="338">
        <f>IF(P$153=0,$U188,$U188*IF(P$153=0,0,P$153/P$154))</f>
        <v>0</v>
      </c>
      <c r="Q188" s="339">
        <f>$U188*IF(Q$153=0,0,Q$153/$P$154)</f>
        <v>0</v>
      </c>
      <c r="R188" s="13">
        <f t="shared" si="42"/>
        <v>0</v>
      </c>
      <c r="S188" s="1" t="b">
        <f t="shared" si="43"/>
        <v>1</v>
      </c>
      <c r="T188" s="13">
        <f>'Past Inflation'!R368</f>
        <v>0</v>
      </c>
      <c r="U188" s="13">
        <f t="shared" si="44"/>
        <v>0</v>
      </c>
    </row>
    <row r="189" spans="1:21">
      <c r="A189" s="124">
        <f>Data!$A$97</f>
        <v>2010</v>
      </c>
      <c r="B189" s="2">
        <f>'Past Inflation'!B369</f>
        <v>0</v>
      </c>
      <c r="C189" s="2">
        <f>'Past Inflation'!C369-'Past Inflation'!B369</f>
        <v>0</v>
      </c>
      <c r="D189" s="2">
        <f>'Past Inflation'!D369-'Past Inflation'!C369</f>
        <v>0</v>
      </c>
      <c r="E189" s="2">
        <f>'Past Inflation'!E369-'Past Inflation'!D369</f>
        <v>0</v>
      </c>
      <c r="F189" s="2">
        <f>'Past Inflation'!F369-'Past Inflation'!E369</f>
        <v>0</v>
      </c>
      <c r="G189" s="2">
        <f>'Past Inflation'!G369-'Past Inflation'!F369</f>
        <v>0</v>
      </c>
      <c r="H189" s="2">
        <f>'Past Inflation'!H369-'Past Inflation'!G369</f>
        <v>0</v>
      </c>
      <c r="I189" s="2">
        <f>'Past Inflation'!I369-'Past Inflation'!H369</f>
        <v>0</v>
      </c>
      <c r="J189" s="2">
        <f>'Past Inflation'!J369-'Past Inflation'!I369</f>
        <v>0</v>
      </c>
      <c r="K189" s="2">
        <f>'Past Inflation'!K369-'Past Inflation'!J369</f>
        <v>0</v>
      </c>
      <c r="L189" s="2">
        <f>'Past Inflation'!L369-'Past Inflation'!K369</f>
        <v>0</v>
      </c>
      <c r="M189" s="2">
        <f>'Past Inflation'!M369-'Past Inflation'!L369</f>
        <v>0</v>
      </c>
      <c r="N189" s="9">
        <f>'Past Inflation'!N369-'Past Inflation'!M369</f>
        <v>0</v>
      </c>
      <c r="O189" s="338">
        <f>IF(O$153=0,$U189,$U189*IF(O$153=0,0,O$153/O$154))</f>
        <v>0</v>
      </c>
      <c r="P189" s="338">
        <f>$U189*IF(P$153=0,0,P$153/$O$154)</f>
        <v>0</v>
      </c>
      <c r="Q189" s="339">
        <f>$U189*IF(Q$153=0,0,Q$153/$O$154)</f>
        <v>0</v>
      </c>
      <c r="R189" s="13">
        <f t="shared" si="42"/>
        <v>0</v>
      </c>
      <c r="S189" s="1" t="b">
        <f t="shared" si="43"/>
        <v>1</v>
      </c>
      <c r="T189" s="13">
        <f>'Past Inflation'!R369</f>
        <v>0</v>
      </c>
      <c r="U189" s="13">
        <f t="shared" si="44"/>
        <v>0</v>
      </c>
    </row>
    <row r="190" spans="1:21">
      <c r="A190" s="124">
        <f>Data!$A$98</f>
        <v>2011</v>
      </c>
      <c r="B190" s="2">
        <f>'Past Inflation'!B370</f>
        <v>0</v>
      </c>
      <c r="C190" s="2">
        <f>'Past Inflation'!C370-'Past Inflation'!B370</f>
        <v>0</v>
      </c>
      <c r="D190" s="2">
        <f>'Past Inflation'!D370-'Past Inflation'!C370</f>
        <v>0</v>
      </c>
      <c r="E190" s="2">
        <f>'Past Inflation'!E370-'Past Inflation'!D370</f>
        <v>0</v>
      </c>
      <c r="F190" s="2">
        <f>'Past Inflation'!F370-'Past Inflation'!E370</f>
        <v>0</v>
      </c>
      <c r="G190" s="2">
        <f>'Past Inflation'!G370-'Past Inflation'!F370</f>
        <v>0</v>
      </c>
      <c r="H190" s="2">
        <f>'Past Inflation'!H370-'Past Inflation'!G370</f>
        <v>0</v>
      </c>
      <c r="I190" s="2">
        <f>'Past Inflation'!I370-'Past Inflation'!H370</f>
        <v>0</v>
      </c>
      <c r="J190" s="2">
        <f>'Past Inflation'!J370-'Past Inflation'!I370</f>
        <v>0</v>
      </c>
      <c r="K190" s="2">
        <f>'Past Inflation'!K370-'Past Inflation'!J370</f>
        <v>0</v>
      </c>
      <c r="L190" s="2">
        <f>'Past Inflation'!L370-'Past Inflation'!K370</f>
        <v>0</v>
      </c>
      <c r="M190" s="9">
        <f>'Past Inflation'!M370-'Past Inflation'!L370</f>
        <v>0</v>
      </c>
      <c r="N190" s="338">
        <f>IF(N$153=0,$U190,$U190*IF(N$153=0,0,N$153/N$154))</f>
        <v>0</v>
      </c>
      <c r="O190" s="338">
        <f>$U190*IF(O$153=0,0,O$153/$N$154)</f>
        <v>0</v>
      </c>
      <c r="P190" s="338">
        <f t="shared" ref="P190:Q190" si="45">$U190*IF(P$153=0,0,P$153/$N$154)</f>
        <v>0</v>
      </c>
      <c r="Q190" s="339">
        <f t="shared" si="45"/>
        <v>0</v>
      </c>
      <c r="R190" s="13">
        <f t="shared" si="42"/>
        <v>0</v>
      </c>
      <c r="S190" s="1" t="b">
        <f t="shared" si="43"/>
        <v>1</v>
      </c>
      <c r="T190" s="13">
        <f>'Past Inflation'!R370</f>
        <v>0</v>
      </c>
      <c r="U190" s="13">
        <f t="shared" si="44"/>
        <v>0</v>
      </c>
    </row>
    <row r="191" spans="1:21">
      <c r="A191" s="124">
        <f>Data!$A$99</f>
        <v>2012</v>
      </c>
      <c r="B191" s="2">
        <f>'Past Inflation'!B371</f>
        <v>0</v>
      </c>
      <c r="C191" s="2">
        <f>'Past Inflation'!C371-'Past Inflation'!B371</f>
        <v>0</v>
      </c>
      <c r="D191" s="2">
        <f>'Past Inflation'!D371-'Past Inflation'!C371</f>
        <v>0</v>
      </c>
      <c r="E191" s="2">
        <f>'Past Inflation'!E371-'Past Inflation'!D371</f>
        <v>0</v>
      </c>
      <c r="F191" s="2">
        <f>'Past Inflation'!F371-'Past Inflation'!E371</f>
        <v>0</v>
      </c>
      <c r="G191" s="2">
        <f>'Past Inflation'!G371-'Past Inflation'!F371</f>
        <v>0</v>
      </c>
      <c r="H191" s="2">
        <f>'Past Inflation'!H371-'Past Inflation'!G371</f>
        <v>0</v>
      </c>
      <c r="I191" s="2">
        <f>'Past Inflation'!I371-'Past Inflation'!H371</f>
        <v>0</v>
      </c>
      <c r="J191" s="2">
        <f>'Past Inflation'!J371-'Past Inflation'!I371</f>
        <v>0</v>
      </c>
      <c r="K191" s="2">
        <f>'Past Inflation'!K371-'Past Inflation'!J371</f>
        <v>0</v>
      </c>
      <c r="L191" s="9">
        <f>'Past Inflation'!L371-'Past Inflation'!K371</f>
        <v>0</v>
      </c>
      <c r="M191" s="338">
        <f>IF(M$153=0,$U191,$U191*IF(M$153=0,0,M$153/M$154))</f>
        <v>0</v>
      </c>
      <c r="N191" s="338">
        <f>$U191*IF(N$153=0,0,N$153/$M$154)</f>
        <v>0</v>
      </c>
      <c r="O191" s="338">
        <f t="shared" ref="O191:Q191" si="46">$U191*IF(O$153=0,0,O$153/$M$154)</f>
        <v>0</v>
      </c>
      <c r="P191" s="338">
        <f t="shared" si="46"/>
        <v>0</v>
      </c>
      <c r="Q191" s="339">
        <f t="shared" si="46"/>
        <v>0</v>
      </c>
      <c r="R191" s="13">
        <f t="shared" si="42"/>
        <v>0</v>
      </c>
      <c r="S191" s="1" t="b">
        <f t="shared" si="43"/>
        <v>1</v>
      </c>
      <c r="T191" s="13">
        <f>'Past Inflation'!R371</f>
        <v>0</v>
      </c>
      <c r="U191" s="13">
        <f t="shared" si="44"/>
        <v>0</v>
      </c>
    </row>
    <row r="192" spans="1:21">
      <c r="A192" s="124">
        <f>Data!$A$100</f>
        <v>2013</v>
      </c>
      <c r="B192" s="2">
        <f>'Past Inflation'!B372</f>
        <v>4520074.5016709287</v>
      </c>
      <c r="C192" s="2">
        <f>'Past Inflation'!C372-'Past Inflation'!B372</f>
        <v>6927654.0005309768</v>
      </c>
      <c r="D192" s="2">
        <f>'Past Inflation'!D372-'Past Inflation'!C372</f>
        <v>8267053.0257951524</v>
      </c>
      <c r="E192" s="2">
        <f>'Past Inflation'!E372-'Past Inflation'!D372</f>
        <v>7512494.6840781122</v>
      </c>
      <c r="F192" s="2">
        <f>'Past Inflation'!F372-'Past Inflation'!E372</f>
        <v>7674148.2369313575</v>
      </c>
      <c r="G192" s="2">
        <f>'Past Inflation'!G372-'Past Inflation'!F372</f>
        <v>4654498.3508123457</v>
      </c>
      <c r="H192" s="2">
        <f>'Past Inflation'!H372-'Past Inflation'!G372</f>
        <v>3322417.2162125856</v>
      </c>
      <c r="I192" s="2">
        <f>'Past Inflation'!I372-'Past Inflation'!H372</f>
        <v>2346447.460909903</v>
      </c>
      <c r="J192" s="2">
        <f>'Past Inflation'!J372-'Past Inflation'!I372</f>
        <v>1615834.248558782</v>
      </c>
      <c r="K192" s="9">
        <f>'Past Inflation'!K372-'Past Inflation'!J372</f>
        <v>5155464.2694903836</v>
      </c>
      <c r="L192" s="338">
        <f>IF(L$153=0,$U192,$U192*IF(L$153=0,0,L$153/L$154))</f>
        <v>177165.01037902758</v>
      </c>
      <c r="M192" s="338">
        <f>$U192*IF(M$153=0,0,M$153/$L$154)</f>
        <v>177165.01037902758</v>
      </c>
      <c r="N192" s="338">
        <f t="shared" ref="N192:Q192" si="47">$U192*IF(N$153=0,0,N$153/$L$154)</f>
        <v>177165.01037902758</v>
      </c>
      <c r="O192" s="338">
        <f t="shared" si="47"/>
        <v>106299.00622741654</v>
      </c>
      <c r="P192" s="338">
        <f t="shared" si="47"/>
        <v>35433.002075805518</v>
      </c>
      <c r="Q192" s="339">
        <f t="shared" si="47"/>
        <v>35433.002075805518</v>
      </c>
      <c r="R192" s="13">
        <f t="shared" si="42"/>
        <v>52704746.036506638</v>
      </c>
      <c r="S192" s="1" t="b">
        <f t="shared" si="43"/>
        <v>1</v>
      </c>
      <c r="T192" s="13">
        <f>'Past Inflation'!R372</f>
        <v>51996085.994990528</v>
      </c>
      <c r="U192" s="13">
        <f t="shared" si="44"/>
        <v>708660.0415161103</v>
      </c>
    </row>
    <row r="193" spans="1:23">
      <c r="A193" s="124">
        <f>Data!$A$101</f>
        <v>2014</v>
      </c>
      <c r="B193" s="2">
        <f>'Past Inflation'!B373</f>
        <v>6962898.6133634578</v>
      </c>
      <c r="C193" s="2">
        <f>'Past Inflation'!C373-'Past Inflation'!B373</f>
        <v>9233624.2537908405</v>
      </c>
      <c r="D193" s="2">
        <f>'Past Inflation'!D373-'Past Inflation'!C373</f>
        <v>7667456.1771370489</v>
      </c>
      <c r="E193" s="2">
        <f>'Past Inflation'!E373-'Past Inflation'!D373</f>
        <v>8784281.4461956657</v>
      </c>
      <c r="F193" s="2">
        <f>'Past Inflation'!F373-'Past Inflation'!E373</f>
        <v>6956369.2388238795</v>
      </c>
      <c r="G193" s="2">
        <f>'Past Inflation'!G373-'Past Inflation'!F373</f>
        <v>9032983.0470190868</v>
      </c>
      <c r="H193" s="2">
        <f>'Past Inflation'!H373-'Past Inflation'!G373</f>
        <v>5073636.6065928489</v>
      </c>
      <c r="I193" s="2">
        <f>'Past Inflation'!I373-'Past Inflation'!H373</f>
        <v>2180553.7869739905</v>
      </c>
      <c r="J193" s="9">
        <f>'Past Inflation'!J373-'Past Inflation'!I373</f>
        <v>2705293.9023525938</v>
      </c>
      <c r="K193" s="338">
        <f>IF(K$153=0,$U193,$U193*IF(K$153=0,0,K$153/K$154))</f>
        <v>1369762.9804340873</v>
      </c>
      <c r="L193" s="338">
        <f>$U193*IF(L$153=0,0,L$153/$K$154)</f>
        <v>114146.91503617415</v>
      </c>
      <c r="M193" s="338">
        <f t="shared" ref="M193:Q193" si="48">$U193*IF(M$153=0,0,M$153/$K$154)</f>
        <v>114146.91503617415</v>
      </c>
      <c r="N193" s="338">
        <f t="shared" si="48"/>
        <v>114146.91503617415</v>
      </c>
      <c r="O193" s="338">
        <f t="shared" si="48"/>
        <v>68488.149021704507</v>
      </c>
      <c r="P193" s="338">
        <f t="shared" si="48"/>
        <v>22829.383007234832</v>
      </c>
      <c r="Q193" s="339">
        <f t="shared" si="48"/>
        <v>22829.383007234832</v>
      </c>
      <c r="R193" s="13">
        <f t="shared" si="42"/>
        <v>60423447.712828197</v>
      </c>
      <c r="S193" s="1" t="b">
        <f t="shared" si="43"/>
        <v>1</v>
      </c>
      <c r="T193" s="13">
        <f>'Past Inflation'!R373</f>
        <v>58597097.072249413</v>
      </c>
      <c r="U193" s="13">
        <f t="shared" si="44"/>
        <v>1826350.640578784</v>
      </c>
    </row>
    <row r="194" spans="1:23">
      <c r="A194" s="124">
        <f>Data!$A$102</f>
        <v>2015</v>
      </c>
      <c r="B194" s="2">
        <f>'Past Inflation'!B374</f>
        <v>6946066.9220716404</v>
      </c>
      <c r="C194" s="2">
        <f>'Past Inflation'!C374-'Past Inflation'!B374</f>
        <v>12707295.051942308</v>
      </c>
      <c r="D194" s="2">
        <f>'Past Inflation'!D374-'Past Inflation'!C374</f>
        <v>10810809.978524808</v>
      </c>
      <c r="E194" s="2">
        <f>'Past Inflation'!E374-'Past Inflation'!D374</f>
        <v>10761231.346124444</v>
      </c>
      <c r="F194" s="2">
        <f>'Past Inflation'!F374-'Past Inflation'!E374</f>
        <v>15773732.028437652</v>
      </c>
      <c r="G194" s="2">
        <f>'Past Inflation'!G374-'Past Inflation'!F374</f>
        <v>10495914.967019521</v>
      </c>
      <c r="H194" s="2">
        <f>'Past Inflation'!H374-'Past Inflation'!G374</f>
        <v>5026767.4796928018</v>
      </c>
      <c r="I194" s="9">
        <f>'Past Inflation'!I374-'Past Inflation'!H374</f>
        <v>3156196.1533334553</v>
      </c>
      <c r="J194" s="338">
        <f>IF(J$153=0,$U194,$U194*IF(J$153=0,0,J$153/J$154))</f>
        <v>2129723.9293088107</v>
      </c>
      <c r="K194" s="338">
        <f>$U194*IF(K$153=0,0,K$153/$J$154)</f>
        <v>4259447.8586176131</v>
      </c>
      <c r="L194" s="338">
        <f t="shared" ref="L194:Q194" si="49">$U194*IF(L$153=0,0,L$153/$J$154)</f>
        <v>354953.98821813508</v>
      </c>
      <c r="M194" s="338">
        <f t="shared" si="49"/>
        <v>354953.98821813508</v>
      </c>
      <c r="N194" s="338">
        <f t="shared" si="49"/>
        <v>354953.98821813508</v>
      </c>
      <c r="O194" s="338">
        <f t="shared" si="49"/>
        <v>212972.39293088106</v>
      </c>
      <c r="P194" s="338">
        <f t="shared" si="49"/>
        <v>70990.79764362704</v>
      </c>
      <c r="Q194" s="339">
        <f t="shared" si="49"/>
        <v>70990.79764362704</v>
      </c>
      <c r="R194" s="13">
        <f t="shared" si="42"/>
        <v>83487001.667945594</v>
      </c>
      <c r="S194" s="1" t="b">
        <f t="shared" si="43"/>
        <v>1</v>
      </c>
      <c r="T194" s="13">
        <f>'Past Inflation'!R374</f>
        <v>75678013.927146628</v>
      </c>
      <c r="U194" s="13">
        <f t="shared" si="44"/>
        <v>7808987.7407989651</v>
      </c>
    </row>
    <row r="195" spans="1:23">
      <c r="A195" s="124">
        <f>Data!$A$103</f>
        <v>2016</v>
      </c>
      <c r="B195" s="2">
        <f>'Past Inflation'!B375</f>
        <v>8180156.0828257529</v>
      </c>
      <c r="C195" s="2">
        <f>'Past Inflation'!C375-'Past Inflation'!B375</f>
        <v>11136666.603525538</v>
      </c>
      <c r="D195" s="2">
        <f>'Past Inflation'!D375-'Past Inflation'!C375</f>
        <v>13478369.669342093</v>
      </c>
      <c r="E195" s="2">
        <f>'Past Inflation'!E375-'Past Inflation'!D375</f>
        <v>14895004.506752387</v>
      </c>
      <c r="F195" s="2">
        <f>'Past Inflation'!F375-'Past Inflation'!E375</f>
        <v>13832597.574502498</v>
      </c>
      <c r="G195" s="2">
        <f>'Past Inflation'!G375-'Past Inflation'!F375</f>
        <v>10129946.083563775</v>
      </c>
      <c r="H195" s="9">
        <f>'Past Inflation'!H375-'Past Inflation'!G375</f>
        <v>6471068.3710300624</v>
      </c>
      <c r="I195" s="338">
        <f>IF(I$153=0,$U195,$U195*IF(I$153=0,0,I$153/I$154))</f>
        <v>5201866.8235085011</v>
      </c>
      <c r="J195" s="338">
        <f>$U195*IF(J$153=0,0,J$153/$I$154)</f>
        <v>3121120.0941051007</v>
      </c>
      <c r="K195" s="338">
        <f t="shared" ref="K195:Q195" si="50">$U195*IF(K$153=0,0,K$153/$I$154)</f>
        <v>6242240.1882101893</v>
      </c>
      <c r="L195" s="338">
        <f t="shared" si="50"/>
        <v>520186.68235085008</v>
      </c>
      <c r="M195" s="338">
        <f t="shared" si="50"/>
        <v>520186.68235085008</v>
      </c>
      <c r="N195" s="338">
        <f t="shared" si="50"/>
        <v>520186.68235085008</v>
      </c>
      <c r="O195" s="338">
        <f t="shared" si="50"/>
        <v>312112.00941051007</v>
      </c>
      <c r="P195" s="338">
        <f t="shared" si="50"/>
        <v>104037.33647017002</v>
      </c>
      <c r="Q195" s="339">
        <f t="shared" si="50"/>
        <v>104037.33647017002</v>
      </c>
      <c r="R195" s="13">
        <f t="shared" si="42"/>
        <v>94769782.726769298</v>
      </c>
      <c r="S195" s="1" t="b">
        <f t="shared" si="43"/>
        <v>1</v>
      </c>
      <c r="T195" s="13">
        <f>'Past Inflation'!R375</f>
        <v>78123808.891542107</v>
      </c>
      <c r="U195" s="13">
        <f t="shared" si="44"/>
        <v>16645973.835227191</v>
      </c>
    </row>
    <row r="196" spans="1:23">
      <c r="A196" s="124">
        <f>Data!$A$104</f>
        <v>2017</v>
      </c>
      <c r="B196" s="2">
        <f>'Past Inflation'!B376</f>
        <v>11286172.973975299</v>
      </c>
      <c r="C196" s="2">
        <f>'Past Inflation'!C376-'Past Inflation'!B376</f>
        <v>11897457.672265681</v>
      </c>
      <c r="D196" s="2">
        <f>'Past Inflation'!D376-'Past Inflation'!C376</f>
        <v>14683845.512428686</v>
      </c>
      <c r="E196" s="2">
        <f>'Past Inflation'!E376-'Past Inflation'!D376</f>
        <v>17214443.3503391</v>
      </c>
      <c r="F196" s="2">
        <f>'Past Inflation'!F376-'Past Inflation'!E376</f>
        <v>16325194.110754013</v>
      </c>
      <c r="G196" s="9">
        <f>'Past Inflation'!G376-'Past Inflation'!F376</f>
        <v>15537109.163784504</v>
      </c>
      <c r="H196" s="338">
        <f>IF(H$153=0,$U196,$U196*IF(H$153=0,0,H$153/H$154))</f>
        <v>17392948.518693153</v>
      </c>
      <c r="I196" s="338">
        <f>$U196*IF(I$153=0,0,I$153/$H$154)</f>
        <v>7905885.6903150771</v>
      </c>
      <c r="J196" s="338">
        <f t="shared" ref="J196:Q196" si="51">$U196*IF(J$153=0,0,J$153/$H$154)</f>
        <v>4743531.4141890462</v>
      </c>
      <c r="K196" s="338">
        <f t="shared" si="51"/>
        <v>9487062.8283780739</v>
      </c>
      <c r="L196" s="338">
        <f t="shared" si="51"/>
        <v>790588.56903150771</v>
      </c>
      <c r="M196" s="338">
        <f t="shared" si="51"/>
        <v>790588.56903150771</v>
      </c>
      <c r="N196" s="338">
        <f t="shared" si="51"/>
        <v>790588.56903150771</v>
      </c>
      <c r="O196" s="338">
        <f t="shared" si="51"/>
        <v>474353.14141890465</v>
      </c>
      <c r="P196" s="338">
        <f t="shared" si="51"/>
        <v>158117.71380630156</v>
      </c>
      <c r="Q196" s="339">
        <f t="shared" si="51"/>
        <v>158117.71380630156</v>
      </c>
      <c r="R196" s="13">
        <f t="shared" si="42"/>
        <v>129636005.51124866</v>
      </c>
      <c r="S196" s="1" t="b">
        <f t="shared" si="43"/>
        <v>1</v>
      </c>
      <c r="T196" s="13">
        <f>'Past Inflation'!R376</f>
        <v>86944222.783547282</v>
      </c>
      <c r="U196" s="13">
        <f t="shared" si="44"/>
        <v>42691782.727701381</v>
      </c>
    </row>
    <row r="197" spans="1:23">
      <c r="A197" s="124">
        <f>Data!$A$105</f>
        <v>2018</v>
      </c>
      <c r="B197" s="2">
        <f>'Past Inflation'!B377</f>
        <v>12176481.080389494</v>
      </c>
      <c r="C197" s="2">
        <f>'Past Inflation'!C377-'Past Inflation'!B377</f>
        <v>13560569.721045243</v>
      </c>
      <c r="D197" s="2">
        <f>'Past Inflation'!D377-'Past Inflation'!C377</f>
        <v>11726749.449898262</v>
      </c>
      <c r="E197" s="2">
        <f>'Past Inflation'!E377-'Past Inflation'!D377</f>
        <v>16661405.620947033</v>
      </c>
      <c r="F197" s="9">
        <f>'Past Inflation'!F377-'Past Inflation'!E377</f>
        <v>14703509.34295246</v>
      </c>
      <c r="G197" s="338">
        <f>IF(G$153=0,$U197,$U197*IF(G$153=0,0,G$153/G$154))</f>
        <v>20019633.863114279</v>
      </c>
      <c r="H197" s="338">
        <f>$U197*IF(H$153=0,0,H$153/$G$154)</f>
        <v>14681064.832950469</v>
      </c>
      <c r="I197" s="338">
        <f t="shared" ref="I197:Q197" si="52">$U197*IF(I$153=0,0,I$153/$G$154)</f>
        <v>6673211.2877047649</v>
      </c>
      <c r="J197" s="338">
        <f t="shared" si="52"/>
        <v>4003926.7726228586</v>
      </c>
      <c r="K197" s="338">
        <f t="shared" si="52"/>
        <v>8007853.5452457033</v>
      </c>
      <c r="L197" s="338">
        <f t="shared" si="52"/>
        <v>667321.12877047644</v>
      </c>
      <c r="M197" s="338">
        <f t="shared" si="52"/>
        <v>667321.12877047644</v>
      </c>
      <c r="N197" s="338">
        <f t="shared" si="52"/>
        <v>667321.12877047644</v>
      </c>
      <c r="O197" s="338">
        <f t="shared" si="52"/>
        <v>400392.6772622859</v>
      </c>
      <c r="P197" s="338">
        <f t="shared" si="52"/>
        <v>133464.2257540953</v>
      </c>
      <c r="Q197" s="339">
        <f t="shared" si="52"/>
        <v>133464.2257540953</v>
      </c>
      <c r="R197" s="13">
        <f t="shared" si="42"/>
        <v>124883690.03195247</v>
      </c>
      <c r="S197" s="1" t="b">
        <f t="shared" si="43"/>
        <v>1</v>
      </c>
      <c r="T197" s="13">
        <f>'Past Inflation'!R377</f>
        <v>68828715.215232491</v>
      </c>
      <c r="U197" s="13">
        <f t="shared" si="44"/>
        <v>56054974.816719979</v>
      </c>
    </row>
    <row r="198" spans="1:23">
      <c r="A198" s="124">
        <f>Data!$A$106</f>
        <v>2019</v>
      </c>
      <c r="B198" s="2">
        <f>'Past Inflation'!B378</f>
        <v>7628009.8882398931</v>
      </c>
      <c r="C198" s="2">
        <f>'Past Inflation'!C378-'Past Inflation'!B378</f>
        <v>10867716.003317777</v>
      </c>
      <c r="D198" s="2">
        <f>'Past Inflation'!D378-'Past Inflation'!C378</f>
        <v>10048470.368244551</v>
      </c>
      <c r="E198" s="9">
        <f>'Past Inflation'!E378-'Past Inflation'!D378</f>
        <v>12099985.779776484</v>
      </c>
      <c r="F198" s="338">
        <f>IF(F$153=0,$U198,$U198*IF(F$153=0,0,F$153/F$154))</f>
        <v>19059436.862760853</v>
      </c>
      <c r="G198" s="338">
        <f>$U198*IF(G$153=0,0,G$153/$F$154)</f>
        <v>16817150.173024286</v>
      </c>
      <c r="H198" s="338">
        <f t="shared" ref="H198:Q198" si="53">$U198*IF(H$153=0,0,H$153/$F$154)</f>
        <v>12332576.793551138</v>
      </c>
      <c r="I198" s="338">
        <f t="shared" si="53"/>
        <v>5605716.7243414326</v>
      </c>
      <c r="J198" s="338">
        <f t="shared" si="53"/>
        <v>3363430.0346048591</v>
      </c>
      <c r="K198" s="338">
        <f t="shared" si="53"/>
        <v>6726860.069209707</v>
      </c>
      <c r="L198" s="338">
        <f t="shared" si="53"/>
        <v>560571.67243414326</v>
      </c>
      <c r="M198" s="338">
        <f t="shared" si="53"/>
        <v>560571.67243414326</v>
      </c>
      <c r="N198" s="338">
        <f t="shared" si="53"/>
        <v>560571.67243414326</v>
      </c>
      <c r="O198" s="338">
        <f t="shared" si="53"/>
        <v>336343.00346048595</v>
      </c>
      <c r="P198" s="338">
        <f t="shared" si="53"/>
        <v>112114.33448682865</v>
      </c>
      <c r="Q198" s="339">
        <f t="shared" si="53"/>
        <v>112114.33448682865</v>
      </c>
      <c r="R198" s="13">
        <f t="shared" si="42"/>
        <v>106791639.38680755</v>
      </c>
      <c r="S198" s="1" t="b">
        <f t="shared" si="43"/>
        <v>1</v>
      </c>
      <c r="T198" s="13">
        <f>'Past Inflation'!R378</f>
        <v>40644182.039578706</v>
      </c>
      <c r="U198" s="13">
        <f t="shared" si="44"/>
        <v>66147457.34722884</v>
      </c>
    </row>
    <row r="199" spans="1:23">
      <c r="A199" s="124">
        <f>Data!$A$107</f>
        <v>2020</v>
      </c>
      <c r="B199" s="2">
        <f>'Past Inflation'!B379</f>
        <v>6135786.5384566905</v>
      </c>
      <c r="C199" s="2">
        <f>'Past Inflation'!C379-'Past Inflation'!B379</f>
        <v>10686905.82656692</v>
      </c>
      <c r="D199" s="9">
        <f>'Past Inflation'!D379-'Past Inflation'!C379</f>
        <v>10742783.160712685</v>
      </c>
      <c r="E199" s="338">
        <f>IF(E$153=0,$U199,$U199*IF(E$153=0,0,E$153/E$154))</f>
        <v>15580746.736675316</v>
      </c>
      <c r="F199" s="338">
        <f>$U199*IF(F$153=0,0,F$153/$E$154)</f>
        <v>16554543.407717526</v>
      </c>
      <c r="G199" s="338">
        <f t="shared" ref="G199:Q199" si="54">$U199*IF(G$153=0,0,G$153/$E$154)</f>
        <v>14606950.065633114</v>
      </c>
      <c r="H199" s="338">
        <f t="shared" si="54"/>
        <v>10711763.38146428</v>
      </c>
      <c r="I199" s="338">
        <f t="shared" si="54"/>
        <v>4868983.3552110409</v>
      </c>
      <c r="J199" s="338">
        <f t="shared" si="54"/>
        <v>2921390.0131266252</v>
      </c>
      <c r="K199" s="338">
        <f t="shared" si="54"/>
        <v>5842780.0262532393</v>
      </c>
      <c r="L199" s="338">
        <f t="shared" si="54"/>
        <v>486898.33552110416</v>
      </c>
      <c r="M199" s="338">
        <f t="shared" si="54"/>
        <v>486898.33552110416</v>
      </c>
      <c r="N199" s="338">
        <f t="shared" si="54"/>
        <v>486898.33552110416</v>
      </c>
      <c r="O199" s="338">
        <f t="shared" si="54"/>
        <v>292139.0013126625</v>
      </c>
      <c r="P199" s="338">
        <f t="shared" si="54"/>
        <v>97379.667104220833</v>
      </c>
      <c r="Q199" s="339">
        <f t="shared" si="54"/>
        <v>97379.667104220833</v>
      </c>
      <c r="R199" s="13">
        <f t="shared" si="42"/>
        <v>100600225.85390186</v>
      </c>
      <c r="S199" s="1" t="b">
        <f t="shared" si="43"/>
        <v>1</v>
      </c>
      <c r="T199" s="13">
        <f>'Past Inflation'!R379</f>
        <v>27565475.525736295</v>
      </c>
      <c r="U199" s="13">
        <f t="shared" si="44"/>
        <v>73034750.328165561</v>
      </c>
    </row>
    <row r="200" spans="1:23">
      <c r="A200" s="124">
        <f>Data!$A$108</f>
        <v>2021</v>
      </c>
      <c r="B200" s="2">
        <f>'Past Inflation'!B380</f>
        <v>5431109.0108103668</v>
      </c>
      <c r="C200" s="9">
        <f>'Past Inflation'!C380-'Past Inflation'!B380</f>
        <v>7533988.0316171506</v>
      </c>
      <c r="D200" s="338">
        <f>IF(D$153=0,$U200,$U200*IF(D$153=0,0,D$153/D$154))</f>
        <v>19096855.056735836</v>
      </c>
      <c r="E200" s="338">
        <f>$U200*IF(E$153=0,0,E$153/$D$154)</f>
        <v>23503821.608290259</v>
      </c>
      <c r="F200" s="338">
        <f t="shared" ref="F200:Q200" si="55">$U200*IF(F$153=0,0,F$153/$D$154)</f>
        <v>24972810.4588084</v>
      </c>
      <c r="G200" s="338">
        <f t="shared" si="55"/>
        <v>22034832.757772122</v>
      </c>
      <c r="H200" s="338">
        <f t="shared" si="55"/>
        <v>16158877.355699552</v>
      </c>
      <c r="I200" s="338">
        <f t="shared" si="55"/>
        <v>7344944.2525907131</v>
      </c>
      <c r="J200" s="338">
        <f t="shared" si="55"/>
        <v>4406966.5515544284</v>
      </c>
      <c r="K200" s="338">
        <f t="shared" si="55"/>
        <v>8813933.1031088401</v>
      </c>
      <c r="L200" s="338">
        <f t="shared" si="55"/>
        <v>734494.42525907129</v>
      </c>
      <c r="M200" s="338">
        <f t="shared" si="55"/>
        <v>734494.42525907129</v>
      </c>
      <c r="N200" s="338">
        <f t="shared" si="55"/>
        <v>734494.42525907129</v>
      </c>
      <c r="O200" s="338">
        <f t="shared" si="55"/>
        <v>440696.65515544277</v>
      </c>
      <c r="P200" s="338">
        <f t="shared" si="55"/>
        <v>146898.88505181426</v>
      </c>
      <c r="Q200" s="339">
        <f t="shared" si="55"/>
        <v>146898.88505181426</v>
      </c>
      <c r="R200" s="13">
        <f t="shared" si="42"/>
        <v>142236115.88802394</v>
      </c>
      <c r="S200" s="1" t="b">
        <f t="shared" si="43"/>
        <v>1</v>
      </c>
      <c r="T200" s="13">
        <f>'Past Inflation'!R380</f>
        <v>12965097.042427517</v>
      </c>
      <c r="U200" s="13">
        <f t="shared" si="44"/>
        <v>129271018.84559643</v>
      </c>
    </row>
    <row r="201" spans="1:23">
      <c r="A201" s="125">
        <f>Data!$A$109</f>
        <v>2022</v>
      </c>
      <c r="B201" s="9">
        <f>'Past Inflation'!B381</f>
        <v>4100265.6813938832</v>
      </c>
      <c r="C201" s="335">
        <f>IF(C$153=0,$U201,$U201*IF(C$153=0,0,C$153/C$154))</f>
        <v>9529605.3288833797</v>
      </c>
      <c r="D201" s="336">
        <f>$U201*IF(D$153=0,0,D$153/$C$154)</f>
        <v>17087568.17592882</v>
      </c>
      <c r="E201" s="336">
        <f t="shared" ref="E201:Q201" si="56">$U201*IF(E$153=0,0,E$153/$C$154)</f>
        <v>21030853.139604699</v>
      </c>
      <c r="F201" s="336">
        <f t="shared" si="56"/>
        <v>22345281.460829992</v>
      </c>
      <c r="G201" s="336">
        <f t="shared" si="56"/>
        <v>19716424.81837941</v>
      </c>
      <c r="H201" s="336">
        <f t="shared" si="56"/>
        <v>14458711.53347823</v>
      </c>
      <c r="I201" s="336">
        <f t="shared" si="56"/>
        <v>6572141.6061264751</v>
      </c>
      <c r="J201" s="336">
        <f t="shared" si="56"/>
        <v>3943284.963675885</v>
      </c>
      <c r="K201" s="336">
        <f t="shared" si="56"/>
        <v>7886569.927351756</v>
      </c>
      <c r="L201" s="336">
        <f t="shared" si="56"/>
        <v>657214.16061264742</v>
      </c>
      <c r="M201" s="336">
        <f t="shared" si="56"/>
        <v>657214.16061264742</v>
      </c>
      <c r="N201" s="336">
        <f t="shared" si="56"/>
        <v>657214.16061264742</v>
      </c>
      <c r="O201" s="336">
        <f t="shared" si="56"/>
        <v>394328.49636758846</v>
      </c>
      <c r="P201" s="336">
        <f t="shared" si="56"/>
        <v>131442.83212252948</v>
      </c>
      <c r="Q201" s="337">
        <f t="shared" si="56"/>
        <v>131442.83212252948</v>
      </c>
      <c r="R201" s="14">
        <f t="shared" si="42"/>
        <v>129299563.27810311</v>
      </c>
      <c r="S201" s="1" t="b">
        <f t="shared" si="43"/>
        <v>1</v>
      </c>
      <c r="T201" s="14">
        <f>'Past Inflation'!R381</f>
        <v>4100265.6813938832</v>
      </c>
      <c r="U201" s="14">
        <f t="shared" si="44"/>
        <v>125199297.59670924</v>
      </c>
    </row>
    <row r="203" spans="1:23">
      <c r="A203" s="15" t="s">
        <v>77</v>
      </c>
    </row>
    <row r="204" spans="1:23">
      <c r="A204" s="15"/>
      <c r="B204" s="15"/>
      <c r="C204" s="15"/>
      <c r="D204" s="15"/>
      <c r="E204" s="15"/>
      <c r="F204" s="15"/>
      <c r="G204" s="15"/>
      <c r="H204" s="15"/>
      <c r="I204" s="15"/>
      <c r="J204" s="15"/>
      <c r="K204" s="15"/>
      <c r="L204" s="15"/>
      <c r="M204" s="15"/>
      <c r="N204" s="15"/>
      <c r="O204" s="15"/>
      <c r="P204" s="15"/>
      <c r="Q204" s="15"/>
      <c r="R204" s="15"/>
      <c r="S204" s="15"/>
      <c r="T204" s="15"/>
      <c r="U204" s="15"/>
      <c r="V204" s="15"/>
      <c r="W204" s="15"/>
    </row>
    <row r="205" spans="1:23">
      <c r="A205" s="15"/>
      <c r="B205" s="15" t="str">
        <f>Data!$B$26</f>
        <v>Development year</v>
      </c>
      <c r="D205" s="15"/>
      <c r="E205" s="15"/>
      <c r="F205" s="15"/>
      <c r="G205" s="15"/>
      <c r="H205" s="15"/>
      <c r="I205" s="15"/>
      <c r="J205" s="15"/>
      <c r="K205" s="15"/>
      <c r="L205" s="15"/>
      <c r="M205" s="15"/>
      <c r="N205" s="15"/>
      <c r="O205" s="15"/>
      <c r="P205" s="15"/>
      <c r="Q205" s="15"/>
      <c r="R205" s="15"/>
      <c r="S205" s="15"/>
      <c r="T205" s="15"/>
      <c r="U205" s="15"/>
      <c r="V205" s="15"/>
      <c r="W205" s="15"/>
    </row>
    <row r="206" spans="1:23">
      <c r="A206" s="109" t="str">
        <f>Data!$A$93</f>
        <v>Accident Year</v>
      </c>
      <c r="B206" s="121">
        <f>Data!$B$93</f>
        <v>0</v>
      </c>
      <c r="C206" s="121">
        <f>Data!$C$93</f>
        <v>1</v>
      </c>
      <c r="D206" s="121">
        <f>Data!$D$93</f>
        <v>2</v>
      </c>
      <c r="E206" s="121">
        <f>Data!$E$93</f>
        <v>3</v>
      </c>
      <c r="F206" s="121">
        <f>Data!$F$93</f>
        <v>4</v>
      </c>
      <c r="G206" s="121">
        <f>Data!$G$93</f>
        <v>5</v>
      </c>
      <c r="H206" s="121">
        <f>Data!$H$93</f>
        <v>6</v>
      </c>
      <c r="I206" s="121">
        <f>Data!$I$93</f>
        <v>7</v>
      </c>
      <c r="J206" s="121">
        <f>Data!$J$93</f>
        <v>8</v>
      </c>
      <c r="K206" s="121">
        <f>Data!$K$93</f>
        <v>9</v>
      </c>
      <c r="L206" s="121">
        <f>Data!$L$93</f>
        <v>10</v>
      </c>
      <c r="M206" s="121">
        <f>Data!$M$93</f>
        <v>11</v>
      </c>
      <c r="N206" s="121">
        <f>Data!$N$93</f>
        <v>12</v>
      </c>
      <c r="O206" s="121">
        <f>Data!$O$93</f>
        <v>13</v>
      </c>
      <c r="P206" s="121">
        <f>Data!$P$93</f>
        <v>14</v>
      </c>
      <c r="Q206" s="122">
        <f>Data!$Q$93</f>
        <v>15</v>
      </c>
      <c r="R206" s="15"/>
      <c r="S206" s="15"/>
      <c r="T206" s="15"/>
      <c r="U206" s="15"/>
      <c r="V206" s="15"/>
      <c r="W206" s="15"/>
    </row>
    <row r="207" spans="1:23">
      <c r="A207" s="123">
        <f>Data!$A$94</f>
        <v>2007</v>
      </c>
      <c r="B207" s="338"/>
      <c r="C207" s="338"/>
      <c r="D207" s="338"/>
      <c r="E207" s="338"/>
      <c r="F207" s="338"/>
      <c r="G207" s="338"/>
      <c r="H207" s="338"/>
      <c r="I207" s="338"/>
      <c r="J207" s="338"/>
      <c r="K207" s="338"/>
      <c r="L207" s="338"/>
      <c r="M207" s="338"/>
      <c r="N207" s="338"/>
      <c r="O207" s="338"/>
      <c r="P207" s="338"/>
      <c r="Q207" s="337"/>
    </row>
    <row r="208" spans="1:23">
      <c r="A208" s="124">
        <f>Data!$A$95</f>
        <v>2008</v>
      </c>
      <c r="B208" s="338"/>
      <c r="C208" s="338"/>
      <c r="D208" s="338"/>
      <c r="E208" s="338"/>
      <c r="F208" s="338"/>
      <c r="G208" s="338"/>
      <c r="H208" s="338"/>
      <c r="I208" s="338"/>
      <c r="J208" s="338"/>
      <c r="K208" s="338"/>
      <c r="L208" s="338"/>
      <c r="M208" s="338"/>
      <c r="N208" s="338"/>
      <c r="O208" s="338"/>
      <c r="P208" s="337"/>
      <c r="Q208" s="343">
        <f>P209</f>
        <v>1.0246571745125104</v>
      </c>
    </row>
    <row r="209" spans="1:17">
      <c r="A209" s="124">
        <f>Data!$A$96</f>
        <v>2009</v>
      </c>
      <c r="B209" s="338"/>
      <c r="C209" s="338"/>
      <c r="D209" s="338"/>
      <c r="E209" s="338"/>
      <c r="F209" s="338"/>
      <c r="G209" s="338"/>
      <c r="H209" s="338"/>
      <c r="I209" s="338"/>
      <c r="J209" s="338"/>
      <c r="K209" s="338"/>
      <c r="L209" s="338"/>
      <c r="M209" s="338"/>
      <c r="N209" s="338"/>
      <c r="O209" s="337"/>
      <c r="P209" s="344">
        <f t="shared" ref="P209:Q209" si="57">O210</f>
        <v>1.0246571745125104</v>
      </c>
      <c r="Q209" s="345">
        <f t="shared" si="57"/>
        <v>1.0758104432789697</v>
      </c>
    </row>
    <row r="210" spans="1:17">
      <c r="A210" s="124">
        <f>Data!$A$97</f>
        <v>2010</v>
      </c>
      <c r="B210" s="338"/>
      <c r="C210" s="338"/>
      <c r="D210" s="338"/>
      <c r="E210" s="338"/>
      <c r="F210" s="338"/>
      <c r="G210" s="338"/>
      <c r="H210" s="338"/>
      <c r="I210" s="338"/>
      <c r="J210" s="338"/>
      <c r="K210" s="338"/>
      <c r="L210" s="338"/>
      <c r="M210" s="338"/>
      <c r="N210" s="337"/>
      <c r="O210" s="344">
        <f t="shared" ref="O210:Q210" si="58">N211</f>
        <v>1.0246571745125104</v>
      </c>
      <c r="P210" s="344">
        <f t="shared" si="58"/>
        <v>1.0758104432789697</v>
      </c>
      <c r="Q210" s="345">
        <f t="shared" si="58"/>
        <v>1.1295174021679215</v>
      </c>
    </row>
    <row r="211" spans="1:17">
      <c r="A211" s="124">
        <f>Data!$A$98</f>
        <v>2011</v>
      </c>
      <c r="B211" s="338"/>
      <c r="C211" s="338"/>
      <c r="D211" s="338"/>
      <c r="E211" s="338"/>
      <c r="F211" s="338"/>
      <c r="G211" s="338"/>
      <c r="H211" s="338"/>
      <c r="I211" s="338"/>
      <c r="J211" s="338"/>
      <c r="K211" s="338"/>
      <c r="L211" s="338"/>
      <c r="M211" s="337"/>
      <c r="N211" s="344">
        <f t="shared" ref="N211:Q211" si="59">M212</f>
        <v>1.0246571745125104</v>
      </c>
      <c r="O211" s="344">
        <f t="shared" si="59"/>
        <v>1.0758104432789697</v>
      </c>
      <c r="P211" s="344">
        <f t="shared" si="59"/>
        <v>1.1295174021679215</v>
      </c>
      <c r="Q211" s="345">
        <f t="shared" si="59"/>
        <v>1.1859055373283249</v>
      </c>
    </row>
    <row r="212" spans="1:17">
      <c r="A212" s="124">
        <f>Data!$A$99</f>
        <v>2012</v>
      </c>
      <c r="B212" s="338"/>
      <c r="C212" s="338"/>
      <c r="D212" s="338"/>
      <c r="E212" s="338"/>
      <c r="F212" s="338"/>
      <c r="G212" s="338"/>
      <c r="H212" s="338"/>
      <c r="I212" s="338"/>
      <c r="J212" s="338"/>
      <c r="K212" s="338"/>
      <c r="L212" s="337"/>
      <c r="M212" s="344">
        <f t="shared" ref="M212:Q212" si="60">L213</f>
        <v>1.0246571745125104</v>
      </c>
      <c r="N212" s="344">
        <f t="shared" si="60"/>
        <v>1.0758104432789697</v>
      </c>
      <c r="O212" s="344">
        <f t="shared" si="60"/>
        <v>1.1295174021679215</v>
      </c>
      <c r="P212" s="344">
        <f t="shared" si="60"/>
        <v>1.1859055373283249</v>
      </c>
      <c r="Q212" s="345">
        <f t="shared" si="60"/>
        <v>1.2451086993141365</v>
      </c>
    </row>
    <row r="213" spans="1:17">
      <c r="A213" s="124">
        <f>Data!$A$100</f>
        <v>2013</v>
      </c>
      <c r="B213" s="338"/>
      <c r="C213" s="338"/>
      <c r="D213" s="338"/>
      <c r="E213" s="338"/>
      <c r="F213" s="338"/>
      <c r="G213" s="338"/>
      <c r="H213" s="338"/>
      <c r="I213" s="338"/>
      <c r="J213" s="338"/>
      <c r="K213" s="337"/>
      <c r="L213" s="344">
        <f t="shared" ref="L213:Q213" si="61">K214</f>
        <v>1.0246571745125104</v>
      </c>
      <c r="M213" s="344">
        <f t="shared" si="61"/>
        <v>1.0758104432789697</v>
      </c>
      <c r="N213" s="344">
        <f t="shared" si="61"/>
        <v>1.1295174021679215</v>
      </c>
      <c r="O213" s="344">
        <f t="shared" si="61"/>
        <v>1.1859055373283249</v>
      </c>
      <c r="P213" s="344">
        <f t="shared" si="61"/>
        <v>1.2451086993141365</v>
      </c>
      <c r="Q213" s="345">
        <f t="shared" si="61"/>
        <v>1.307267420810206</v>
      </c>
    </row>
    <row r="214" spans="1:17">
      <c r="A214" s="124">
        <f>Data!$A$101</f>
        <v>2014</v>
      </c>
      <c r="B214" s="338"/>
      <c r="C214" s="338"/>
      <c r="D214" s="338"/>
      <c r="E214" s="338"/>
      <c r="F214" s="338"/>
      <c r="G214" s="338"/>
      <c r="H214" s="338"/>
      <c r="I214" s="338"/>
      <c r="J214" s="337"/>
      <c r="K214" s="344">
        <f t="shared" ref="K214:Q214" si="62">J215</f>
        <v>1.0246571745125104</v>
      </c>
      <c r="L214" s="344">
        <f t="shared" si="62"/>
        <v>1.0758104432789697</v>
      </c>
      <c r="M214" s="344">
        <f t="shared" si="62"/>
        <v>1.1295174021679215</v>
      </c>
      <c r="N214" s="344">
        <f t="shared" si="62"/>
        <v>1.1859055373283249</v>
      </c>
      <c r="O214" s="344">
        <f t="shared" si="62"/>
        <v>1.2451086993141365</v>
      </c>
      <c r="P214" s="344">
        <f t="shared" si="62"/>
        <v>1.307267420810206</v>
      </c>
      <c r="Q214" s="345">
        <f t="shared" si="62"/>
        <v>1.3725292502197888</v>
      </c>
    </row>
    <row r="215" spans="1:17">
      <c r="A215" s="124">
        <f>Data!$A$102</f>
        <v>2015</v>
      </c>
      <c r="B215" s="338"/>
      <c r="C215" s="338"/>
      <c r="D215" s="338"/>
      <c r="E215" s="338"/>
      <c r="F215" s="338"/>
      <c r="G215" s="338"/>
      <c r="H215" s="338"/>
      <c r="I215" s="337"/>
      <c r="J215" s="344">
        <f t="shared" ref="J215:Q215" si="63">I216</f>
        <v>1.0246571745125104</v>
      </c>
      <c r="K215" s="344">
        <f t="shared" si="63"/>
        <v>1.0758104432789697</v>
      </c>
      <c r="L215" s="344">
        <f t="shared" si="63"/>
        <v>1.1295174021679215</v>
      </c>
      <c r="M215" s="344">
        <f t="shared" si="63"/>
        <v>1.1859055373283249</v>
      </c>
      <c r="N215" s="344">
        <f t="shared" si="63"/>
        <v>1.2451086993141365</v>
      </c>
      <c r="O215" s="344">
        <f t="shared" si="63"/>
        <v>1.307267420810206</v>
      </c>
      <c r="P215" s="344">
        <f t="shared" si="63"/>
        <v>1.3725292502197888</v>
      </c>
      <c r="Q215" s="345">
        <f t="shared" si="63"/>
        <v>1.441049101905522</v>
      </c>
    </row>
    <row r="216" spans="1:17">
      <c r="A216" s="124">
        <f>Data!$A$103</f>
        <v>2016</v>
      </c>
      <c r="B216" s="338"/>
      <c r="C216" s="338"/>
      <c r="D216" s="338"/>
      <c r="E216" s="338"/>
      <c r="F216" s="338"/>
      <c r="G216" s="338"/>
      <c r="H216" s="337"/>
      <c r="I216" s="344">
        <f t="shared" ref="I216:Q216" si="64">H217</f>
        <v>1.0246571745125104</v>
      </c>
      <c r="J216" s="344">
        <f t="shared" si="64"/>
        <v>1.0758104432789697</v>
      </c>
      <c r="K216" s="344">
        <f t="shared" si="64"/>
        <v>1.1295174021679215</v>
      </c>
      <c r="L216" s="344">
        <f t="shared" si="64"/>
        <v>1.1859055373283249</v>
      </c>
      <c r="M216" s="344">
        <f t="shared" si="64"/>
        <v>1.2451086993141365</v>
      </c>
      <c r="N216" s="344">
        <f t="shared" si="64"/>
        <v>1.307267420810206</v>
      </c>
      <c r="O216" s="344">
        <f t="shared" si="64"/>
        <v>1.3725292502197888</v>
      </c>
      <c r="P216" s="344">
        <f t="shared" si="64"/>
        <v>1.441049101905522</v>
      </c>
      <c r="Q216" s="345">
        <f t="shared" si="64"/>
        <v>1.5129896239152452</v>
      </c>
    </row>
    <row r="217" spans="1:17">
      <c r="A217" s="124">
        <f>Data!$A$104</f>
        <v>2017</v>
      </c>
      <c r="B217" s="338"/>
      <c r="C217" s="338"/>
      <c r="D217" s="338"/>
      <c r="E217" s="338"/>
      <c r="F217" s="338"/>
      <c r="G217" s="337"/>
      <c r="H217" s="344">
        <f t="shared" ref="H217:Q217" si="65">G218</f>
        <v>1.0246571745125104</v>
      </c>
      <c r="I217" s="344">
        <f t="shared" si="65"/>
        <v>1.0758104432789697</v>
      </c>
      <c r="J217" s="344">
        <f t="shared" si="65"/>
        <v>1.1295174021679215</v>
      </c>
      <c r="K217" s="344">
        <f t="shared" si="65"/>
        <v>1.1859055373283249</v>
      </c>
      <c r="L217" s="344">
        <f t="shared" si="65"/>
        <v>1.2451086993141365</v>
      </c>
      <c r="M217" s="344">
        <f t="shared" si="65"/>
        <v>1.307267420810206</v>
      </c>
      <c r="N217" s="344">
        <f t="shared" si="65"/>
        <v>1.3725292502197888</v>
      </c>
      <c r="O217" s="344">
        <f t="shared" si="65"/>
        <v>1.441049101905522</v>
      </c>
      <c r="P217" s="344">
        <f t="shared" si="65"/>
        <v>1.5129896239152452</v>
      </c>
      <c r="Q217" s="345">
        <f t="shared" si="65"/>
        <v>1.5885215840655478</v>
      </c>
    </row>
    <row r="218" spans="1:17">
      <c r="A218" s="124">
        <f>Data!$A$105</f>
        <v>2018</v>
      </c>
      <c r="B218" s="338"/>
      <c r="C218" s="338"/>
      <c r="D218" s="338"/>
      <c r="E218" s="338"/>
      <c r="F218" s="337"/>
      <c r="G218" s="344">
        <f t="shared" ref="G218:Q218" si="66">F219</f>
        <v>1.0246571745125104</v>
      </c>
      <c r="H218" s="344">
        <f t="shared" si="66"/>
        <v>1.0758104432789697</v>
      </c>
      <c r="I218" s="344">
        <f t="shared" si="66"/>
        <v>1.1295174021679215</v>
      </c>
      <c r="J218" s="344">
        <f t="shared" si="66"/>
        <v>1.1859055373283249</v>
      </c>
      <c r="K218" s="344">
        <f t="shared" si="66"/>
        <v>1.2451086993141365</v>
      </c>
      <c r="L218" s="344">
        <f t="shared" si="66"/>
        <v>1.307267420810206</v>
      </c>
      <c r="M218" s="344">
        <f t="shared" si="66"/>
        <v>1.3725292502197888</v>
      </c>
      <c r="N218" s="344">
        <f t="shared" si="66"/>
        <v>1.441049101905522</v>
      </c>
      <c r="O218" s="344">
        <f t="shared" si="66"/>
        <v>1.5129896239152452</v>
      </c>
      <c r="P218" s="344">
        <f t="shared" si="66"/>
        <v>1.5885215840655478</v>
      </c>
      <c r="Q218" s="345">
        <f t="shared" si="66"/>
        <v>1.6678242752995069</v>
      </c>
    </row>
    <row r="219" spans="1:17">
      <c r="A219" s="124">
        <f>Data!$A$106</f>
        <v>2019</v>
      </c>
      <c r="B219" s="338"/>
      <c r="C219" s="338"/>
      <c r="D219" s="338"/>
      <c r="E219" s="337"/>
      <c r="F219" s="344">
        <f t="shared" ref="F219:Q219" si="67">E220</f>
        <v>1.0246571745125104</v>
      </c>
      <c r="G219" s="344">
        <f t="shared" si="67"/>
        <v>1.0758104432789697</v>
      </c>
      <c r="H219" s="344">
        <f t="shared" si="67"/>
        <v>1.1295174021679215</v>
      </c>
      <c r="I219" s="344">
        <f t="shared" si="67"/>
        <v>1.1859055373283249</v>
      </c>
      <c r="J219" s="344">
        <f t="shared" si="67"/>
        <v>1.2451086993141365</v>
      </c>
      <c r="K219" s="344">
        <f t="shared" si="67"/>
        <v>1.307267420810206</v>
      </c>
      <c r="L219" s="344">
        <f t="shared" si="67"/>
        <v>1.3725292502197888</v>
      </c>
      <c r="M219" s="344">
        <f t="shared" si="67"/>
        <v>1.441049101905522</v>
      </c>
      <c r="N219" s="344">
        <f t="shared" si="67"/>
        <v>1.5129896239152452</v>
      </c>
      <c r="O219" s="344">
        <f t="shared" si="67"/>
        <v>1.5885215840655478</v>
      </c>
      <c r="P219" s="344">
        <f t="shared" si="67"/>
        <v>1.6678242752995069</v>
      </c>
      <c r="Q219" s="345">
        <f t="shared" si="67"/>
        <v>1.7510859412808242</v>
      </c>
    </row>
    <row r="220" spans="1:17">
      <c r="A220" s="124">
        <f>Data!$A$107</f>
        <v>2020</v>
      </c>
      <c r="B220" s="338"/>
      <c r="C220" s="338"/>
      <c r="D220" s="337"/>
      <c r="E220" s="344">
        <f t="shared" ref="E220:Q220" si="68">D221</f>
        <v>1.0246571745125104</v>
      </c>
      <c r="F220" s="344">
        <f t="shared" si="68"/>
        <v>1.0758104432789697</v>
      </c>
      <c r="G220" s="344">
        <f t="shared" si="68"/>
        <v>1.1295174021679215</v>
      </c>
      <c r="H220" s="344">
        <f t="shared" si="68"/>
        <v>1.1859055373283249</v>
      </c>
      <c r="I220" s="344">
        <f t="shared" si="68"/>
        <v>1.2451086993141365</v>
      </c>
      <c r="J220" s="344">
        <f t="shared" si="68"/>
        <v>1.307267420810206</v>
      </c>
      <c r="K220" s="344">
        <f t="shared" si="68"/>
        <v>1.3725292502197888</v>
      </c>
      <c r="L220" s="344">
        <f t="shared" si="68"/>
        <v>1.441049101905522</v>
      </c>
      <c r="M220" s="344">
        <f t="shared" si="68"/>
        <v>1.5129896239152452</v>
      </c>
      <c r="N220" s="344">
        <f t="shared" si="68"/>
        <v>1.5885215840655478</v>
      </c>
      <c r="O220" s="344">
        <f t="shared" si="68"/>
        <v>1.6678242752995069</v>
      </c>
      <c r="P220" s="344">
        <f t="shared" si="68"/>
        <v>1.7510859412808242</v>
      </c>
      <c r="Q220" s="345">
        <f t="shared" si="68"/>
        <v>1.838504223234612</v>
      </c>
    </row>
    <row r="221" spans="1:17">
      <c r="A221" s="124">
        <f>Data!$A$108</f>
        <v>2021</v>
      </c>
      <c r="B221" s="338"/>
      <c r="C221" s="337"/>
      <c r="D221" s="344">
        <f>C222</f>
        <v>1.0246571745125104</v>
      </c>
      <c r="E221" s="344">
        <f t="shared" ref="E221:Q221" si="69">D222</f>
        <v>1.0758104432789697</v>
      </c>
      <c r="F221" s="344">
        <f t="shared" si="69"/>
        <v>1.1295174021679215</v>
      </c>
      <c r="G221" s="344">
        <f t="shared" si="69"/>
        <v>1.1859055373283249</v>
      </c>
      <c r="H221" s="344">
        <f t="shared" si="69"/>
        <v>1.2451086993141365</v>
      </c>
      <c r="I221" s="344">
        <f t="shared" si="69"/>
        <v>1.307267420810206</v>
      </c>
      <c r="J221" s="344">
        <f t="shared" si="69"/>
        <v>1.3725292502197888</v>
      </c>
      <c r="K221" s="344">
        <f t="shared" si="69"/>
        <v>1.441049101905522</v>
      </c>
      <c r="L221" s="344">
        <f t="shared" si="69"/>
        <v>1.5129896239152452</v>
      </c>
      <c r="M221" s="344">
        <f t="shared" si="69"/>
        <v>1.5885215840655478</v>
      </c>
      <c r="N221" s="344">
        <f t="shared" si="69"/>
        <v>1.6678242752995069</v>
      </c>
      <c r="O221" s="344">
        <f t="shared" si="69"/>
        <v>1.7510859412808242</v>
      </c>
      <c r="P221" s="344">
        <f t="shared" si="69"/>
        <v>1.838504223234612</v>
      </c>
      <c r="Q221" s="345">
        <f t="shared" si="69"/>
        <v>1.9302866290955123</v>
      </c>
    </row>
    <row r="222" spans="1:17">
      <c r="A222" s="125">
        <f>Data!$A$109</f>
        <v>2022</v>
      </c>
      <c r="B222" s="337"/>
      <c r="C222" s="346">
        <f>(1+Control!$B$13+Control!$B$14)^(Control!$B$21/2)</f>
        <v>1.0246571745125104</v>
      </c>
      <c r="D222" s="347">
        <f>C222*(1+Control!$B$13+Control!$B$14)^Control!$B$21</f>
        <v>1.0758104432789697</v>
      </c>
      <c r="E222" s="347">
        <f>D222*(1+Control!$B$13+Control!$B$14)^Control!$B$21</f>
        <v>1.1295174021679215</v>
      </c>
      <c r="F222" s="347">
        <f>E222*(1+Control!$B$13+Control!$B$14)^Control!$B$21</f>
        <v>1.1859055373283249</v>
      </c>
      <c r="G222" s="347">
        <f>F222*(1+Control!$B$13+Control!$B$14)^Control!$B$21</f>
        <v>1.2451086993141365</v>
      </c>
      <c r="H222" s="347">
        <f>G222*(1+Control!$B$13+Control!$B$14)^Control!$B$21</f>
        <v>1.307267420810206</v>
      </c>
      <c r="I222" s="347">
        <f>H222*(1+Control!$B$13+Control!$B$14)^Control!$B$21</f>
        <v>1.3725292502197888</v>
      </c>
      <c r="J222" s="347">
        <f>I222*(1+Control!$B$13+Control!$B$14)^Control!$B$21</f>
        <v>1.441049101905522</v>
      </c>
      <c r="K222" s="347">
        <f>J222*(1+Control!$B$13+Control!$B$14)^Control!$B$21</f>
        <v>1.5129896239152452</v>
      </c>
      <c r="L222" s="347">
        <f>K222*(1+Control!$B$13+Control!$B$14)^Control!$B$21</f>
        <v>1.5885215840655478</v>
      </c>
      <c r="M222" s="347">
        <f>L222*(1+Control!$B$13+Control!$B$14)^Control!$B$21</f>
        <v>1.6678242752995069</v>
      </c>
      <c r="N222" s="347">
        <f>M222*(1+Control!$B$13+Control!$B$14)^Control!$B$21</f>
        <v>1.7510859412808242</v>
      </c>
      <c r="O222" s="347">
        <f>N222*(1+Control!$B$13+Control!$B$14)^Control!$B$21</f>
        <v>1.838504223234612</v>
      </c>
      <c r="P222" s="347">
        <f>O222*(1+Control!$B$13+Control!$B$14)^Control!$B$21</f>
        <v>1.9302866290955123</v>
      </c>
      <c r="Q222" s="348">
        <f>P222*(1+Control!$B$13+Control!$B$14)^Control!$B$21</f>
        <v>2.0266510260767778</v>
      </c>
    </row>
    <row r="223" spans="1:17">
      <c r="A223" s="15"/>
    </row>
    <row r="224" spans="1:17">
      <c r="A224" s="15" t="s">
        <v>79</v>
      </c>
    </row>
    <row r="225" spans="1:22">
      <c r="A225" s="15"/>
    </row>
    <row r="226" spans="1:22">
      <c r="A226" s="15"/>
      <c r="B226" s="15" t="str">
        <f>Data!$B$26</f>
        <v>Development year</v>
      </c>
      <c r="C226" s="15"/>
      <c r="D226" s="15"/>
      <c r="E226" s="15"/>
      <c r="F226" s="15"/>
      <c r="G226" s="15"/>
      <c r="H226" s="15"/>
      <c r="I226" s="15"/>
      <c r="J226" s="15"/>
      <c r="K226" s="15"/>
      <c r="L226" s="15"/>
      <c r="M226" s="15"/>
      <c r="N226" s="15"/>
      <c r="O226" s="15"/>
      <c r="P226" s="15"/>
      <c r="Q226" s="15"/>
      <c r="R226" s="15"/>
      <c r="S226" s="15"/>
    </row>
    <row r="227" spans="1:22">
      <c r="A227" s="109" t="str">
        <f>Data!$A$93</f>
        <v>Accident Year</v>
      </c>
      <c r="B227" s="121">
        <f>Data!$B$93</f>
        <v>0</v>
      </c>
      <c r="C227" s="121">
        <f>Data!$C$93</f>
        <v>1</v>
      </c>
      <c r="D227" s="121">
        <f>Data!$D$93</f>
        <v>2</v>
      </c>
      <c r="E227" s="121">
        <f>Data!$E$93</f>
        <v>3</v>
      </c>
      <c r="F227" s="121">
        <f>Data!$F$93</f>
        <v>4</v>
      </c>
      <c r="G227" s="121">
        <f>Data!$G$93</f>
        <v>5</v>
      </c>
      <c r="H227" s="121">
        <f>Data!$H$93</f>
        <v>6</v>
      </c>
      <c r="I227" s="121">
        <f>Data!$I$93</f>
        <v>7</v>
      </c>
      <c r="J227" s="121">
        <f>Data!$J$93</f>
        <v>8</v>
      </c>
      <c r="K227" s="121">
        <f>Data!$K$93</f>
        <v>9</v>
      </c>
      <c r="L227" s="121">
        <f>Data!$L$93</f>
        <v>10</v>
      </c>
      <c r="M227" s="121">
        <f>Data!$M$93</f>
        <v>11</v>
      </c>
      <c r="N227" s="121">
        <f>Data!$N$93</f>
        <v>12</v>
      </c>
      <c r="O227" s="121">
        <f>Data!$O$93</f>
        <v>13</v>
      </c>
      <c r="P227" s="121">
        <f>Data!$P$93</f>
        <v>14</v>
      </c>
      <c r="Q227" s="122">
        <f>Data!$Q$93</f>
        <v>15</v>
      </c>
      <c r="R227" s="109" t="s">
        <v>80</v>
      </c>
      <c r="S227" s="109" t="s">
        <v>85</v>
      </c>
      <c r="U227" s="1" t="s">
        <v>268</v>
      </c>
    </row>
    <row r="228" spans="1:22">
      <c r="A228" s="123">
        <f>Data!$A$94</f>
        <v>2007</v>
      </c>
      <c r="B228" s="338"/>
      <c r="C228" s="338"/>
      <c r="D228" s="338"/>
      <c r="E228" s="338"/>
      <c r="F228" s="338"/>
      <c r="G228" s="338"/>
      <c r="H228" s="338"/>
      <c r="I228" s="338"/>
      <c r="J228" s="338"/>
      <c r="K228" s="338"/>
      <c r="L228" s="338"/>
      <c r="M228" s="338"/>
      <c r="N228" s="338"/>
      <c r="O228" s="338"/>
      <c r="P228" s="338"/>
      <c r="Q228" s="337"/>
      <c r="R228" s="7"/>
      <c r="S228" s="13">
        <f>Data!R28</f>
        <v>0</v>
      </c>
      <c r="U228" s="2">
        <f>Q229+P230+O231+N232+M233+L234+K235+J236+I237+H238+G239+F240+E241+D242+C243</f>
        <v>112259129.55087981</v>
      </c>
      <c r="V228" s="1">
        <f>A243+1</f>
        <v>2023</v>
      </c>
    </row>
    <row r="229" spans="1:22">
      <c r="A229" s="124">
        <f>Data!$A$95</f>
        <v>2008</v>
      </c>
      <c r="B229" s="338"/>
      <c r="C229" s="338"/>
      <c r="D229" s="338"/>
      <c r="E229" s="338"/>
      <c r="F229" s="338"/>
      <c r="G229" s="338"/>
      <c r="H229" s="338"/>
      <c r="I229" s="338"/>
      <c r="J229" s="338"/>
      <c r="K229" s="338"/>
      <c r="L229" s="338"/>
      <c r="M229" s="338"/>
      <c r="N229" s="338"/>
      <c r="O229" s="338"/>
      <c r="P229" s="337"/>
      <c r="Q229" s="340">
        <f>Q187*IF(Q187&lt;0,1,Q208)</f>
        <v>0</v>
      </c>
      <c r="R229" s="13">
        <f>SUM(B229:Q229)</f>
        <v>0</v>
      </c>
      <c r="S229" s="13">
        <f>Data!R29</f>
        <v>0</v>
      </c>
      <c r="U229" s="2">
        <f>Q230+P231+O232+N233+M234+L235+K236+J237+I238+H239+G240+F241+E242+D243</f>
        <v>112123023.248375</v>
      </c>
      <c r="V229" s="1">
        <f>V228+1</f>
        <v>2024</v>
      </c>
    </row>
    <row r="230" spans="1:22">
      <c r="A230" s="124">
        <f>Data!$A$96</f>
        <v>2009</v>
      </c>
      <c r="B230" s="338"/>
      <c r="C230" s="338"/>
      <c r="D230" s="338"/>
      <c r="E230" s="338"/>
      <c r="F230" s="338"/>
      <c r="G230" s="338"/>
      <c r="H230" s="338"/>
      <c r="I230" s="338"/>
      <c r="J230" s="338"/>
      <c r="K230" s="338"/>
      <c r="L230" s="338"/>
      <c r="M230" s="338"/>
      <c r="N230" s="338"/>
      <c r="O230" s="337"/>
      <c r="P230" s="338">
        <f t="shared" ref="P230:Q230" si="70">P188*IF(P188&lt;0,1,P209)</f>
        <v>0</v>
      </c>
      <c r="Q230" s="339">
        <f t="shared" si="70"/>
        <v>0</v>
      </c>
      <c r="R230" s="13">
        <f t="shared" ref="R230:R243" si="71">SUM(B230:Q230)</f>
        <v>0</v>
      </c>
      <c r="S230" s="13">
        <f>Data!R30</f>
        <v>0</v>
      </c>
      <c r="U230" s="2">
        <f>Q231+P232+O233+N234+M235+L236+K237+J238+I239+H240+G241+F242+E243</f>
        <v>103066700.06634013</v>
      </c>
      <c r="V230" s="1">
        <f t="shared" ref="V230:V242" si="72">V229+1</f>
        <v>2025</v>
      </c>
    </row>
    <row r="231" spans="1:22">
      <c r="A231" s="124">
        <f>Data!$A$97</f>
        <v>2010</v>
      </c>
      <c r="B231" s="338"/>
      <c r="C231" s="338"/>
      <c r="D231" s="338"/>
      <c r="E231" s="338"/>
      <c r="F231" s="338"/>
      <c r="G231" s="338"/>
      <c r="H231" s="338"/>
      <c r="I231" s="338"/>
      <c r="J231" s="338"/>
      <c r="K231" s="338"/>
      <c r="L231" s="338"/>
      <c r="M231" s="338"/>
      <c r="N231" s="337"/>
      <c r="O231" s="338">
        <f t="shared" ref="O231:Q231" si="73">O189*IF(O189&lt;0,1,O210)</f>
        <v>0</v>
      </c>
      <c r="P231" s="338">
        <f t="shared" si="73"/>
        <v>0</v>
      </c>
      <c r="Q231" s="339">
        <f t="shared" si="73"/>
        <v>0</v>
      </c>
      <c r="R231" s="13">
        <f t="shared" si="71"/>
        <v>0</v>
      </c>
      <c r="S231" s="13">
        <f>Data!R31</f>
        <v>0</v>
      </c>
      <c r="U231" s="2">
        <f>Q232+P233+O234+N235+M236+L237+K238+J239+I240+H241+G242+F243</f>
        <v>89279914.689566314</v>
      </c>
      <c r="V231" s="1">
        <f t="shared" si="72"/>
        <v>2026</v>
      </c>
    </row>
    <row r="232" spans="1:22">
      <c r="A232" s="124">
        <f>Data!$A$98</f>
        <v>2011</v>
      </c>
      <c r="B232" s="338"/>
      <c r="C232" s="338"/>
      <c r="D232" s="338"/>
      <c r="E232" s="338"/>
      <c r="F232" s="338"/>
      <c r="G232" s="338"/>
      <c r="H232" s="338"/>
      <c r="I232" s="338"/>
      <c r="J232" s="338"/>
      <c r="K232" s="338"/>
      <c r="L232" s="338"/>
      <c r="M232" s="337"/>
      <c r="N232" s="338">
        <f t="shared" ref="N232:Q232" si="74">N190*IF(N190&lt;0,1,N211)</f>
        <v>0</v>
      </c>
      <c r="O232" s="338">
        <f t="shared" si="74"/>
        <v>0</v>
      </c>
      <c r="P232" s="338">
        <f t="shared" si="74"/>
        <v>0</v>
      </c>
      <c r="Q232" s="339">
        <f t="shared" si="74"/>
        <v>0</v>
      </c>
      <c r="R232" s="13">
        <f t="shared" si="71"/>
        <v>0</v>
      </c>
      <c r="S232" s="13">
        <f>Data!R32</f>
        <v>0</v>
      </c>
      <c r="U232" s="2">
        <f>Q233+P234+O235+N236+M237+L238+K239+J240+I241+H242+G243</f>
        <v>67092955.563700736</v>
      </c>
      <c r="V232" s="1">
        <f t="shared" si="72"/>
        <v>2027</v>
      </c>
    </row>
    <row r="233" spans="1:22">
      <c r="A233" s="124">
        <f>Data!$A$99</f>
        <v>2012</v>
      </c>
      <c r="B233" s="338"/>
      <c r="C233" s="338"/>
      <c r="D233" s="338"/>
      <c r="E233" s="338"/>
      <c r="F233" s="338"/>
      <c r="G233" s="338"/>
      <c r="H233" s="338"/>
      <c r="I233" s="338"/>
      <c r="J233" s="338"/>
      <c r="K233" s="338"/>
      <c r="L233" s="337"/>
      <c r="M233" s="338">
        <f t="shared" ref="M233:Q233" si="75">M191*IF(M191&lt;0,1,M212)</f>
        <v>0</v>
      </c>
      <c r="N233" s="338">
        <f t="shared" si="75"/>
        <v>0</v>
      </c>
      <c r="O233" s="338">
        <f t="shared" si="75"/>
        <v>0</v>
      </c>
      <c r="P233" s="338">
        <f t="shared" si="75"/>
        <v>0</v>
      </c>
      <c r="Q233" s="339">
        <f t="shared" si="75"/>
        <v>0</v>
      </c>
      <c r="R233" s="13">
        <f t="shared" si="71"/>
        <v>0</v>
      </c>
      <c r="S233" s="13">
        <f>Data!R33</f>
        <v>0</v>
      </c>
      <c r="U233" s="2">
        <f>Q234+P235+O236+N237+M238+L239+K240+J241+I242+H243</f>
        <v>44056529.20584023</v>
      </c>
      <c r="V233" s="1">
        <f t="shared" si="72"/>
        <v>2028</v>
      </c>
    </row>
    <row r="234" spans="1:22">
      <c r="A234" s="124">
        <f>Data!$A$100</f>
        <v>2013</v>
      </c>
      <c r="B234" s="338"/>
      <c r="C234" s="338"/>
      <c r="D234" s="338"/>
      <c r="E234" s="338"/>
      <c r="F234" s="338"/>
      <c r="G234" s="338"/>
      <c r="H234" s="338"/>
      <c r="I234" s="338"/>
      <c r="J234" s="338"/>
      <c r="K234" s="337"/>
      <c r="L234" s="338">
        <f t="shared" ref="L234:Q234" si="76">L192*IF(L192&lt;0,1,L213)</f>
        <v>181533.39895745396</v>
      </c>
      <c r="M234" s="338">
        <f t="shared" si="76"/>
        <v>190595.96834938493</v>
      </c>
      <c r="N234" s="338">
        <f t="shared" si="76"/>
        <v>200110.96227837208</v>
      </c>
      <c r="O234" s="338">
        <f t="shared" si="76"/>
        <v>126060.58009759137</v>
      </c>
      <c r="P234" s="338">
        <f t="shared" si="76"/>
        <v>44117.939127401303</v>
      </c>
      <c r="Q234" s="339">
        <f t="shared" si="76"/>
        <v>46320.409235200954</v>
      </c>
      <c r="R234" s="13">
        <f t="shared" si="71"/>
        <v>788739.25804540457</v>
      </c>
      <c r="S234" s="13">
        <f>Data!R34</f>
        <v>40674634</v>
      </c>
      <c r="U234" s="2">
        <f>Q235+P236+O237+N238+M239+L240+K241+J242+I243</f>
        <v>26416112.102514066</v>
      </c>
      <c r="V234" s="1">
        <f t="shared" si="72"/>
        <v>2029</v>
      </c>
    </row>
    <row r="235" spans="1:22">
      <c r="A235" s="124">
        <f>Data!$A$101</f>
        <v>2014</v>
      </c>
      <c r="B235" s="338"/>
      <c r="C235" s="338"/>
      <c r="D235" s="338"/>
      <c r="E235" s="338"/>
      <c r="F235" s="338"/>
      <c r="G235" s="338"/>
      <c r="H235" s="338"/>
      <c r="I235" s="338"/>
      <c r="J235" s="337"/>
      <c r="K235" s="338">
        <f t="shared" ref="K235:Q235" si="77">K193*IF(K193&lt;0,1,K214)</f>
        <v>1403537.4652834269</v>
      </c>
      <c r="L235" s="338">
        <f t="shared" si="77"/>
        <v>122800.44326399339</v>
      </c>
      <c r="M235" s="338">
        <f t="shared" si="77"/>
        <v>128930.92693714188</v>
      </c>
      <c r="N235" s="338">
        <f t="shared" si="77"/>
        <v>135367.45861034477</v>
      </c>
      <c r="O235" s="338">
        <f t="shared" si="77"/>
        <v>85275.19014684725</v>
      </c>
      <c r="P235" s="338">
        <f t="shared" si="77"/>
        <v>29844.108642556221</v>
      </c>
      <c r="Q235" s="339">
        <f t="shared" si="77"/>
        <v>31333.995941900412</v>
      </c>
      <c r="R235" s="13">
        <f t="shared" si="71"/>
        <v>1937089.5888262107</v>
      </c>
      <c r="S235" s="13">
        <f>Data!R35</f>
        <v>46764422</v>
      </c>
      <c r="U235" s="2">
        <f>Q236+P237+O238+N239+M240+L241+K242+J243</f>
        <v>21790666.169387843</v>
      </c>
      <c r="V235" s="1">
        <f t="shared" si="72"/>
        <v>2030</v>
      </c>
    </row>
    <row r="236" spans="1:22">
      <c r="A236" s="124">
        <f>Data!$A$102</f>
        <v>2015</v>
      </c>
      <c r="B236" s="338"/>
      <c r="C236" s="338"/>
      <c r="D236" s="338"/>
      <c r="E236" s="338"/>
      <c r="F236" s="338"/>
      <c r="G236" s="338"/>
      <c r="H236" s="338"/>
      <c r="I236" s="337"/>
      <c r="J236" s="338">
        <f t="shared" ref="J236:Q236" si="78">J194*IF(J194&lt;0,1,J215)</f>
        <v>2182236.9038972473</v>
      </c>
      <c r="K236" s="338">
        <f t="shared" si="78"/>
        <v>4582358.4889030727</v>
      </c>
      <c r="L236" s="338">
        <f t="shared" si="78"/>
        <v>400926.70666129095</v>
      </c>
      <c r="M236" s="338">
        <f t="shared" si="78"/>
        <v>420941.90012465941</v>
      </c>
      <c r="N236" s="338">
        <f t="shared" si="78"/>
        <v>441956.29858664749</v>
      </c>
      <c r="O236" s="338">
        <f t="shared" si="78"/>
        <v>278411.87081053061</v>
      </c>
      <c r="P236" s="338">
        <f t="shared" si="78"/>
        <v>97436.946262312165</v>
      </c>
      <c r="Q236" s="339">
        <f t="shared" si="78"/>
        <v>102301.22518790539</v>
      </c>
      <c r="R236" s="13">
        <f t="shared" si="71"/>
        <v>8506570.3404336683</v>
      </c>
      <c r="S236" s="13">
        <f>Data!R36</f>
        <v>62569219</v>
      </c>
      <c r="U236" s="2">
        <f>Q237+P238+O239+N240+M241+L242+K243</f>
        <v>15630820.003119256</v>
      </c>
      <c r="V236" s="1">
        <f t="shared" si="72"/>
        <v>2031</v>
      </c>
    </row>
    <row r="237" spans="1:22">
      <c r="A237" s="124">
        <f>Data!$A$103</f>
        <v>2016</v>
      </c>
      <c r="B237" s="338"/>
      <c r="C237" s="338"/>
      <c r="D237" s="338"/>
      <c r="E237" s="338"/>
      <c r="F237" s="338"/>
      <c r="G237" s="338"/>
      <c r="H237" s="337"/>
      <c r="I237" s="338">
        <f t="shared" ref="I237:Q237" si="79">I195*IF(I195&lt;0,1,I216)</f>
        <v>5330130.1615665881</v>
      </c>
      <c r="J237" s="338">
        <f t="shared" si="79"/>
        <v>3357733.591966108</v>
      </c>
      <c r="K237" s="338">
        <f t="shared" si="79"/>
        <v>7050718.9210953703</v>
      </c>
      <c r="L237" s="338">
        <f t="shared" si="79"/>
        <v>616892.2670443235</v>
      </c>
      <c r="M237" s="338">
        <f t="shared" si="79"/>
        <v>647688.96346240281</v>
      </c>
      <c r="N237" s="338">
        <f t="shared" si="79"/>
        <v>680023.10257661366</v>
      </c>
      <c r="O237" s="338">
        <f t="shared" si="79"/>
        <v>428382.86226079904</v>
      </c>
      <c r="P237" s="338">
        <f t="shared" si="79"/>
        <v>149922.91028498113</v>
      </c>
      <c r="Q237" s="339">
        <f t="shared" si="79"/>
        <v>157407.41057914635</v>
      </c>
      <c r="R237" s="13">
        <f t="shared" si="71"/>
        <v>18418900.190836333</v>
      </c>
      <c r="S237" s="13">
        <f>Data!R37</f>
        <v>66915703</v>
      </c>
      <c r="U237" s="2">
        <f>Q238+P239+O240+N241+M242+L243</f>
        <v>3981679.9677692307</v>
      </c>
      <c r="V237" s="1">
        <f t="shared" si="72"/>
        <v>2032</v>
      </c>
    </row>
    <row r="238" spans="1:22">
      <c r="A238" s="124">
        <f>Data!$A$104</f>
        <v>2017</v>
      </c>
      <c r="B238" s="338"/>
      <c r="C238" s="338"/>
      <c r="D238" s="338"/>
      <c r="E238" s="338"/>
      <c r="F238" s="338"/>
      <c r="G238" s="337"/>
      <c r="H238" s="338">
        <f t="shared" ref="H238:Q238" si="80">H196*IF(H196&lt;0,1,H217)</f>
        <v>17821809.485605679</v>
      </c>
      <c r="I238" s="338">
        <f t="shared" si="80"/>
        <v>8505234.3890107255</v>
      </c>
      <c r="J238" s="338">
        <f t="shared" si="80"/>
        <v>5357901.2800567383</v>
      </c>
      <c r="K238" s="338">
        <f t="shared" si="80"/>
        <v>11250760.341155278</v>
      </c>
      <c r="L238" s="338">
        <f t="shared" si="80"/>
        <v>984368.70487944491</v>
      </c>
      <c r="M238" s="338">
        <f t="shared" si="80"/>
        <v>1033510.6795598506</v>
      </c>
      <c r="N238" s="338">
        <f t="shared" si="80"/>
        <v>1085105.9358851509</v>
      </c>
      <c r="O238" s="338">
        <f t="shared" si="80"/>
        <v>683566.16842777561</v>
      </c>
      <c r="P238" s="338">
        <f t="shared" si="80"/>
        <v>239230.46034613455</v>
      </c>
      <c r="Q238" s="339">
        <f t="shared" si="80"/>
        <v>251173.40120440908</v>
      </c>
      <c r="R238" s="13">
        <f t="shared" si="71"/>
        <v>47212660.846131183</v>
      </c>
      <c r="S238" s="13">
        <f>Data!R38</f>
        <v>77108000</v>
      </c>
      <c r="U238" s="2">
        <f>Q239+P240+O241+N242+M243</f>
        <v>3217943.7660735287</v>
      </c>
      <c r="V238" s="1">
        <f t="shared" si="72"/>
        <v>2033</v>
      </c>
    </row>
    <row r="239" spans="1:22">
      <c r="A239" s="124">
        <f>Data!$A$105</f>
        <v>2018</v>
      </c>
      <c r="B239" s="338"/>
      <c r="C239" s="338"/>
      <c r="D239" s="338"/>
      <c r="E239" s="338"/>
      <c r="F239" s="337"/>
      <c r="G239" s="338">
        <f t="shared" ref="G239:Q239" si="81">G197*IF(G197&lt;0,1,G218)</f>
        <v>20513261.46895365</v>
      </c>
      <c r="H239" s="338">
        <f t="shared" si="81"/>
        <v>15794042.865743738</v>
      </c>
      <c r="I239" s="338">
        <f t="shared" si="81"/>
        <v>7537508.2778059365</v>
      </c>
      <c r="J239" s="338">
        <f t="shared" si="81"/>
        <v>4748278.9307105774</v>
      </c>
      <c r="K239" s="338">
        <f t="shared" si="81"/>
        <v>9970648.1120189745</v>
      </c>
      <c r="L239" s="338">
        <f t="shared" si="81"/>
        <v>872367.17085993604</v>
      </c>
      <c r="M239" s="338">
        <f t="shared" si="81"/>
        <v>915917.76852716517</v>
      </c>
      <c r="N239" s="338">
        <f t="shared" si="81"/>
        <v>961642.51329727436</v>
      </c>
      <c r="O239" s="338">
        <f t="shared" si="81"/>
        <v>605789.96618948411</v>
      </c>
      <c r="P239" s="338">
        <f t="shared" si="81"/>
        <v>212010.80331097735</v>
      </c>
      <c r="Q239" s="339">
        <f t="shared" si="81"/>
        <v>222594.87559673379</v>
      </c>
      <c r="R239" s="13">
        <f t="shared" si="71"/>
        <v>62354062.753014438</v>
      </c>
      <c r="S239" s="13">
        <f>Data!R39</f>
        <v>62097952</v>
      </c>
      <c r="U239" s="2">
        <f>Q240+P241+O242+N243</f>
        <v>2289378.1952404133</v>
      </c>
      <c r="V239" s="1">
        <f t="shared" si="72"/>
        <v>2034</v>
      </c>
    </row>
    <row r="240" spans="1:22">
      <c r="A240" s="124">
        <f>Data!$A$106</f>
        <v>2019</v>
      </c>
      <c r="B240" s="338"/>
      <c r="C240" s="338"/>
      <c r="D240" s="338"/>
      <c r="E240" s="337"/>
      <c r="F240" s="338">
        <f t="shared" ref="F240:Q240" si="82">F198*IF(F198&lt;0,1,F219)</f>
        <v>19529388.723596122</v>
      </c>
      <c r="G240" s="338">
        <f t="shared" si="82"/>
        <v>18092065.78233026</v>
      </c>
      <c r="H240" s="338">
        <f t="shared" si="82"/>
        <v>13929860.101888277</v>
      </c>
      <c r="I240" s="338">
        <f t="shared" si="82"/>
        <v>6647850.5040905038</v>
      </c>
      <c r="J240" s="338">
        <f t="shared" si="82"/>
        <v>4187835.9956209571</v>
      </c>
      <c r="K240" s="338">
        <f t="shared" si="82"/>
        <v>8793805.0128269382</v>
      </c>
      <c r="L240" s="338">
        <f t="shared" si="82"/>
        <v>769401.01726048766</v>
      </c>
      <c r="M240" s="338">
        <f t="shared" si="82"/>
        <v>807811.3051148986</v>
      </c>
      <c r="N240" s="338">
        <f t="shared" si="82"/>
        <v>848139.12385367439</v>
      </c>
      <c r="O240" s="338">
        <f t="shared" si="82"/>
        <v>534288.12064641516</v>
      </c>
      <c r="P240" s="338">
        <f t="shared" si="82"/>
        <v>186987.0086661815</v>
      </c>
      <c r="Q240" s="339">
        <f t="shared" si="82"/>
        <v>196321.83493594153</v>
      </c>
      <c r="R240" s="13">
        <f t="shared" si="71"/>
        <v>74523754.530830666</v>
      </c>
      <c r="S240" s="13">
        <f>Data!R40</f>
        <v>37517191</v>
      </c>
      <c r="U240" s="2">
        <f>Q241+P242+O243</f>
        <v>1174081.7556980727</v>
      </c>
      <c r="V240" s="1">
        <f t="shared" si="72"/>
        <v>2035</v>
      </c>
    </row>
    <row r="241" spans="1:22">
      <c r="A241" s="124">
        <f>Data!$A$107</f>
        <v>2020</v>
      </c>
      <c r="B241" s="338"/>
      <c r="C241" s="338"/>
      <c r="D241" s="337"/>
      <c r="E241" s="338">
        <f t="shared" ref="E241:Q241" si="83">E199*IF(E199&lt;0,1,E220)</f>
        <v>15964923.927996745</v>
      </c>
      <c r="F241" s="338">
        <f t="shared" si="83"/>
        <v>17809550.681737538</v>
      </c>
      <c r="G241" s="338">
        <f t="shared" si="83"/>
        <v>16498804.291730465</v>
      </c>
      <c r="H241" s="338">
        <f t="shared" si="83"/>
        <v>12703139.508629272</v>
      </c>
      <c r="I241" s="338">
        <f t="shared" si="83"/>
        <v>6062413.5323889991</v>
      </c>
      <c r="J241" s="338">
        <f t="shared" si="83"/>
        <v>3819037.9876407371</v>
      </c>
      <c r="K241" s="338">
        <f t="shared" si="83"/>
        <v>8019386.488632516</v>
      </c>
      <c r="L241" s="338">
        <f t="shared" si="83"/>
        <v>701644.40912198066</v>
      </c>
      <c r="M241" s="338">
        <f t="shared" si="83"/>
        <v>736672.12954503426</v>
      </c>
      <c r="N241" s="338">
        <f t="shared" si="83"/>
        <v>773448.51522086293</v>
      </c>
      <c r="O241" s="338">
        <f t="shared" si="83"/>
        <v>487236.51815101306</v>
      </c>
      <c r="P241" s="338">
        <f t="shared" si="83"/>
        <v>170520.16603280784</v>
      </c>
      <c r="Q241" s="339">
        <f t="shared" si="83"/>
        <v>179032.92922829062</v>
      </c>
      <c r="R241" s="13">
        <f t="shared" si="71"/>
        <v>83925811.086056247</v>
      </c>
      <c r="S241" s="13">
        <f>Data!R41</f>
        <v>26009438</v>
      </c>
      <c r="U241" s="2">
        <f>Q242+P243</f>
        <v>537279.29498112039</v>
      </c>
      <c r="V241" s="1">
        <f t="shared" si="72"/>
        <v>2036</v>
      </c>
    </row>
    <row r="242" spans="1:22">
      <c r="A242" s="124">
        <f>Data!$A$108</f>
        <v>2021</v>
      </c>
      <c r="B242" s="338"/>
      <c r="C242" s="337"/>
      <c r="D242" s="338">
        <f t="shared" ref="D242:Q242" si="84">D200*IF(D200&lt;0,1,D221)</f>
        <v>19567729.544509888</v>
      </c>
      <c r="E242" s="338">
        <f t="shared" si="84"/>
        <v>25285656.743164569</v>
      </c>
      <c r="F242" s="338">
        <f t="shared" si="84"/>
        <v>28207223.994265165</v>
      </c>
      <c r="G242" s="338">
        <f t="shared" si="84"/>
        <v>26131230.181545522</v>
      </c>
      <c r="H242" s="338">
        <f t="shared" si="84"/>
        <v>20119558.766731724</v>
      </c>
      <c r="I242" s="338">
        <f t="shared" si="84"/>
        <v>9601806.3290790077</v>
      </c>
      <c r="J242" s="338">
        <f t="shared" si="84"/>
        <v>6048690.4967486877</v>
      </c>
      <c r="K242" s="338">
        <f t="shared" si="84"/>
        <v>12701310.382490344</v>
      </c>
      <c r="L242" s="338">
        <f t="shared" si="84"/>
        <v>1111282.4442405663</v>
      </c>
      <c r="M242" s="338">
        <f t="shared" si="84"/>
        <v>1166760.2478998541</v>
      </c>
      <c r="N242" s="338">
        <f t="shared" si="84"/>
        <v>1225007.6325192384</v>
      </c>
      <c r="O242" s="338">
        <f t="shared" si="84"/>
        <v>771697.71721217933</v>
      </c>
      <c r="P242" s="338">
        <f t="shared" si="84"/>
        <v>270074.22055621631</v>
      </c>
      <c r="Q242" s="339">
        <f t="shared" si="84"/>
        <v>283556.9536445557</v>
      </c>
      <c r="R242" s="13">
        <f t="shared" si="71"/>
        <v>152491585.65460753</v>
      </c>
      <c r="S242" s="13">
        <f>Data!R42</f>
        <v>12454088</v>
      </c>
      <c r="U242" s="2">
        <f>Q243</f>
        <v>266388.75059156201</v>
      </c>
      <c r="V242" s="1">
        <f t="shared" si="72"/>
        <v>2037</v>
      </c>
    </row>
    <row r="243" spans="1:22">
      <c r="A243" s="125">
        <f>Data!$A$109</f>
        <v>2022</v>
      </c>
      <c r="B243" s="337"/>
      <c r="C243" s="335">
        <f t="shared" ref="C243:Q243" si="85">C201*IF(C201&lt;0,1,C222)</f>
        <v>9764578.4705130067</v>
      </c>
      <c r="D243" s="336">
        <f t="shared" si="85"/>
        <v>18382984.293905601</v>
      </c>
      <c r="E243" s="336">
        <f t="shared" si="85"/>
        <v>23754714.603621375</v>
      </c>
      <c r="F243" s="336">
        <f t="shared" si="85"/>
        <v>26499393.017558251</v>
      </c>
      <c r="G243" s="336">
        <f t="shared" si="85"/>
        <v>24549092.060737345</v>
      </c>
      <c r="H243" s="336">
        <f t="shared" si="85"/>
        <v>18901402.534608863</v>
      </c>
      <c r="I243" s="336">
        <f t="shared" si="85"/>
        <v>9020456.5909950491</v>
      </c>
      <c r="J243" s="336">
        <f t="shared" si="85"/>
        <v>5682467.2554626828</v>
      </c>
      <c r="K243" s="336">
        <f t="shared" si="85"/>
        <v>11932298.468365217</v>
      </c>
      <c r="L243" s="336">
        <f t="shared" si="85"/>
        <v>1043998.879486712</v>
      </c>
      <c r="M243" s="336">
        <f t="shared" si="85"/>
        <v>1096117.7311403623</v>
      </c>
      <c r="N243" s="336">
        <f t="shared" si="85"/>
        <v>1150838.4770594845</v>
      </c>
      <c r="O243" s="336">
        <f t="shared" si="85"/>
        <v>724974.60591356573</v>
      </c>
      <c r="P243" s="336">
        <f t="shared" si="85"/>
        <v>253722.34133656474</v>
      </c>
      <c r="Q243" s="337">
        <f t="shared" si="85"/>
        <v>266388.75059156201</v>
      </c>
      <c r="R243" s="14">
        <f t="shared" si="71"/>
        <v>153023428.08129567</v>
      </c>
      <c r="S243" s="14">
        <f>Data!R43</f>
        <v>4011011</v>
      </c>
    </row>
    <row r="244" spans="1:22">
      <c r="A244" s="15"/>
    </row>
    <row r="245" spans="1:22">
      <c r="A245" s="15"/>
      <c r="B245" s="127" t="s">
        <v>82</v>
      </c>
      <c r="C245" s="128"/>
      <c r="D245" s="127" t="s">
        <v>84</v>
      </c>
      <c r="E245" s="128"/>
      <c r="F245" s="15"/>
      <c r="G245" s="15"/>
    </row>
    <row r="246" spans="1:22">
      <c r="A246" s="109" t="str">
        <f>Data!$A$93</f>
        <v>Accident Year</v>
      </c>
      <c r="B246" s="147" t="s">
        <v>76</v>
      </c>
      <c r="C246" s="147" t="s">
        <v>83</v>
      </c>
      <c r="D246" s="147" t="s">
        <v>76</v>
      </c>
      <c r="E246" s="147" t="s">
        <v>83</v>
      </c>
      <c r="F246" s="147" t="s">
        <v>239</v>
      </c>
      <c r="G246" s="109" t="s">
        <v>240</v>
      </c>
      <c r="H246" s="144" t="s">
        <v>116</v>
      </c>
      <c r="I246" s="144" t="s">
        <v>117</v>
      </c>
      <c r="J246" s="144" t="s">
        <v>118</v>
      </c>
      <c r="K246" s="144" t="s">
        <v>119</v>
      </c>
    </row>
    <row r="247" spans="1:22">
      <c r="A247" s="123">
        <f>Data!$A$94</f>
        <v>2007</v>
      </c>
      <c r="B247" s="12"/>
      <c r="C247" s="12"/>
      <c r="D247" s="12"/>
      <c r="E247" s="12"/>
      <c r="F247" s="12">
        <f>Data!B8</f>
        <v>0</v>
      </c>
      <c r="G247" s="58"/>
      <c r="H247" s="150"/>
      <c r="I247" s="150"/>
      <c r="J247" s="150"/>
      <c r="K247" s="150"/>
    </row>
    <row r="248" spans="1:22">
      <c r="A248" s="124">
        <f>Data!$A$95</f>
        <v>2008</v>
      </c>
      <c r="B248" s="13"/>
      <c r="C248" s="13"/>
      <c r="D248" s="13"/>
      <c r="E248" s="13"/>
      <c r="F248" s="13">
        <f>Data!B9</f>
        <v>0</v>
      </c>
      <c r="G248" s="51"/>
      <c r="H248" s="150"/>
      <c r="I248" s="150"/>
      <c r="J248" s="150"/>
      <c r="K248" s="150"/>
    </row>
    <row r="249" spans="1:22">
      <c r="A249" s="124">
        <f>Data!$A$96</f>
        <v>2009</v>
      </c>
      <c r="B249" s="13"/>
      <c r="C249" s="13"/>
      <c r="D249" s="13"/>
      <c r="E249" s="13"/>
      <c r="F249" s="13">
        <f>Data!B10</f>
        <v>0</v>
      </c>
      <c r="G249" s="51"/>
      <c r="H249" s="150"/>
      <c r="I249" s="150"/>
      <c r="J249" s="150"/>
      <c r="K249" s="150"/>
    </row>
    <row r="250" spans="1:22">
      <c r="A250" s="124">
        <f>Data!$A$97</f>
        <v>2010</v>
      </c>
      <c r="B250" s="13"/>
      <c r="C250" s="13"/>
      <c r="D250" s="13"/>
      <c r="E250" s="13"/>
      <c r="F250" s="13">
        <f>Data!B11</f>
        <v>0</v>
      </c>
      <c r="G250" s="51"/>
      <c r="H250" s="150"/>
      <c r="I250" s="150"/>
      <c r="J250" s="150"/>
      <c r="K250" s="150"/>
    </row>
    <row r="251" spans="1:22">
      <c r="A251" s="124">
        <f>Data!$A$98</f>
        <v>2011</v>
      </c>
      <c r="B251" s="13"/>
      <c r="C251" s="13"/>
      <c r="D251" s="13"/>
      <c r="E251" s="13"/>
      <c r="F251" s="13">
        <f>Data!B12</f>
        <v>0</v>
      </c>
      <c r="G251" s="51"/>
      <c r="H251" s="150"/>
      <c r="I251" s="150"/>
      <c r="J251" s="150"/>
      <c r="K251" s="150"/>
    </row>
    <row r="252" spans="1:22">
      <c r="A252" s="124">
        <f>Data!$A$99</f>
        <v>2012</v>
      </c>
      <c r="B252" s="13"/>
      <c r="C252" s="13"/>
      <c r="D252" s="13"/>
      <c r="E252" s="13"/>
      <c r="F252" s="13">
        <f>Data!B13</f>
        <v>0</v>
      </c>
      <c r="G252" s="51"/>
      <c r="H252" s="150"/>
      <c r="I252" s="150"/>
      <c r="J252" s="150"/>
      <c r="K252" s="150"/>
    </row>
    <row r="253" spans="1:22">
      <c r="A253" s="124">
        <f>Data!$A$100</f>
        <v>2013</v>
      </c>
      <c r="B253" s="13">
        <f t="shared" ref="B253:B262" si="86">R192</f>
        <v>52704746.036506638</v>
      </c>
      <c r="C253" s="13">
        <f t="shared" ref="C253:C262" si="87">U192</f>
        <v>708660.0415161103</v>
      </c>
      <c r="D253" s="13">
        <f t="shared" ref="D253:D262" si="88">SUM(R234:S234)</f>
        <v>41463373.258045405</v>
      </c>
      <c r="E253" s="13">
        <f t="shared" ref="E253:E262" si="89">R234</f>
        <v>788739.25804540457</v>
      </c>
      <c r="F253" s="13">
        <f>Data!B14</f>
        <v>97861440.05157651</v>
      </c>
      <c r="G253" s="51">
        <f>D253/F253</f>
        <v>0.42369469768882118</v>
      </c>
      <c r="H253" s="150">
        <f t="shared" ref="H253:H262" si="90">$G$265</f>
        <v>0.79132033434695226</v>
      </c>
      <c r="I253" s="150">
        <f t="shared" ref="I253:I262" si="91">$G$266</f>
        <v>0.81469305634503308</v>
      </c>
      <c r="J253" s="150">
        <f t="shared" ref="J253:J262" si="92">$G$267</f>
        <v>0.990798603023193</v>
      </c>
      <c r="K253" s="150">
        <f t="shared" ref="K253:K262" si="93">$G$268</f>
        <v>0.56073156460889317</v>
      </c>
    </row>
    <row r="254" spans="1:22">
      <c r="A254" s="124">
        <f>Data!$A$101</f>
        <v>2014</v>
      </c>
      <c r="B254" s="13">
        <f t="shared" si="86"/>
        <v>60423447.712828197</v>
      </c>
      <c r="C254" s="13">
        <f t="shared" si="87"/>
        <v>1826350.640578784</v>
      </c>
      <c r="D254" s="13">
        <f t="shared" si="88"/>
        <v>48701511.588826209</v>
      </c>
      <c r="E254" s="13">
        <f t="shared" si="89"/>
        <v>1937089.5888262107</v>
      </c>
      <c r="F254" s="13">
        <f>Data!B15</f>
        <v>103199582.07946958</v>
      </c>
      <c r="G254" s="51">
        <f t="shared" ref="G254:G262" si="94">D254/F254</f>
        <v>0.47191578306318394</v>
      </c>
      <c r="H254" s="150">
        <f t="shared" si="90"/>
        <v>0.79132033434695226</v>
      </c>
      <c r="I254" s="150">
        <f t="shared" si="91"/>
        <v>0.81469305634503308</v>
      </c>
      <c r="J254" s="150">
        <f t="shared" si="92"/>
        <v>0.990798603023193</v>
      </c>
      <c r="K254" s="150">
        <f t="shared" si="93"/>
        <v>0.56073156460889317</v>
      </c>
    </row>
    <row r="255" spans="1:22">
      <c r="A255" s="124">
        <f>Data!$A$102</f>
        <v>2015</v>
      </c>
      <c r="B255" s="13">
        <f t="shared" si="86"/>
        <v>83487001.667945594</v>
      </c>
      <c r="C255" s="13">
        <f t="shared" si="87"/>
        <v>7808987.7407989651</v>
      </c>
      <c r="D255" s="13">
        <f t="shared" si="88"/>
        <v>71075789.340433672</v>
      </c>
      <c r="E255" s="13">
        <f t="shared" si="89"/>
        <v>8506570.3404336683</v>
      </c>
      <c r="F255" s="13">
        <f>Data!B16</f>
        <v>109913247.98128958</v>
      </c>
      <c r="G255" s="51">
        <f t="shared" si="94"/>
        <v>0.64665352581094526</v>
      </c>
      <c r="H255" s="150">
        <f t="shared" si="90"/>
        <v>0.79132033434695226</v>
      </c>
      <c r="I255" s="150">
        <f t="shared" si="91"/>
        <v>0.81469305634503308</v>
      </c>
      <c r="J255" s="150">
        <f t="shared" si="92"/>
        <v>0.990798603023193</v>
      </c>
      <c r="K255" s="150">
        <f t="shared" si="93"/>
        <v>0.56073156460889317</v>
      </c>
    </row>
    <row r="256" spans="1:22">
      <c r="A256" s="124">
        <f>Data!$A$103</f>
        <v>2016</v>
      </c>
      <c r="B256" s="13">
        <f t="shared" si="86"/>
        <v>94769782.726769298</v>
      </c>
      <c r="C256" s="13">
        <f t="shared" si="87"/>
        <v>16645973.835227191</v>
      </c>
      <c r="D256" s="13">
        <f t="shared" si="88"/>
        <v>85334603.19083634</v>
      </c>
      <c r="E256" s="13">
        <f t="shared" si="89"/>
        <v>18418900.190836333</v>
      </c>
      <c r="F256" s="13">
        <f>Data!B17</f>
        <v>129072796.58514675</v>
      </c>
      <c r="G256" s="51">
        <f t="shared" si="94"/>
        <v>0.66113546346338592</v>
      </c>
      <c r="H256" s="150">
        <f t="shared" si="90"/>
        <v>0.79132033434695226</v>
      </c>
      <c r="I256" s="150">
        <f t="shared" si="91"/>
        <v>0.81469305634503308</v>
      </c>
      <c r="J256" s="150">
        <f t="shared" si="92"/>
        <v>0.990798603023193</v>
      </c>
      <c r="K256" s="150">
        <f t="shared" si="93"/>
        <v>0.56073156460889317</v>
      </c>
    </row>
    <row r="257" spans="1:11">
      <c r="A257" s="124">
        <f>Data!$A$104</f>
        <v>2017</v>
      </c>
      <c r="B257" s="13">
        <f t="shared" si="86"/>
        <v>129636005.51124866</v>
      </c>
      <c r="C257" s="13">
        <f t="shared" si="87"/>
        <v>42691782.727701381</v>
      </c>
      <c r="D257" s="13">
        <f t="shared" si="88"/>
        <v>124320660.84613118</v>
      </c>
      <c r="E257" s="13">
        <f t="shared" si="89"/>
        <v>47212660.846131183</v>
      </c>
      <c r="F257" s="13">
        <f>Data!B18</f>
        <v>143700661.65256086</v>
      </c>
      <c r="G257" s="51">
        <f t="shared" si="94"/>
        <v>0.86513631472841368</v>
      </c>
      <c r="H257" s="150">
        <f t="shared" si="90"/>
        <v>0.79132033434695226</v>
      </c>
      <c r="I257" s="150">
        <f t="shared" si="91"/>
        <v>0.81469305634503308</v>
      </c>
      <c r="J257" s="150">
        <f t="shared" si="92"/>
        <v>0.990798603023193</v>
      </c>
      <c r="K257" s="150">
        <f t="shared" si="93"/>
        <v>0.56073156460889317</v>
      </c>
    </row>
    <row r="258" spans="1:11">
      <c r="A258" s="124">
        <f>Data!$A$105</f>
        <v>2018</v>
      </c>
      <c r="B258" s="13">
        <f t="shared" si="86"/>
        <v>124883690.03195247</v>
      </c>
      <c r="C258" s="13">
        <f t="shared" si="87"/>
        <v>56054974.816719979</v>
      </c>
      <c r="D258" s="13">
        <f t="shared" si="88"/>
        <v>124452014.75301445</v>
      </c>
      <c r="E258" s="13">
        <f t="shared" si="89"/>
        <v>62354062.753014438</v>
      </c>
      <c r="F258" s="13">
        <f>Data!B19</f>
        <v>142944727.26563719</v>
      </c>
      <c r="G258" s="51">
        <f t="shared" si="94"/>
        <v>0.87063032777517324</v>
      </c>
      <c r="H258" s="150">
        <f t="shared" si="90"/>
        <v>0.79132033434695226</v>
      </c>
      <c r="I258" s="150">
        <f t="shared" si="91"/>
        <v>0.81469305634503308</v>
      </c>
      <c r="J258" s="150">
        <f t="shared" si="92"/>
        <v>0.990798603023193</v>
      </c>
      <c r="K258" s="150">
        <f t="shared" si="93"/>
        <v>0.56073156460889317</v>
      </c>
    </row>
    <row r="259" spans="1:11">
      <c r="A259" s="124">
        <f>Data!$A$106</f>
        <v>2019</v>
      </c>
      <c r="B259" s="13">
        <f t="shared" si="86"/>
        <v>106791639.38680755</v>
      </c>
      <c r="C259" s="13">
        <f t="shared" si="87"/>
        <v>66147457.34722884</v>
      </c>
      <c r="D259" s="13">
        <f t="shared" si="88"/>
        <v>112040945.53083067</v>
      </c>
      <c r="E259" s="13">
        <f t="shared" si="89"/>
        <v>74523754.530830666</v>
      </c>
      <c r="F259" s="13">
        <f>Data!B20</f>
        <v>140410405.40016526</v>
      </c>
      <c r="G259" s="51">
        <f t="shared" si="94"/>
        <v>0.79795329421290029</v>
      </c>
      <c r="H259" s="150">
        <f t="shared" si="90"/>
        <v>0.79132033434695226</v>
      </c>
      <c r="I259" s="150">
        <f t="shared" si="91"/>
        <v>0.81469305634503308</v>
      </c>
      <c r="J259" s="150">
        <f t="shared" si="92"/>
        <v>0.990798603023193</v>
      </c>
      <c r="K259" s="150">
        <f t="shared" si="93"/>
        <v>0.56073156460889317</v>
      </c>
    </row>
    <row r="260" spans="1:11">
      <c r="A260" s="124">
        <f>Data!$A$107</f>
        <v>2020</v>
      </c>
      <c r="B260" s="13">
        <f t="shared" si="86"/>
        <v>100600225.85390186</v>
      </c>
      <c r="C260" s="13">
        <f t="shared" si="87"/>
        <v>73034750.328165561</v>
      </c>
      <c r="D260" s="13">
        <f t="shared" si="88"/>
        <v>109935249.08605625</v>
      </c>
      <c r="E260" s="13">
        <f t="shared" si="89"/>
        <v>83925811.086056247</v>
      </c>
      <c r="F260" s="13">
        <f>Data!B21</f>
        <v>137956814.07988369</v>
      </c>
      <c r="G260" s="51">
        <f t="shared" si="94"/>
        <v>0.79688161704284066</v>
      </c>
      <c r="H260" s="150">
        <f t="shared" si="90"/>
        <v>0.79132033434695226</v>
      </c>
      <c r="I260" s="150">
        <f t="shared" si="91"/>
        <v>0.81469305634503308</v>
      </c>
      <c r="J260" s="150">
        <f t="shared" si="92"/>
        <v>0.990798603023193</v>
      </c>
      <c r="K260" s="150">
        <f t="shared" si="93"/>
        <v>0.56073156460889317</v>
      </c>
    </row>
    <row r="261" spans="1:11">
      <c r="A261" s="124">
        <f>Data!$A$108</f>
        <v>2021</v>
      </c>
      <c r="B261" s="13">
        <f t="shared" si="86"/>
        <v>142236115.88802394</v>
      </c>
      <c r="C261" s="13">
        <f t="shared" si="87"/>
        <v>129271018.84559643</v>
      </c>
      <c r="D261" s="13">
        <f t="shared" si="88"/>
        <v>164945673.65460753</v>
      </c>
      <c r="E261" s="13">
        <f t="shared" si="89"/>
        <v>152491585.65460753</v>
      </c>
      <c r="F261" s="13">
        <f>Data!B22</f>
        <v>135838928.48415715</v>
      </c>
      <c r="G261" s="51">
        <f t="shared" si="94"/>
        <v>1.2142739603091399</v>
      </c>
      <c r="H261" s="150">
        <f t="shared" si="90"/>
        <v>0.79132033434695226</v>
      </c>
      <c r="I261" s="150">
        <f t="shared" si="91"/>
        <v>0.81469305634503308</v>
      </c>
      <c r="J261" s="150">
        <f t="shared" si="92"/>
        <v>0.990798603023193</v>
      </c>
      <c r="K261" s="150">
        <f t="shared" si="93"/>
        <v>0.56073156460889317</v>
      </c>
    </row>
    <row r="262" spans="1:11">
      <c r="A262" s="125">
        <f>Data!$A$109</f>
        <v>2022</v>
      </c>
      <c r="B262" s="14">
        <f t="shared" si="86"/>
        <v>129299563.27810311</v>
      </c>
      <c r="C262" s="14">
        <f t="shared" si="87"/>
        <v>125199297.59670924</v>
      </c>
      <c r="D262" s="14">
        <f t="shared" si="88"/>
        <v>157034439.08129567</v>
      </c>
      <c r="E262" s="14">
        <f t="shared" si="89"/>
        <v>153023428.08129567</v>
      </c>
      <c r="F262" s="14">
        <f>Data!B23</f>
        <v>134801799.45622134</v>
      </c>
      <c r="G262" s="53">
        <f t="shared" si="94"/>
        <v>1.1649283593747179</v>
      </c>
      <c r="H262" s="150">
        <f t="shared" si="90"/>
        <v>0.79132033434695226</v>
      </c>
      <c r="I262" s="150">
        <f t="shared" si="91"/>
        <v>0.81469305634503308</v>
      </c>
      <c r="J262" s="150">
        <f t="shared" si="92"/>
        <v>0.990798603023193</v>
      </c>
      <c r="K262" s="150">
        <f t="shared" si="93"/>
        <v>0.56073156460889317</v>
      </c>
    </row>
    <row r="263" spans="1:11">
      <c r="A263" s="109" t="s">
        <v>2</v>
      </c>
      <c r="B263" s="59">
        <f>SUM(B247:B262)</f>
        <v>1024832218.0940874</v>
      </c>
      <c r="C263" s="59">
        <f t="shared" ref="C263:E263" si="95">SUM(C247:C262)</f>
        <v>519389253.92024255</v>
      </c>
      <c r="D263" s="59">
        <f t="shared" si="95"/>
        <v>1039304260.3300774</v>
      </c>
      <c r="E263" s="59">
        <f t="shared" si="95"/>
        <v>603182602.33007741</v>
      </c>
      <c r="F263" s="59">
        <f t="shared" ref="F263" si="96">SUM(F247:F262)</f>
        <v>1275700403.036108</v>
      </c>
    </row>
    <row r="264" spans="1:11">
      <c r="A264" s="15"/>
    </row>
    <row r="265" spans="1:11">
      <c r="A265" s="15" t="s">
        <v>95</v>
      </c>
      <c r="B265" s="47"/>
      <c r="C265" s="148">
        <f>E263/C263</f>
        <v>1.1613305392388849</v>
      </c>
      <c r="G265" s="149">
        <f>AVERAGE(G253:G262)</f>
        <v>0.79132033434695226</v>
      </c>
      <c r="H265" s="15" t="s">
        <v>112</v>
      </c>
    </row>
    <row r="266" spans="1:11">
      <c r="A266" s="15"/>
      <c r="C266" s="47"/>
      <c r="G266" s="149">
        <f>SUMPRODUCT(G247:G262,F247:F262)/SUM(F247:F262)</f>
        <v>0.81469305634503308</v>
      </c>
      <c r="H266" s="15" t="s">
        <v>113</v>
      </c>
    </row>
    <row r="267" spans="1:11">
      <c r="A267" s="15"/>
      <c r="G267" s="149">
        <f>SUMPRODUCT(G259:G262,F259:F262)/SUM(F259:F262)</f>
        <v>0.990798603023193</v>
      </c>
      <c r="H267" s="15" t="s">
        <v>114</v>
      </c>
    </row>
    <row r="268" spans="1:11">
      <c r="G268" s="149">
        <f>SUMPRODUCT(G255:G262,E255:E262)/SUM(F255:F262)</f>
        <v>0.56073156460889317</v>
      </c>
      <c r="H268" s="15" t="s">
        <v>115</v>
      </c>
    </row>
  </sheetData>
  <mergeCells count="1">
    <mergeCell ref="A1:U2"/>
  </mergeCells>
  <conditionalFormatting sqref="B128:Q143">
    <cfRule type="colorScale" priority="13">
      <colorScale>
        <cfvo type="min"/>
        <cfvo type="percentile" val="50"/>
        <cfvo type="max"/>
        <color rgb="FFF8696B"/>
        <color rgb="FFFFEB84"/>
        <color rgb="FF63BE7B"/>
      </colorScale>
    </cfRule>
  </conditionalFormatting>
  <conditionalFormatting sqref="B146:Q146">
    <cfRule type="colorScale" priority="12">
      <colorScale>
        <cfvo type="min"/>
        <cfvo type="percentile" val="50"/>
        <cfvo type="max"/>
        <color rgb="FFF8696B"/>
        <color rgb="FFFFEB84"/>
        <color rgb="FF63BE7B"/>
      </colorScale>
    </cfRule>
  </conditionalFormatting>
  <conditionalFormatting sqref="B147:Q147">
    <cfRule type="colorScale" priority="11">
      <colorScale>
        <cfvo type="min"/>
        <cfvo type="percentile" val="50"/>
        <cfvo type="max"/>
        <color rgb="FFF8696B"/>
        <color rgb="FFFFEB84"/>
        <color rgb="FF63BE7B"/>
      </colorScale>
    </cfRule>
  </conditionalFormatting>
  <conditionalFormatting sqref="B148:Q148">
    <cfRule type="colorScale" priority="10">
      <colorScale>
        <cfvo type="min"/>
        <cfvo type="percentile" val="50"/>
        <cfvo type="max"/>
        <color rgb="FFF8696B"/>
        <color rgb="FFFFEB84"/>
        <color rgb="FF63BE7B"/>
      </colorScale>
    </cfRule>
  </conditionalFormatting>
  <conditionalFormatting sqref="B149:Q149">
    <cfRule type="colorScale" priority="9">
      <colorScale>
        <cfvo type="min"/>
        <cfvo type="percentile" val="50"/>
        <cfvo type="max"/>
        <color rgb="FFF8696B"/>
        <color rgb="FFFFEB84"/>
        <color rgb="FF63BE7B"/>
      </colorScale>
    </cfRule>
  </conditionalFormatting>
  <conditionalFormatting sqref="B150:Q150">
    <cfRule type="colorScale" priority="8">
      <colorScale>
        <cfvo type="min"/>
        <cfvo type="percentile" val="50"/>
        <cfvo type="max"/>
        <color rgb="FFF8696B"/>
        <color rgb="FFFFEB84"/>
        <color rgb="FF63BE7B"/>
      </colorScale>
    </cfRule>
  </conditionalFormatting>
  <conditionalFormatting sqref="B151:Q151">
    <cfRule type="colorScale" priority="7">
      <colorScale>
        <cfvo type="min"/>
        <cfvo type="percentile" val="50"/>
        <cfvo type="max"/>
        <color rgb="FFF8696B"/>
        <color rgb="FFFFEB84"/>
        <color rgb="FF63BE7B"/>
      </colorScale>
    </cfRule>
  </conditionalFormatting>
  <conditionalFormatting sqref="C28:Q28 C29:P29 C30:O30 C31:N31 C32:M32 C33:L33 C34:K34 C35:J35 C36:I36 C37:H37 C38:G38 C39:F39 C40:E40 C41:D41 C42">
    <cfRule type="colorScale" priority="18">
      <colorScale>
        <cfvo type="min"/>
        <cfvo type="percentile" val="50"/>
        <cfvo type="max"/>
        <color rgb="FF63BE7B"/>
        <color rgb="FFFFEB84"/>
        <color rgb="FFF8696B"/>
      </colorScale>
    </cfRule>
  </conditionalFormatting>
  <conditionalFormatting sqref="C45:Q51">
    <cfRule type="colorScale" priority="19">
      <colorScale>
        <cfvo type="min"/>
        <cfvo type="percentile" val="50"/>
        <cfvo type="max"/>
        <color rgb="FF63BE7B"/>
        <color rgb="FFFFEB84"/>
        <color rgb="FFF8696B"/>
      </colorScale>
    </cfRule>
  </conditionalFormatting>
  <conditionalFormatting sqref="R23">
    <cfRule type="expression" dxfId="7" priority="2">
      <formula>TRUE</formula>
    </cfRule>
  </conditionalFormatting>
  <conditionalFormatting sqref="R45:R52">
    <cfRule type="colorScale" priority="16">
      <colorScale>
        <cfvo type="min"/>
        <cfvo type="percentile" val="50"/>
        <cfvo type="max"/>
        <color rgb="FF63BE7B"/>
        <color rgb="FFFFEB84"/>
        <color rgb="FFF8696B"/>
      </colorScale>
    </cfRule>
  </conditionalFormatting>
  <conditionalFormatting sqref="S186:S201">
    <cfRule type="expression" dxfId="6" priority="1">
      <formula>TRUE</formula>
    </cfRule>
  </conditionalFormatting>
  <conditionalFormatting sqref="T128:T152">
    <cfRule type="colorScale" priority="3">
      <colorScale>
        <cfvo type="min"/>
        <cfvo type="percentile" val="50"/>
        <cfvo type="max"/>
        <color rgb="FF63BE7B"/>
        <color rgb="FFFFEB84"/>
        <color rgb="FFF8696B"/>
      </colorScale>
    </cfRule>
  </conditionalFormatting>
  <pageMargins left="0.7" right="0.7" top="0.75" bottom="0.75" header="0.3" footer="0.3"/>
  <pageSetup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7E66F-2E10-442A-BF95-29D626F30AFC}">
  <sheetPr>
    <tabColor theme="4" tint="0.39997558519241921"/>
  </sheetPr>
  <dimension ref="A1:X170"/>
  <sheetViews>
    <sheetView showGridLines="0" workbookViewId="0">
      <selection sqref="A1:U2"/>
    </sheetView>
  </sheetViews>
  <sheetFormatPr defaultColWidth="9.140625" defaultRowHeight="15"/>
  <cols>
    <col min="1" max="1" width="28.5703125" style="1" customWidth="1"/>
    <col min="2" max="3" width="14.5703125" style="1" bestFit="1" customWidth="1"/>
    <col min="4" max="4" width="14.42578125" style="1" bestFit="1" customWidth="1"/>
    <col min="5" max="5" width="14.140625" style="1" bestFit="1" customWidth="1"/>
    <col min="6" max="7" width="12.28515625" style="1" bestFit="1" customWidth="1"/>
    <col min="8" max="16" width="11.42578125" style="1" bestFit="1" customWidth="1"/>
    <col min="17" max="17" width="12.5703125" style="1" bestFit="1" customWidth="1"/>
    <col min="18" max="18" width="11.140625" style="1" customWidth="1"/>
    <col min="19" max="19" width="11.42578125" style="1" bestFit="1" customWidth="1"/>
    <col min="20" max="20" width="10.42578125" style="1" customWidth="1"/>
    <col min="21" max="21" width="12.140625" style="1" customWidth="1"/>
    <col min="22" max="16384" width="9.140625" style="1"/>
  </cols>
  <sheetData>
    <row r="1" spans="1:23">
      <c r="A1" s="558" t="s">
        <v>256</v>
      </c>
      <c r="B1" s="558"/>
      <c r="C1" s="558"/>
      <c r="D1" s="558"/>
      <c r="E1" s="558"/>
      <c r="F1" s="558"/>
      <c r="G1" s="558"/>
      <c r="H1" s="558"/>
      <c r="I1" s="558"/>
      <c r="J1" s="558"/>
      <c r="K1" s="558"/>
      <c r="L1" s="558"/>
      <c r="M1" s="558"/>
      <c r="N1" s="558"/>
      <c r="O1" s="558"/>
      <c r="P1" s="558"/>
      <c r="Q1" s="558"/>
      <c r="R1" s="558"/>
      <c r="S1" s="558"/>
      <c r="T1" s="558"/>
      <c r="U1" s="558"/>
    </row>
    <row r="2" spans="1:23">
      <c r="A2" s="558"/>
      <c r="B2" s="558"/>
      <c r="C2" s="558"/>
      <c r="D2" s="558"/>
      <c r="E2" s="558"/>
      <c r="F2" s="558"/>
      <c r="G2" s="558"/>
      <c r="H2" s="558"/>
      <c r="I2" s="558"/>
      <c r="J2" s="558"/>
      <c r="K2" s="558"/>
      <c r="L2" s="558"/>
      <c r="M2" s="558"/>
      <c r="N2" s="558"/>
      <c r="O2" s="558"/>
      <c r="P2" s="558"/>
      <c r="Q2" s="558"/>
      <c r="R2" s="558"/>
      <c r="S2" s="558"/>
      <c r="T2" s="558"/>
      <c r="U2" s="558"/>
    </row>
    <row r="3" spans="1:23">
      <c r="A3" s="15" t="str">
        <f>"Incremental payment values ("&amp;TEXT(valn_point,"mmm-yy")&amp;"$)"</f>
        <v>Incremental payment values (Jun-22$)</v>
      </c>
    </row>
    <row r="4" spans="1:23">
      <c r="A4" s="15"/>
      <c r="B4" s="15" t="str">
        <f>Data!$B$26</f>
        <v>Development year</v>
      </c>
      <c r="C4" s="15"/>
      <c r="D4" s="15"/>
      <c r="E4" s="15"/>
      <c r="F4" s="15"/>
      <c r="G4" s="15"/>
      <c r="H4" s="15"/>
      <c r="I4" s="15"/>
      <c r="J4" s="15"/>
      <c r="K4" s="15"/>
      <c r="L4" s="15"/>
      <c r="M4" s="15"/>
      <c r="N4" s="15"/>
      <c r="O4" s="15"/>
      <c r="P4" s="15"/>
      <c r="Q4" s="15"/>
      <c r="R4" s="15"/>
      <c r="S4" s="15"/>
      <c r="T4" s="15"/>
      <c r="U4" s="15"/>
      <c r="V4" s="15"/>
      <c r="W4" s="15"/>
    </row>
    <row r="5" spans="1:23">
      <c r="A5" s="109" t="str">
        <f>Data!$A$93</f>
        <v>Accident Year</v>
      </c>
      <c r="B5" s="121">
        <f>Data!$B$93</f>
        <v>0</v>
      </c>
      <c r="C5" s="121">
        <f>Data!$C$93</f>
        <v>1</v>
      </c>
      <c r="D5" s="121">
        <f>Data!$D$93</f>
        <v>2</v>
      </c>
      <c r="E5" s="121">
        <f>Data!$E$93</f>
        <v>3</v>
      </c>
      <c r="F5" s="121">
        <f>Data!$F$93</f>
        <v>4</v>
      </c>
      <c r="G5" s="121">
        <f>Data!$G$93</f>
        <v>5</v>
      </c>
      <c r="H5" s="121">
        <f>Data!$H$93</f>
        <v>6</v>
      </c>
      <c r="I5" s="121">
        <f>Data!$I$93</f>
        <v>7</v>
      </c>
      <c r="J5" s="121">
        <f>Data!$J$93</f>
        <v>8</v>
      </c>
      <c r="K5" s="121">
        <f>Data!$K$93</f>
        <v>9</v>
      </c>
      <c r="L5" s="121">
        <f>Data!$L$93</f>
        <v>10</v>
      </c>
      <c r="M5" s="121">
        <f>Data!$M$93</f>
        <v>11</v>
      </c>
      <c r="N5" s="121">
        <f>Data!$N$93</f>
        <v>12</v>
      </c>
      <c r="O5" s="121">
        <f>Data!$O$93</f>
        <v>13</v>
      </c>
      <c r="P5" s="121">
        <f>Data!$P$93</f>
        <v>14</v>
      </c>
      <c r="Q5" s="122">
        <f>Data!$Q$93</f>
        <v>15</v>
      </c>
      <c r="R5" s="109" t="s">
        <v>91</v>
      </c>
      <c r="S5" s="109" t="s">
        <v>40</v>
      </c>
      <c r="T5" s="15"/>
      <c r="U5" s="15"/>
      <c r="V5" s="15"/>
      <c r="W5" s="15"/>
    </row>
    <row r="6" spans="1:23">
      <c r="A6" s="123">
        <f>Data!$A$94</f>
        <v>2007</v>
      </c>
      <c r="B6" s="145">
        <f>'Past Inflation'!B344</f>
        <v>0</v>
      </c>
      <c r="C6" s="24">
        <f>'Past Inflation'!C344</f>
        <v>0</v>
      </c>
      <c r="D6" s="24">
        <f>'Past Inflation'!D344</f>
        <v>0</v>
      </c>
      <c r="E6" s="24">
        <f>'Past Inflation'!E344</f>
        <v>0</v>
      </c>
      <c r="F6" s="24">
        <f>'Past Inflation'!F344</f>
        <v>0</v>
      </c>
      <c r="G6" s="24">
        <f>'Past Inflation'!G344</f>
        <v>0</v>
      </c>
      <c r="H6" s="24">
        <f>'Past Inflation'!H344</f>
        <v>0</v>
      </c>
      <c r="I6" s="24">
        <f>'Past Inflation'!I344</f>
        <v>0</v>
      </c>
      <c r="J6" s="24">
        <f>'Past Inflation'!J344</f>
        <v>0</v>
      </c>
      <c r="K6" s="24">
        <f>'Past Inflation'!K344</f>
        <v>0</v>
      </c>
      <c r="L6" s="24">
        <f>'Past Inflation'!L344</f>
        <v>0</v>
      </c>
      <c r="M6" s="24">
        <f>'Past Inflation'!M344</f>
        <v>0</v>
      </c>
      <c r="N6" s="24">
        <f>'Past Inflation'!N344</f>
        <v>0</v>
      </c>
      <c r="O6" s="24">
        <f>'Past Inflation'!O344</f>
        <v>0</v>
      </c>
      <c r="P6" s="24">
        <f>'Past Inflation'!P344</f>
        <v>0</v>
      </c>
      <c r="Q6" s="30">
        <f>'Past Inflation'!Q344</f>
        <v>0</v>
      </c>
      <c r="R6" s="13">
        <f>SUM(B6:Q6)</f>
        <v>0</v>
      </c>
      <c r="S6" s="13">
        <f>Numbers!B150</f>
        <v>0</v>
      </c>
    </row>
    <row r="7" spans="1:23">
      <c r="A7" s="124">
        <f>Data!$A$95</f>
        <v>2008</v>
      </c>
      <c r="B7" s="25">
        <f>'Past Inflation'!B345</f>
        <v>0</v>
      </c>
      <c r="C7" s="2">
        <f>'Past Inflation'!C345</f>
        <v>0</v>
      </c>
      <c r="D7" s="2">
        <f>'Past Inflation'!D345</f>
        <v>0</v>
      </c>
      <c r="E7" s="2">
        <f>'Past Inflation'!E345</f>
        <v>0</v>
      </c>
      <c r="F7" s="2">
        <f>'Past Inflation'!F345</f>
        <v>0</v>
      </c>
      <c r="G7" s="2">
        <f>'Past Inflation'!G345</f>
        <v>0</v>
      </c>
      <c r="H7" s="2">
        <f>'Past Inflation'!H345</f>
        <v>0</v>
      </c>
      <c r="I7" s="2">
        <f>'Past Inflation'!I345</f>
        <v>0</v>
      </c>
      <c r="J7" s="2">
        <f>'Past Inflation'!J345</f>
        <v>0</v>
      </c>
      <c r="K7" s="2">
        <f>'Past Inflation'!K345</f>
        <v>0</v>
      </c>
      <c r="L7" s="2">
        <f>'Past Inflation'!L345</f>
        <v>0</v>
      </c>
      <c r="M7" s="2">
        <f>'Past Inflation'!M345</f>
        <v>0</v>
      </c>
      <c r="N7" s="2">
        <f>'Past Inflation'!N345</f>
        <v>0</v>
      </c>
      <c r="O7" s="2">
        <f>'Past Inflation'!O345</f>
        <v>0</v>
      </c>
      <c r="P7" s="9">
        <f>'Past Inflation'!P345</f>
        <v>0</v>
      </c>
      <c r="Q7" s="63"/>
      <c r="R7" s="13">
        <f t="shared" ref="R7:R21" si="0">SUM(B7:Q7)</f>
        <v>0</v>
      </c>
      <c r="S7" s="13">
        <f>Numbers!B151</f>
        <v>0</v>
      </c>
    </row>
    <row r="8" spans="1:23">
      <c r="A8" s="124">
        <f>Data!$A$96</f>
        <v>2009</v>
      </c>
      <c r="B8" s="25">
        <f>'Past Inflation'!B346</f>
        <v>0</v>
      </c>
      <c r="C8" s="2">
        <f>'Past Inflation'!C346</f>
        <v>0</v>
      </c>
      <c r="D8" s="2">
        <f>'Past Inflation'!D346</f>
        <v>0</v>
      </c>
      <c r="E8" s="2">
        <f>'Past Inflation'!E346</f>
        <v>0</v>
      </c>
      <c r="F8" s="2">
        <f>'Past Inflation'!F346</f>
        <v>0</v>
      </c>
      <c r="G8" s="2">
        <f>'Past Inflation'!G346</f>
        <v>0</v>
      </c>
      <c r="H8" s="2">
        <f>'Past Inflation'!H346</f>
        <v>0</v>
      </c>
      <c r="I8" s="2">
        <f>'Past Inflation'!I346</f>
        <v>0</v>
      </c>
      <c r="J8" s="2">
        <f>'Past Inflation'!J346</f>
        <v>0</v>
      </c>
      <c r="K8" s="2">
        <f>'Past Inflation'!K346</f>
        <v>0</v>
      </c>
      <c r="L8" s="2">
        <f>'Past Inflation'!L346</f>
        <v>0</v>
      </c>
      <c r="M8" s="2">
        <f>'Past Inflation'!M346</f>
        <v>0</v>
      </c>
      <c r="N8" s="2">
        <f>'Past Inflation'!N346</f>
        <v>0</v>
      </c>
      <c r="O8" s="9">
        <f>'Past Inflation'!O346</f>
        <v>0</v>
      </c>
      <c r="P8" s="2"/>
      <c r="Q8" s="63"/>
      <c r="R8" s="13">
        <f t="shared" si="0"/>
        <v>0</v>
      </c>
      <c r="S8" s="13">
        <f>Numbers!B152</f>
        <v>0</v>
      </c>
    </row>
    <row r="9" spans="1:23">
      <c r="A9" s="124">
        <f>Data!$A$97</f>
        <v>2010</v>
      </c>
      <c r="B9" s="25">
        <f>'Past Inflation'!B347</f>
        <v>0</v>
      </c>
      <c r="C9" s="2">
        <f>'Past Inflation'!C347</f>
        <v>0</v>
      </c>
      <c r="D9" s="2">
        <f>'Past Inflation'!D347</f>
        <v>0</v>
      </c>
      <c r="E9" s="2">
        <f>'Past Inflation'!E347</f>
        <v>0</v>
      </c>
      <c r="F9" s="2">
        <f>'Past Inflation'!F347</f>
        <v>0</v>
      </c>
      <c r="G9" s="2">
        <f>'Past Inflation'!G347</f>
        <v>0</v>
      </c>
      <c r="H9" s="2">
        <f>'Past Inflation'!H347</f>
        <v>0</v>
      </c>
      <c r="I9" s="2">
        <f>'Past Inflation'!I347</f>
        <v>0</v>
      </c>
      <c r="J9" s="2">
        <f>'Past Inflation'!J347</f>
        <v>0</v>
      </c>
      <c r="K9" s="2">
        <f>'Past Inflation'!K347</f>
        <v>0</v>
      </c>
      <c r="L9" s="2">
        <f>'Past Inflation'!L347</f>
        <v>0</v>
      </c>
      <c r="M9" s="2">
        <f>'Past Inflation'!M347</f>
        <v>0</v>
      </c>
      <c r="N9" s="9">
        <f>'Past Inflation'!N347</f>
        <v>0</v>
      </c>
      <c r="O9" s="2"/>
      <c r="P9" s="2"/>
      <c r="Q9" s="63"/>
      <c r="R9" s="13">
        <f t="shared" si="0"/>
        <v>0</v>
      </c>
      <c r="S9" s="13">
        <f>Numbers!B153</f>
        <v>0</v>
      </c>
    </row>
    <row r="10" spans="1:23">
      <c r="A10" s="124">
        <f>Data!$A$98</f>
        <v>2011</v>
      </c>
      <c r="B10" s="25">
        <f>'Past Inflation'!B348</f>
        <v>0</v>
      </c>
      <c r="C10" s="2">
        <f>'Past Inflation'!C348</f>
        <v>0</v>
      </c>
      <c r="D10" s="2">
        <f>'Past Inflation'!D348</f>
        <v>0</v>
      </c>
      <c r="E10" s="2">
        <f>'Past Inflation'!E348</f>
        <v>0</v>
      </c>
      <c r="F10" s="2">
        <f>'Past Inflation'!F348</f>
        <v>0</v>
      </c>
      <c r="G10" s="2">
        <f>'Past Inflation'!G348</f>
        <v>0</v>
      </c>
      <c r="H10" s="2">
        <f>'Past Inflation'!H348</f>
        <v>0</v>
      </c>
      <c r="I10" s="2">
        <f>'Past Inflation'!I348</f>
        <v>0</v>
      </c>
      <c r="J10" s="2">
        <f>'Past Inflation'!J348</f>
        <v>0</v>
      </c>
      <c r="K10" s="2">
        <f>'Past Inflation'!K348</f>
        <v>0</v>
      </c>
      <c r="L10" s="2">
        <f>'Past Inflation'!L348</f>
        <v>0</v>
      </c>
      <c r="M10" s="9">
        <f>'Past Inflation'!M348</f>
        <v>0</v>
      </c>
      <c r="N10" s="2"/>
      <c r="O10" s="2"/>
      <c r="P10" s="2"/>
      <c r="Q10" s="63"/>
      <c r="R10" s="13">
        <f t="shared" si="0"/>
        <v>0</v>
      </c>
      <c r="S10" s="13">
        <f>Numbers!B154</f>
        <v>0</v>
      </c>
    </row>
    <row r="11" spans="1:23">
      <c r="A11" s="124">
        <f>Data!$A$99</f>
        <v>2012</v>
      </c>
      <c r="B11" s="25">
        <f>'Past Inflation'!B349</f>
        <v>0</v>
      </c>
      <c r="C11" s="2">
        <f>'Past Inflation'!C349</f>
        <v>0</v>
      </c>
      <c r="D11" s="2">
        <f>'Past Inflation'!D349</f>
        <v>0</v>
      </c>
      <c r="E11" s="2">
        <f>'Past Inflation'!E349</f>
        <v>0</v>
      </c>
      <c r="F11" s="2">
        <f>'Past Inflation'!F349</f>
        <v>0</v>
      </c>
      <c r="G11" s="2">
        <f>'Past Inflation'!G349</f>
        <v>0</v>
      </c>
      <c r="H11" s="2">
        <f>'Past Inflation'!H349</f>
        <v>0</v>
      </c>
      <c r="I11" s="2">
        <f>'Past Inflation'!I349</f>
        <v>0</v>
      </c>
      <c r="J11" s="2">
        <f>'Past Inflation'!J349</f>
        <v>0</v>
      </c>
      <c r="K11" s="2">
        <f>'Past Inflation'!K349</f>
        <v>0</v>
      </c>
      <c r="L11" s="9">
        <f>'Past Inflation'!L349</f>
        <v>0</v>
      </c>
      <c r="M11" s="2"/>
      <c r="N11" s="2"/>
      <c r="O11" s="2"/>
      <c r="P11" s="2"/>
      <c r="Q11" s="63"/>
      <c r="R11" s="13">
        <f t="shared" si="0"/>
        <v>0</v>
      </c>
      <c r="S11" s="13">
        <f>Numbers!B155</f>
        <v>0</v>
      </c>
    </row>
    <row r="12" spans="1:23">
      <c r="A12" s="124">
        <f>Data!$A$100</f>
        <v>2013</v>
      </c>
      <c r="B12" s="25">
        <f>'Past Inflation'!B350</f>
        <v>4520074.5016709287</v>
      </c>
      <c r="C12" s="2">
        <f>'Past Inflation'!C350</f>
        <v>6927654.0005309768</v>
      </c>
      <c r="D12" s="2">
        <f>'Past Inflation'!D350</f>
        <v>8267053.0257951533</v>
      </c>
      <c r="E12" s="2">
        <f>'Past Inflation'!E350</f>
        <v>7512494.6840781132</v>
      </c>
      <c r="F12" s="2">
        <f>'Past Inflation'!F350</f>
        <v>7674148.2369313575</v>
      </c>
      <c r="G12" s="2">
        <f>'Past Inflation'!G350</f>
        <v>4654498.3508123457</v>
      </c>
      <c r="H12" s="2">
        <f>'Past Inflation'!H350</f>
        <v>3322417.2162125856</v>
      </c>
      <c r="I12" s="2">
        <f>'Past Inflation'!I350</f>
        <v>2346447.4609099054</v>
      </c>
      <c r="J12" s="2">
        <f>'Past Inflation'!J350</f>
        <v>1615834.2485587806</v>
      </c>
      <c r="K12" s="9">
        <f>'Past Inflation'!K350</f>
        <v>5155464.2694903826</v>
      </c>
      <c r="L12" s="2"/>
      <c r="M12" s="2"/>
      <c r="N12" s="2"/>
      <c r="O12" s="2"/>
      <c r="P12" s="2"/>
      <c r="Q12" s="63"/>
      <c r="R12" s="13">
        <f t="shared" si="0"/>
        <v>51996085.994990528</v>
      </c>
      <c r="S12" s="13">
        <f>Numbers!B156</f>
        <v>1444.3243214399995</v>
      </c>
    </row>
    <row r="13" spans="1:23">
      <c r="A13" s="124">
        <f>Data!$A$101</f>
        <v>2014</v>
      </c>
      <c r="B13" s="25">
        <f>'Past Inflation'!B351</f>
        <v>6962898.6133634578</v>
      </c>
      <c r="C13" s="2">
        <f>'Past Inflation'!C351</f>
        <v>9233624.2537908405</v>
      </c>
      <c r="D13" s="2">
        <f>'Past Inflation'!D351</f>
        <v>7667456.1771370489</v>
      </c>
      <c r="E13" s="2">
        <f>'Past Inflation'!E351</f>
        <v>8784281.4461956657</v>
      </c>
      <c r="F13" s="2">
        <f>'Past Inflation'!F351</f>
        <v>6956369.2388238814</v>
      </c>
      <c r="G13" s="2">
        <f>'Past Inflation'!G351</f>
        <v>9032983.0470190849</v>
      </c>
      <c r="H13" s="2">
        <f>'Past Inflation'!H351</f>
        <v>5073636.6065928508</v>
      </c>
      <c r="I13" s="2">
        <f>'Past Inflation'!I351</f>
        <v>2180553.786973991</v>
      </c>
      <c r="J13" s="9">
        <f>'Past Inflation'!J351</f>
        <v>2705293.9023525938</v>
      </c>
      <c r="K13" s="2"/>
      <c r="L13" s="2"/>
      <c r="M13" s="2"/>
      <c r="N13" s="2"/>
      <c r="O13" s="2"/>
      <c r="P13" s="2"/>
      <c r="Q13" s="63"/>
      <c r="R13" s="13">
        <f t="shared" si="0"/>
        <v>58597097.072249413</v>
      </c>
      <c r="S13" s="13">
        <f>Numbers!B157</f>
        <v>1581.3094563015743</v>
      </c>
    </row>
    <row r="14" spans="1:23">
      <c r="A14" s="124">
        <f>Data!$A$102</f>
        <v>2015</v>
      </c>
      <c r="B14" s="25">
        <f>'Past Inflation'!B352</f>
        <v>6946066.9220716404</v>
      </c>
      <c r="C14" s="2">
        <f>'Past Inflation'!C352</f>
        <v>12707295.051942306</v>
      </c>
      <c r="D14" s="2">
        <f>'Past Inflation'!D352</f>
        <v>10810809.978524808</v>
      </c>
      <c r="E14" s="2">
        <f>'Past Inflation'!E352</f>
        <v>10761231.34612444</v>
      </c>
      <c r="F14" s="2">
        <f>'Past Inflation'!F352</f>
        <v>15773732.028437654</v>
      </c>
      <c r="G14" s="2">
        <f>'Past Inflation'!G352</f>
        <v>10495914.967019515</v>
      </c>
      <c r="H14" s="2">
        <f>'Past Inflation'!H352</f>
        <v>5026767.4796928046</v>
      </c>
      <c r="I14" s="9">
        <f>'Past Inflation'!I352</f>
        <v>3156196.1533334521</v>
      </c>
      <c r="J14" s="2"/>
      <c r="K14" s="2"/>
      <c r="L14" s="2"/>
      <c r="M14" s="2"/>
      <c r="N14" s="2"/>
      <c r="O14" s="2"/>
      <c r="P14" s="2"/>
      <c r="Q14" s="63"/>
      <c r="R14" s="13">
        <f t="shared" si="0"/>
        <v>75678013.927146628</v>
      </c>
      <c r="S14" s="13">
        <f>Numbers!B158</f>
        <v>1820.0731281190558</v>
      </c>
    </row>
    <row r="15" spans="1:23">
      <c r="A15" s="124">
        <f>Data!$A$103</f>
        <v>2016</v>
      </c>
      <c r="B15" s="25">
        <f>'Past Inflation'!B353</f>
        <v>8180156.0828257529</v>
      </c>
      <c r="C15" s="2">
        <f>'Past Inflation'!C353</f>
        <v>11136666.603525538</v>
      </c>
      <c r="D15" s="2">
        <f>'Past Inflation'!D353</f>
        <v>13478369.669342091</v>
      </c>
      <c r="E15" s="2">
        <f>'Past Inflation'!E353</f>
        <v>14895004.506752387</v>
      </c>
      <c r="F15" s="2">
        <f>'Past Inflation'!F353</f>
        <v>13832597.5745025</v>
      </c>
      <c r="G15" s="2">
        <f>'Past Inflation'!G353</f>
        <v>10129946.083563782</v>
      </c>
      <c r="H15" s="9">
        <f>'Past Inflation'!H353</f>
        <v>6471068.3710300587</v>
      </c>
      <c r="I15" s="2"/>
      <c r="J15" s="2"/>
      <c r="K15" s="2"/>
      <c r="L15" s="2"/>
      <c r="M15" s="2"/>
      <c r="N15" s="2"/>
      <c r="O15" s="2"/>
      <c r="P15" s="2"/>
      <c r="Q15" s="63"/>
      <c r="R15" s="13">
        <f t="shared" si="0"/>
        <v>78123808.891542107</v>
      </c>
      <c r="S15" s="13">
        <f>Numbers!B159</f>
        <v>2468.6533230457521</v>
      </c>
    </row>
    <row r="16" spans="1:23">
      <c r="A16" s="124">
        <f>Data!$A$104</f>
        <v>2017</v>
      </c>
      <c r="B16" s="25">
        <f>'Past Inflation'!B354</f>
        <v>11286172.973975299</v>
      </c>
      <c r="C16" s="2">
        <f>'Past Inflation'!C354</f>
        <v>11897457.672265682</v>
      </c>
      <c r="D16" s="2">
        <f>'Past Inflation'!D354</f>
        <v>14683845.512428684</v>
      </c>
      <c r="E16" s="2">
        <f>'Past Inflation'!E354</f>
        <v>17214443.3503391</v>
      </c>
      <c r="F16" s="2">
        <f>'Past Inflation'!F354</f>
        <v>16325194.110754006</v>
      </c>
      <c r="G16" s="9">
        <f>'Past Inflation'!G354</f>
        <v>15537109.163784504</v>
      </c>
      <c r="H16" s="2"/>
      <c r="I16" s="2"/>
      <c r="J16" s="2"/>
      <c r="K16" s="2"/>
      <c r="L16" s="2"/>
      <c r="M16" s="2"/>
      <c r="N16" s="2"/>
      <c r="O16" s="2"/>
      <c r="P16" s="2"/>
      <c r="Q16" s="63"/>
      <c r="R16" s="13">
        <f t="shared" si="0"/>
        <v>86944222.783547282</v>
      </c>
      <c r="S16" s="13">
        <f>Numbers!B160</f>
        <v>2951.7392432321335</v>
      </c>
    </row>
    <row r="17" spans="1:20">
      <c r="A17" s="124">
        <f>Data!$A$105</f>
        <v>2018</v>
      </c>
      <c r="B17" s="25">
        <f>'Past Inflation'!B355</f>
        <v>12176481.080389494</v>
      </c>
      <c r="C17" s="2">
        <f>'Past Inflation'!C355</f>
        <v>13560569.721045243</v>
      </c>
      <c r="D17" s="2">
        <f>'Past Inflation'!D355</f>
        <v>11726749.449898258</v>
      </c>
      <c r="E17" s="2">
        <f>'Past Inflation'!E355</f>
        <v>16661405.620947029</v>
      </c>
      <c r="F17" s="9">
        <f>'Past Inflation'!F355</f>
        <v>14703509.342952458</v>
      </c>
      <c r="G17" s="2"/>
      <c r="H17" s="2"/>
      <c r="I17" s="2"/>
      <c r="J17" s="2"/>
      <c r="K17" s="2"/>
      <c r="L17" s="2"/>
      <c r="M17" s="2"/>
      <c r="N17" s="2"/>
      <c r="O17" s="2"/>
      <c r="P17" s="2"/>
      <c r="Q17" s="63"/>
      <c r="R17" s="13">
        <f t="shared" si="0"/>
        <v>68828715.215232491</v>
      </c>
      <c r="S17" s="13">
        <f>Numbers!B161</f>
        <v>2656.3814067564149</v>
      </c>
    </row>
    <row r="18" spans="1:20">
      <c r="A18" s="124">
        <f>Data!$A$106</f>
        <v>2019</v>
      </c>
      <c r="B18" s="25">
        <f>'Past Inflation'!B356</f>
        <v>7628009.8882398931</v>
      </c>
      <c r="C18" s="2">
        <f>'Past Inflation'!C356</f>
        <v>10867716.003317777</v>
      </c>
      <c r="D18" s="2">
        <f>'Past Inflation'!D356</f>
        <v>10048470.368244551</v>
      </c>
      <c r="E18" s="9">
        <f>'Past Inflation'!E356</f>
        <v>12099985.779776487</v>
      </c>
      <c r="F18" s="2"/>
      <c r="G18" s="2"/>
      <c r="H18" s="2"/>
      <c r="I18" s="2"/>
      <c r="J18" s="2"/>
      <c r="K18" s="2"/>
      <c r="L18" s="2"/>
      <c r="M18" s="2"/>
      <c r="N18" s="2"/>
      <c r="O18" s="2"/>
      <c r="P18" s="2"/>
      <c r="Q18" s="63"/>
      <c r="R18" s="13">
        <f t="shared" si="0"/>
        <v>40644182.039578706</v>
      </c>
      <c r="S18" s="13">
        <f>Numbers!B162</f>
        <v>2163.5042412710741</v>
      </c>
    </row>
    <row r="19" spans="1:20">
      <c r="A19" s="124">
        <f>Data!$A$107</f>
        <v>2020</v>
      </c>
      <c r="B19" s="25">
        <f>'Past Inflation'!B357</f>
        <v>6135786.5384566905</v>
      </c>
      <c r="C19" s="2">
        <f>'Past Inflation'!C357</f>
        <v>10686905.82656692</v>
      </c>
      <c r="D19" s="9">
        <f>'Past Inflation'!D357</f>
        <v>10742783.160712685</v>
      </c>
      <c r="E19" s="2"/>
      <c r="F19" s="2"/>
      <c r="G19" s="2"/>
      <c r="H19" s="2"/>
      <c r="I19" s="2"/>
      <c r="J19" s="2"/>
      <c r="K19" s="2"/>
      <c r="L19" s="2"/>
      <c r="M19" s="2"/>
      <c r="N19" s="2"/>
      <c r="O19" s="2"/>
      <c r="P19" s="2"/>
      <c r="Q19" s="63"/>
      <c r="R19" s="13">
        <f t="shared" si="0"/>
        <v>27565475.525736295</v>
      </c>
      <c r="S19" s="13">
        <f>Numbers!B163</f>
        <v>1803.5038052861605</v>
      </c>
    </row>
    <row r="20" spans="1:20">
      <c r="A20" s="124">
        <f>Data!$A$108</f>
        <v>2021</v>
      </c>
      <c r="B20" s="25">
        <f>'Past Inflation'!B358</f>
        <v>5431109.0108103668</v>
      </c>
      <c r="C20" s="9">
        <f>'Past Inflation'!C358</f>
        <v>7533988.0316171516</v>
      </c>
      <c r="D20" s="2"/>
      <c r="E20" s="2"/>
      <c r="F20" s="2"/>
      <c r="G20" s="2"/>
      <c r="H20" s="2"/>
      <c r="I20" s="2"/>
      <c r="J20" s="2"/>
      <c r="K20" s="2"/>
      <c r="L20" s="2"/>
      <c r="M20" s="2"/>
      <c r="N20" s="2"/>
      <c r="O20" s="2"/>
      <c r="P20" s="2"/>
      <c r="Q20" s="63"/>
      <c r="R20" s="13">
        <f t="shared" si="0"/>
        <v>12965097.042427517</v>
      </c>
      <c r="S20" s="13">
        <f>Numbers!B164</f>
        <v>1756.3604741696051</v>
      </c>
    </row>
    <row r="21" spans="1:20">
      <c r="A21" s="125">
        <f>Data!$A$109</f>
        <v>2022</v>
      </c>
      <c r="B21" s="14">
        <f>'Past Inflation'!B359</f>
        <v>4100265.6813938832</v>
      </c>
      <c r="C21" s="27"/>
      <c r="D21" s="27"/>
      <c r="E21" s="27"/>
      <c r="F21" s="27"/>
      <c r="G21" s="27"/>
      <c r="H21" s="27"/>
      <c r="I21" s="27"/>
      <c r="J21" s="27"/>
      <c r="K21" s="27"/>
      <c r="L21" s="27"/>
      <c r="M21" s="27"/>
      <c r="N21" s="27"/>
      <c r="O21" s="27"/>
      <c r="P21" s="27"/>
      <c r="Q21" s="9"/>
      <c r="R21" s="13">
        <f t="shared" si="0"/>
        <v>4100265.6813938832</v>
      </c>
      <c r="S21" s="13">
        <f>Numbers!B165</f>
        <v>1460.6036375500846</v>
      </c>
    </row>
    <row r="22" spans="1:20">
      <c r="Q22" s="15" t="s">
        <v>2</v>
      </c>
      <c r="R22" s="137">
        <f>SUM(R6:R21)</f>
        <v>505442964.17384475</v>
      </c>
      <c r="S22" s="137">
        <f>SUM(S6:S21)</f>
        <v>20106.453037171854</v>
      </c>
    </row>
    <row r="23" spans="1:20">
      <c r="R23" s="1" t="b">
        <f>ROUND(R22-'Past Inflation'!R382,4)=0</f>
        <v>1</v>
      </c>
      <c r="S23" s="1" t="b">
        <f>S22=SUM(Numbers!$B$156:$B$165)</f>
        <v>1</v>
      </c>
    </row>
    <row r="25" spans="1:20">
      <c r="A25" s="15" t="s">
        <v>42</v>
      </c>
    </row>
    <row r="26" spans="1:20">
      <c r="B26" s="15" t="str">
        <f>Data!$B$26</f>
        <v>Development year</v>
      </c>
      <c r="C26" s="15"/>
      <c r="D26" s="15"/>
      <c r="E26" s="15"/>
      <c r="F26" s="15"/>
      <c r="G26" s="15"/>
      <c r="H26" s="15"/>
      <c r="I26" s="15"/>
      <c r="J26" s="15"/>
      <c r="K26" s="15"/>
      <c r="L26" s="15"/>
      <c r="M26" s="15"/>
      <c r="N26" s="15"/>
      <c r="O26" s="15"/>
      <c r="P26" s="15"/>
      <c r="Q26" s="15"/>
      <c r="R26" s="15"/>
      <c r="S26" s="15"/>
      <c r="T26" s="15"/>
    </row>
    <row r="27" spans="1:20">
      <c r="A27" s="109" t="str">
        <f>Data!$A$93</f>
        <v>Accident Year</v>
      </c>
      <c r="B27" s="121">
        <f>Data!$B$93</f>
        <v>0</v>
      </c>
      <c r="C27" s="121">
        <f>Data!$C$93</f>
        <v>1</v>
      </c>
      <c r="D27" s="121">
        <f>Data!$D$93</f>
        <v>2</v>
      </c>
      <c r="E27" s="121">
        <f>Data!$E$93</f>
        <v>3</v>
      </c>
      <c r="F27" s="121">
        <f>Data!$F$93</f>
        <v>4</v>
      </c>
      <c r="G27" s="121">
        <f>Data!$G$93</f>
        <v>5</v>
      </c>
      <c r="H27" s="121">
        <f>Data!$H$93</f>
        <v>6</v>
      </c>
      <c r="I27" s="121">
        <f>Data!$I$93</f>
        <v>7</v>
      </c>
      <c r="J27" s="121">
        <f>Data!$J$93</f>
        <v>8</v>
      </c>
      <c r="K27" s="121">
        <f>Data!$K$93</f>
        <v>9</v>
      </c>
      <c r="L27" s="121">
        <f>Data!$L$93</f>
        <v>10</v>
      </c>
      <c r="M27" s="121">
        <f>Data!$M$93</f>
        <v>11</v>
      </c>
      <c r="N27" s="121">
        <f>Data!$N$93</f>
        <v>12</v>
      </c>
      <c r="O27" s="121">
        <f>Data!$O$93</f>
        <v>13</v>
      </c>
      <c r="P27" s="121">
        <f>Data!$P$93</f>
        <v>14</v>
      </c>
      <c r="Q27" s="122">
        <f>Data!$Q$93</f>
        <v>15</v>
      </c>
      <c r="R27" s="15"/>
      <c r="S27" s="15"/>
      <c r="T27" s="15" t="s">
        <v>111</v>
      </c>
    </row>
    <row r="28" spans="1:20">
      <c r="A28" s="123">
        <f>Data!$A$94</f>
        <v>2007</v>
      </c>
      <c r="B28" s="145"/>
      <c r="C28" s="24"/>
      <c r="D28" s="24"/>
      <c r="E28" s="24"/>
      <c r="F28" s="24"/>
      <c r="G28" s="24"/>
      <c r="H28" s="24"/>
      <c r="I28" s="24"/>
      <c r="J28" s="24"/>
      <c r="K28" s="24"/>
      <c r="L28" s="24"/>
      <c r="M28" s="24"/>
      <c r="N28" s="24"/>
      <c r="O28" s="24"/>
      <c r="P28" s="24"/>
      <c r="Q28" s="30"/>
      <c r="S28" s="144">
        <v>1</v>
      </c>
      <c r="T28" s="19"/>
    </row>
    <row r="29" spans="1:20">
      <c r="A29" s="124">
        <f>Data!$A$95</f>
        <v>2008</v>
      </c>
      <c r="B29" s="25"/>
      <c r="C29" s="2"/>
      <c r="D29" s="2"/>
      <c r="E29" s="2"/>
      <c r="F29" s="2"/>
      <c r="G29" s="2"/>
      <c r="H29" s="2"/>
      <c r="I29" s="2"/>
      <c r="J29" s="2"/>
      <c r="K29" s="2"/>
      <c r="L29" s="2"/>
      <c r="M29" s="2"/>
      <c r="N29" s="2"/>
      <c r="O29" s="2"/>
      <c r="P29" s="9"/>
      <c r="Q29" s="63"/>
      <c r="S29" s="144">
        <f>S28+1</f>
        <v>2</v>
      </c>
      <c r="T29" s="19"/>
    </row>
    <row r="30" spans="1:20">
      <c r="A30" s="124">
        <f>Data!$A$96</f>
        <v>2009</v>
      </c>
      <c r="B30" s="25"/>
      <c r="C30" s="2"/>
      <c r="D30" s="2"/>
      <c r="E30" s="2"/>
      <c r="F30" s="2"/>
      <c r="G30" s="2"/>
      <c r="H30" s="2"/>
      <c r="I30" s="2"/>
      <c r="J30" s="2"/>
      <c r="K30" s="2"/>
      <c r="L30" s="2"/>
      <c r="M30" s="2"/>
      <c r="N30" s="2"/>
      <c r="O30" s="9"/>
      <c r="P30" s="2"/>
      <c r="Q30" s="63"/>
      <c r="S30" s="144">
        <f t="shared" ref="S30:S44" si="1">S29+1</f>
        <v>3</v>
      </c>
      <c r="T30" s="19"/>
    </row>
    <row r="31" spans="1:20">
      <c r="A31" s="124">
        <f>Data!$A$97</f>
        <v>2010</v>
      </c>
      <c r="B31" s="25"/>
      <c r="C31" s="2"/>
      <c r="D31" s="2"/>
      <c r="E31" s="2"/>
      <c r="F31" s="2"/>
      <c r="G31" s="2"/>
      <c r="H31" s="2"/>
      <c r="I31" s="2"/>
      <c r="J31" s="2"/>
      <c r="K31" s="2"/>
      <c r="L31" s="2"/>
      <c r="M31" s="2"/>
      <c r="N31" s="9"/>
      <c r="O31" s="2"/>
      <c r="P31" s="2"/>
      <c r="Q31" s="63"/>
      <c r="S31" s="144">
        <f t="shared" si="1"/>
        <v>4</v>
      </c>
      <c r="T31" s="19"/>
    </row>
    <row r="32" spans="1:20">
      <c r="A32" s="124">
        <f>Data!$A$98</f>
        <v>2011</v>
      </c>
      <c r="B32" s="25"/>
      <c r="C32" s="2"/>
      <c r="D32" s="2"/>
      <c r="E32" s="2"/>
      <c r="F32" s="2"/>
      <c r="G32" s="2"/>
      <c r="H32" s="2"/>
      <c r="I32" s="2"/>
      <c r="J32" s="2"/>
      <c r="K32" s="2"/>
      <c r="L32" s="2"/>
      <c r="M32" s="9"/>
      <c r="N32" s="2"/>
      <c r="O32" s="2"/>
      <c r="P32" s="2"/>
      <c r="Q32" s="63"/>
      <c r="S32" s="144">
        <f t="shared" si="1"/>
        <v>5</v>
      </c>
      <c r="T32" s="19"/>
    </row>
    <row r="33" spans="1:20">
      <c r="A33" s="124">
        <f>Data!$A$99</f>
        <v>2012</v>
      </c>
      <c r="B33" s="25"/>
      <c r="C33" s="2"/>
      <c r="D33" s="2"/>
      <c r="E33" s="2"/>
      <c r="F33" s="2"/>
      <c r="G33" s="2"/>
      <c r="H33" s="2"/>
      <c r="I33" s="2"/>
      <c r="J33" s="2"/>
      <c r="K33" s="2"/>
      <c r="L33" s="9"/>
      <c r="M33" s="2"/>
      <c r="N33" s="2"/>
      <c r="O33" s="2"/>
      <c r="P33" s="2"/>
      <c r="Q33" s="63"/>
      <c r="S33" s="144">
        <f t="shared" si="1"/>
        <v>6</v>
      </c>
      <c r="T33" s="19"/>
    </row>
    <row r="34" spans="1:20">
      <c r="A34" s="124">
        <f>Data!$A$100</f>
        <v>2013</v>
      </c>
      <c r="B34" s="25">
        <f t="shared" ref="B34:K34" si="2">B12/$S12</f>
        <v>3129.5426065832562</v>
      </c>
      <c r="C34" s="2">
        <f t="shared" si="2"/>
        <v>4796.467038389319</v>
      </c>
      <c r="D34" s="2">
        <f t="shared" si="2"/>
        <v>5723.8204072841863</v>
      </c>
      <c r="E34" s="2">
        <f t="shared" si="2"/>
        <v>5201.3904166538678</v>
      </c>
      <c r="F34" s="2">
        <f t="shared" si="2"/>
        <v>5313.3137225579558</v>
      </c>
      <c r="G34" s="2">
        <f t="shared" si="2"/>
        <v>3222.6130113019108</v>
      </c>
      <c r="H34" s="2">
        <f t="shared" si="2"/>
        <v>2300.3262957589172</v>
      </c>
      <c r="I34" s="2">
        <f t="shared" si="2"/>
        <v>1624.5987317934826</v>
      </c>
      <c r="J34" s="2">
        <f t="shared" si="2"/>
        <v>1118.7475171419842</v>
      </c>
      <c r="K34" s="9">
        <f t="shared" si="2"/>
        <v>3569.4644152709106</v>
      </c>
      <c r="L34" s="2"/>
      <c r="M34" s="2"/>
      <c r="N34" s="2"/>
      <c r="O34" s="2"/>
      <c r="P34" s="2"/>
      <c r="Q34" s="63"/>
      <c r="S34" s="144">
        <f t="shared" si="1"/>
        <v>7</v>
      </c>
      <c r="T34" s="19" cm="1">
        <f t="array" ref="T34">SUMPRODUCT(B34:Q34,$B$44:$Q$44+0.5)/SUM(B34:Q34)</f>
        <v>4.2628566266030354</v>
      </c>
    </row>
    <row r="35" spans="1:20">
      <c r="A35" s="124">
        <f>Data!$A$101</f>
        <v>2014</v>
      </c>
      <c r="B35" s="25">
        <f t="shared" ref="B35:J35" si="3">B13/$S13</f>
        <v>4403.2485770676067</v>
      </c>
      <c r="C35" s="2">
        <f t="shared" si="3"/>
        <v>5839.2266086783457</v>
      </c>
      <c r="D35" s="2">
        <f t="shared" si="3"/>
        <v>4848.80182470418</v>
      </c>
      <c r="E35" s="2">
        <f t="shared" si="3"/>
        <v>5555.0679287915418</v>
      </c>
      <c r="F35" s="2">
        <f t="shared" si="3"/>
        <v>4399.1194836042387</v>
      </c>
      <c r="G35" s="2">
        <f t="shared" si="3"/>
        <v>5712.343659884109</v>
      </c>
      <c r="H35" s="2">
        <f t="shared" si="3"/>
        <v>3208.5032985632438</v>
      </c>
      <c r="I35" s="2">
        <f t="shared" si="3"/>
        <v>1378.9544976692619</v>
      </c>
      <c r="J35" s="9">
        <f t="shared" si="3"/>
        <v>1710.7934766164217</v>
      </c>
      <c r="K35" s="2"/>
      <c r="L35" s="2"/>
      <c r="M35" s="2"/>
      <c r="N35" s="2"/>
      <c r="O35" s="2"/>
      <c r="P35" s="2"/>
      <c r="Q35" s="63"/>
      <c r="S35" s="144">
        <f t="shared" si="1"/>
        <v>8</v>
      </c>
      <c r="T35" s="19" cm="1">
        <f t="array" ref="T35">SUMPRODUCT(B35:Q35,$B$44:$Q$44+0.5)/SUM(B35:Q35)</f>
        <v>3.7639811536810077</v>
      </c>
    </row>
    <row r="36" spans="1:20">
      <c r="A36" s="124">
        <f>Data!$A$102</f>
        <v>2015</v>
      </c>
      <c r="B36" s="25">
        <f t="shared" ref="B36:I36" si="4">B14/$S14</f>
        <v>3816.3669441403235</v>
      </c>
      <c r="C36" s="2">
        <f t="shared" si="4"/>
        <v>6981.7497196250497</v>
      </c>
      <c r="D36" s="2">
        <f t="shared" si="4"/>
        <v>5939.7668211810687</v>
      </c>
      <c r="E36" s="2">
        <f t="shared" si="4"/>
        <v>5912.5269088751247</v>
      </c>
      <c r="F36" s="2">
        <f t="shared" si="4"/>
        <v>8666.537505962151</v>
      </c>
      <c r="G36" s="2">
        <f t="shared" si="4"/>
        <v>5766.7545357732188</v>
      </c>
      <c r="H36" s="2">
        <f t="shared" si="4"/>
        <v>2761.8491817895738</v>
      </c>
      <c r="I36" s="9">
        <f t="shared" si="4"/>
        <v>1734.104033828138</v>
      </c>
      <c r="J36" s="2"/>
      <c r="K36" s="2"/>
      <c r="L36" s="2"/>
      <c r="M36" s="2"/>
      <c r="N36" s="2"/>
      <c r="O36" s="2"/>
      <c r="P36" s="2"/>
      <c r="Q36" s="63"/>
      <c r="S36" s="144">
        <f t="shared" si="1"/>
        <v>9</v>
      </c>
      <c r="T36" s="19" cm="1">
        <f t="array" ref="T36">SUMPRODUCT(B36:Q36,$B$44:$Q$44+0.5)/SUM(B36:Q36)</f>
        <v>3.5978758265695934</v>
      </c>
    </row>
    <row r="37" spans="1:20">
      <c r="A37" s="124">
        <f>Data!$A$103</f>
        <v>2016</v>
      </c>
      <c r="B37" s="25">
        <f t="shared" ref="B37:H37" si="5">B15/$S15</f>
        <v>3313.6107068826159</v>
      </c>
      <c r="C37" s="2">
        <f t="shared" si="5"/>
        <v>4511.2314878564821</v>
      </c>
      <c r="D37" s="2">
        <f t="shared" si="5"/>
        <v>5459.8065850383855</v>
      </c>
      <c r="E37" s="2">
        <f t="shared" si="5"/>
        <v>6033.6558267223063</v>
      </c>
      <c r="F37" s="2">
        <f t="shared" si="5"/>
        <v>5603.2969252386747</v>
      </c>
      <c r="G37" s="2">
        <f t="shared" si="5"/>
        <v>4103.4299911604239</v>
      </c>
      <c r="H37" s="9">
        <f t="shared" si="5"/>
        <v>2621.2949022126136</v>
      </c>
      <c r="I37" s="2"/>
      <c r="J37" s="2"/>
      <c r="K37" s="2"/>
      <c r="L37" s="2"/>
      <c r="M37" s="2"/>
      <c r="N37" s="2"/>
      <c r="O37" s="2"/>
      <c r="P37" s="2"/>
      <c r="Q37" s="63"/>
      <c r="S37" s="144">
        <f t="shared" si="1"/>
        <v>10</v>
      </c>
      <c r="T37" s="19" cm="1">
        <f t="array" ref="T37">SUMPRODUCT(B37:Q37,$B$44:$Q$44+0.5)/SUM(B37:Q37)</f>
        <v>3.4131317793328311</v>
      </c>
    </row>
    <row r="38" spans="1:20">
      <c r="A38" s="124">
        <f>Data!$A$104</f>
        <v>2017</v>
      </c>
      <c r="B38" s="25">
        <f t="shared" ref="B38:G38" si="6">B16/$S16</f>
        <v>3823.5670714656421</v>
      </c>
      <c r="C38" s="2">
        <f t="shared" si="6"/>
        <v>4030.6601267522706</v>
      </c>
      <c r="D38" s="2">
        <f t="shared" si="6"/>
        <v>4974.6418306076312</v>
      </c>
      <c r="E38" s="2">
        <f t="shared" si="6"/>
        <v>5831.9661500618895</v>
      </c>
      <c r="F38" s="2">
        <f t="shared" si="6"/>
        <v>5530.7033465727254</v>
      </c>
      <c r="G38" s="9">
        <f t="shared" si="6"/>
        <v>5263.7133172954264</v>
      </c>
      <c r="H38" s="2"/>
      <c r="I38" s="2"/>
      <c r="J38" s="2"/>
      <c r="K38" s="2"/>
      <c r="L38" s="2"/>
      <c r="M38" s="2"/>
      <c r="N38" s="2"/>
      <c r="O38" s="2"/>
      <c r="P38" s="2"/>
      <c r="Q38" s="63"/>
      <c r="S38" s="144">
        <f t="shared" si="1"/>
        <v>11</v>
      </c>
      <c r="T38" s="19" cm="1">
        <f t="array" ref="T38">SUMPRODUCT(B38:Q38,$B$44:$Q$44+0.5)/SUM(B38:Q38)</f>
        <v>3.2131739574848206</v>
      </c>
    </row>
    <row r="39" spans="1:20">
      <c r="A39" s="124">
        <f>Data!$A$105</f>
        <v>2018</v>
      </c>
      <c r="B39" s="25">
        <f t="shared" ref="B39:F39" si="7">B17/$S17</f>
        <v>4583.8602278343888</v>
      </c>
      <c r="C39" s="2">
        <f t="shared" si="7"/>
        <v>5104.9031161543289</v>
      </c>
      <c r="D39" s="2">
        <f t="shared" si="7"/>
        <v>4414.557871874752</v>
      </c>
      <c r="E39" s="2">
        <f t="shared" si="7"/>
        <v>6272.2188833912614</v>
      </c>
      <c r="F39" s="9">
        <f t="shared" si="7"/>
        <v>5535.1649825415079</v>
      </c>
      <c r="G39" s="2"/>
      <c r="H39" s="2"/>
      <c r="I39" s="2"/>
      <c r="J39" s="2"/>
      <c r="K39" s="2"/>
      <c r="L39" s="2"/>
      <c r="M39" s="2"/>
      <c r="N39" s="2"/>
      <c r="O39" s="2"/>
      <c r="P39" s="2"/>
      <c r="Q39" s="63"/>
      <c r="S39" s="144">
        <f t="shared" si="1"/>
        <v>12</v>
      </c>
      <c r="T39" s="19" cm="1">
        <f t="array" ref="T39">SUMPRODUCT(B39:Q39,$B$44:$Q$44+0.5)/SUM(B39:Q39)</f>
        <v>2.618480962480946</v>
      </c>
    </row>
    <row r="40" spans="1:20">
      <c r="A40" s="124">
        <f>Data!$A$106</f>
        <v>2019</v>
      </c>
      <c r="B40" s="25">
        <f t="shared" ref="B40:E40" si="8">B18/$S18</f>
        <v>3525.7660894431078</v>
      </c>
      <c r="C40" s="2">
        <f t="shared" si="8"/>
        <v>5023.2006926563345</v>
      </c>
      <c r="D40" s="2">
        <f t="shared" si="8"/>
        <v>4644.5346288487071</v>
      </c>
      <c r="E40" s="9">
        <f t="shared" si="8"/>
        <v>5592.7719248045751</v>
      </c>
      <c r="F40" s="2"/>
      <c r="G40" s="2"/>
      <c r="H40" s="2"/>
      <c r="I40" s="2"/>
      <c r="J40" s="2"/>
      <c r="K40" s="2"/>
      <c r="L40" s="2"/>
      <c r="M40" s="2"/>
      <c r="N40" s="2"/>
      <c r="O40" s="2"/>
      <c r="P40" s="2"/>
      <c r="Q40" s="63"/>
      <c r="S40" s="144">
        <f t="shared" si="1"/>
        <v>13</v>
      </c>
      <c r="T40" s="19"/>
    </row>
    <row r="41" spans="1:20">
      <c r="A41" s="124">
        <f>Data!$A$107</f>
        <v>2020</v>
      </c>
      <c r="B41" s="25">
        <f t="shared" ref="B41:D41" si="9">B19/$S19</f>
        <v>3402.1478194126294</v>
      </c>
      <c r="C41" s="2">
        <f t="shared" si="9"/>
        <v>5925.6353079173223</v>
      </c>
      <c r="D41" s="9">
        <f t="shared" si="9"/>
        <v>5956.6179617836387</v>
      </c>
      <c r="E41" s="2"/>
      <c r="F41" s="2"/>
      <c r="G41" s="2"/>
      <c r="H41" s="2"/>
      <c r="I41" s="2"/>
      <c r="J41" s="2"/>
      <c r="K41" s="2"/>
      <c r="L41" s="2"/>
      <c r="M41" s="2"/>
      <c r="N41" s="2"/>
      <c r="O41" s="2"/>
      <c r="P41" s="2"/>
      <c r="Q41" s="63"/>
      <c r="S41" s="144">
        <f t="shared" si="1"/>
        <v>14</v>
      </c>
      <c r="T41" s="19"/>
    </row>
    <row r="42" spans="1:20">
      <c r="A42" s="124">
        <f>Data!$A$108</f>
        <v>2021</v>
      </c>
      <c r="B42" s="25">
        <f t="shared" ref="B42:C42" si="10">B20/$S20</f>
        <v>3092.2518985620859</v>
      </c>
      <c r="C42" s="9">
        <f t="shared" si="10"/>
        <v>4289.5454221487007</v>
      </c>
      <c r="D42" s="2"/>
      <c r="E42" s="2"/>
      <c r="F42" s="2"/>
      <c r="G42" s="2"/>
      <c r="H42" s="2"/>
      <c r="I42" s="2"/>
      <c r="J42" s="2"/>
      <c r="K42" s="2"/>
      <c r="L42" s="2"/>
      <c r="M42" s="2"/>
      <c r="N42" s="2"/>
      <c r="O42" s="2"/>
      <c r="P42" s="2"/>
      <c r="Q42" s="63"/>
      <c r="S42" s="144">
        <f t="shared" si="1"/>
        <v>15</v>
      </c>
      <c r="T42" s="19"/>
    </row>
    <row r="43" spans="1:20">
      <c r="A43" s="125">
        <f>Data!$A$109</f>
        <v>2022</v>
      </c>
      <c r="B43" s="14">
        <f>B21/$S21</f>
        <v>2807.2404969984773</v>
      </c>
      <c r="C43" s="27"/>
      <c r="D43" s="27"/>
      <c r="E43" s="27"/>
      <c r="F43" s="27"/>
      <c r="G43" s="27"/>
      <c r="H43" s="27"/>
      <c r="I43" s="27"/>
      <c r="J43" s="27"/>
      <c r="K43" s="27"/>
      <c r="L43" s="27"/>
      <c r="M43" s="27"/>
      <c r="N43" s="27"/>
      <c r="O43" s="27"/>
      <c r="P43" s="27"/>
      <c r="Q43" s="9"/>
      <c r="S43" s="144">
        <f t="shared" si="1"/>
        <v>16</v>
      </c>
      <c r="T43" s="19"/>
    </row>
    <row r="44" spans="1:20">
      <c r="A44" s="15" t="s">
        <v>238</v>
      </c>
      <c r="B44" s="15">
        <v>0</v>
      </c>
      <c r="C44" s="15">
        <f>C27</f>
        <v>1</v>
      </c>
      <c r="D44" s="15">
        <f t="shared" ref="D44:Q44" si="11">D27</f>
        <v>2</v>
      </c>
      <c r="E44" s="15">
        <f t="shared" si="11"/>
        <v>3</v>
      </c>
      <c r="F44" s="15">
        <f t="shared" si="11"/>
        <v>4</v>
      </c>
      <c r="G44" s="15">
        <f t="shared" si="11"/>
        <v>5</v>
      </c>
      <c r="H44" s="15">
        <f t="shared" si="11"/>
        <v>6</v>
      </c>
      <c r="I44" s="15">
        <f t="shared" si="11"/>
        <v>7</v>
      </c>
      <c r="J44" s="15">
        <f t="shared" si="11"/>
        <v>8</v>
      </c>
      <c r="K44" s="15">
        <f t="shared" si="11"/>
        <v>9</v>
      </c>
      <c r="L44" s="15">
        <f t="shared" si="11"/>
        <v>10</v>
      </c>
      <c r="M44" s="15">
        <f t="shared" si="11"/>
        <v>11</v>
      </c>
      <c r="N44" s="15">
        <f t="shared" si="11"/>
        <v>12</v>
      </c>
      <c r="O44" s="15">
        <f t="shared" si="11"/>
        <v>13</v>
      </c>
      <c r="P44" s="15">
        <f t="shared" si="11"/>
        <v>14</v>
      </c>
      <c r="Q44" s="15">
        <f t="shared" si="11"/>
        <v>15</v>
      </c>
      <c r="R44" s="15" t="s">
        <v>2</v>
      </c>
      <c r="S44" s="144">
        <f t="shared" si="1"/>
        <v>17</v>
      </c>
      <c r="T44" s="19"/>
    </row>
    <row r="45" spans="1:20">
      <c r="A45" s="15" t="s">
        <v>8</v>
      </c>
      <c r="B45" s="2">
        <f>AVERAGE(B28:B43)</f>
        <v>3589.7602438390131</v>
      </c>
      <c r="C45" s="2">
        <f>AVERAGE(C28:C42)</f>
        <v>5166.9577244642387</v>
      </c>
      <c r="D45" s="2">
        <f t="shared" ref="D45:K45" si="12">AVERAGE(D28:D42)</f>
        <v>5245.3184914153189</v>
      </c>
      <c r="E45" s="2">
        <f t="shared" si="12"/>
        <v>5771.3711484715095</v>
      </c>
      <c r="F45" s="2">
        <f t="shared" si="12"/>
        <v>5841.3559944128756</v>
      </c>
      <c r="G45" s="2">
        <f t="shared" si="12"/>
        <v>4813.7709030830183</v>
      </c>
      <c r="H45" s="2">
        <f t="shared" si="12"/>
        <v>2722.993419581087</v>
      </c>
      <c r="I45" s="2">
        <f t="shared" si="12"/>
        <v>1579.2190877636276</v>
      </c>
      <c r="J45" s="2">
        <f t="shared" si="12"/>
        <v>1414.7704968792029</v>
      </c>
      <c r="K45" s="2">
        <f t="shared" si="12"/>
        <v>3569.4644152709106</v>
      </c>
      <c r="L45" s="2"/>
      <c r="M45" s="2"/>
      <c r="N45" s="2"/>
      <c r="O45" s="2"/>
      <c r="P45" s="2"/>
      <c r="Q45" s="2"/>
      <c r="R45" s="2">
        <f>SUM(B45:Q45)</f>
        <v>39714.9819251808</v>
      </c>
      <c r="T45" s="19" cm="1">
        <f t="array" ref="T45">SUMPRODUCT(B45:Q45,$B$44:$Q$44+0.5)/SUM(B45:Q45)</f>
        <v>4.3081806199737107</v>
      </c>
    </row>
    <row r="46" spans="1:20">
      <c r="A46" s="15" t="s">
        <v>9</v>
      </c>
      <c r="B46" s="2">
        <f>SUM(B$6:B21)/SUM($S$6:$S21)</f>
        <v>3648.9290854811607</v>
      </c>
      <c r="C46" s="2">
        <f>SUM(C$6:C20)/SUM($S$6:$S20)</f>
        <v>5070.934294177041</v>
      </c>
      <c r="D46" s="2">
        <f>SUM(D$6:D19)/SUM($S$6:$S19)</f>
        <v>5176.3281723897826</v>
      </c>
      <c r="E46" s="2">
        <f>SUM(E$6:E18)/SUM($S$6:$S18)</f>
        <v>5828.5120947571013</v>
      </c>
      <c r="F46" s="2">
        <f>SUM(F$6:F17)/SUM($S$6:$S17)</f>
        <v>5824.3886168426052</v>
      </c>
      <c r="G46" s="2">
        <f>SUM(G$6:G16)/SUM($S$6:$S16)</f>
        <v>4855.8317350703555</v>
      </c>
      <c r="H46" s="2">
        <f>SUM(H$6:H15)/SUM($S$6:$S15)</f>
        <v>2719.8400203079368</v>
      </c>
      <c r="I46" s="2">
        <f>SUM(I$6:I14)/SUM($S$6:$S14)</f>
        <v>1585.5679161950391</v>
      </c>
      <c r="J46" s="2">
        <f>SUM(J$6:J13)/SUM($S$6:$S13)</f>
        <v>1428.1728947833194</v>
      </c>
      <c r="K46" s="2">
        <f>SUM(K$6:K12)/SUM($S$6:$S12)</f>
        <v>3569.4644152709106</v>
      </c>
      <c r="L46" s="2"/>
      <c r="M46" s="2"/>
      <c r="N46" s="2"/>
      <c r="O46" s="2"/>
      <c r="P46" s="2"/>
      <c r="Q46" s="2"/>
      <c r="R46" s="2">
        <f t="shared" ref="R46:R51" si="13">SUM(B46:Q46)</f>
        <v>39707.96924527525</v>
      </c>
      <c r="T46" s="19" cm="1">
        <f t="array" ref="T46">SUMPRODUCT(B46:Q46,$B$44:$Q$44+0.5)/SUM(B46:Q46)</f>
        <v>4.3142071069244858</v>
      </c>
    </row>
    <row r="47" spans="1:20">
      <c r="A47" s="15" t="s">
        <v>11</v>
      </c>
      <c r="B47" s="2">
        <f>SUM(B18:B21)/SUM($S18:$S21)</f>
        <v>3242.6588808618353</v>
      </c>
      <c r="C47" s="2">
        <f>SUM(C17:C20)/SUM($S17:$S20)</f>
        <v>5089.5527851815259</v>
      </c>
      <c r="D47" s="2">
        <f>SUM(D16:D19)/SUM($S16:$S19)</f>
        <v>4929.630711732595</v>
      </c>
      <c r="E47" s="2">
        <f>SUM(E15:E18)/SUM($S15:$S18)</f>
        <v>5944.2563945948459</v>
      </c>
      <c r="F47" s="2">
        <f>SUM(F14:F17)/SUM($S14:$S17)</f>
        <v>6126.7020129653556</v>
      </c>
      <c r="G47" s="2">
        <f>SUM(G13:G16)/SUM($S13:$S16)</f>
        <v>5123.2266170157627</v>
      </c>
      <c r="H47" s="2">
        <f>SUM(H12:H15)/SUM($S12:$S15)</f>
        <v>2719.8400203079368</v>
      </c>
      <c r="I47" s="2">
        <f>SUM(I11:I14)/SUM($S11:$S14)</f>
        <v>1585.5679161950391</v>
      </c>
      <c r="J47" s="2">
        <f>SUM(J10:J13)/SUM($S10:$S13)</f>
        <v>1428.1728947833194</v>
      </c>
      <c r="K47" s="2">
        <f>SUM(K9:K12)/SUM($S9:$S12)</f>
        <v>3569.4644152709106</v>
      </c>
      <c r="L47" s="2"/>
      <c r="M47" s="2"/>
      <c r="N47" s="2"/>
      <c r="O47" s="2"/>
      <c r="P47" s="2"/>
      <c r="Q47" s="2"/>
      <c r="R47" s="2">
        <f t="shared" si="13"/>
        <v>39759.072648909125</v>
      </c>
      <c r="T47" s="19" cm="1">
        <f t="array" ref="T47">SUMPRODUCT(B47:Q47,$B$44:$Q$44+0.5)/SUM(B47:Q47)</f>
        <v>4.3701381271907245</v>
      </c>
    </row>
    <row r="48" spans="1:20">
      <c r="A48" s="15" t="s">
        <v>12</v>
      </c>
      <c r="B48" s="2">
        <f>SUM(B14:B21)/SUM($S14:$S21)</f>
        <v>3623.0140509212974</v>
      </c>
      <c r="C48" s="2">
        <f>SUM(C13:C20)/SUM($S13:$S20)</f>
        <v>5093.9799096774905</v>
      </c>
      <c r="D48" s="2">
        <f>SUM(D12:D19)/SUM($S12:$S19)</f>
        <v>5176.3281723897826</v>
      </c>
      <c r="E48" s="2">
        <f>SUM(E11:E18)/SUM($S11:$S18)</f>
        <v>5828.5120947571013</v>
      </c>
      <c r="F48" s="2">
        <f>SUM(F10:F17)/SUM($S10:$S17)</f>
        <v>5824.3886168426052</v>
      </c>
      <c r="G48" s="2">
        <f>SUM(G9:G16)/SUM($S9:$S16)</f>
        <v>4855.8317350703555</v>
      </c>
      <c r="H48" s="2">
        <f>SUM(H8:H15)/SUM($S8:$S15)</f>
        <v>2719.8400203079368</v>
      </c>
      <c r="I48" s="2">
        <f>SUM(I7:I14)/SUM($S7:$S14)</f>
        <v>1585.5679161950391</v>
      </c>
      <c r="J48" s="2">
        <f>SUM(J6:J13)/SUM($S6:$S13)</f>
        <v>1428.1728947833194</v>
      </c>
      <c r="K48" s="2"/>
      <c r="L48" s="2"/>
      <c r="M48" s="2"/>
      <c r="N48" s="2"/>
      <c r="O48" s="2"/>
      <c r="P48" s="2"/>
      <c r="Q48" s="2"/>
      <c r="R48" s="2">
        <f t="shared" si="13"/>
        <v>36135.635410944931</v>
      </c>
      <c r="T48" s="19" cm="1">
        <f t="array" ref="T48">SUMPRODUCT(B48:Q48,$B$44:$Q$44+0.5)/SUM(B48:Q48)</f>
        <v>3.8028970714814112</v>
      </c>
    </row>
    <row r="49" spans="1:20">
      <c r="A49" s="15" t="s">
        <v>329</v>
      </c>
      <c r="B49" s="2">
        <f>SUMIF($A$6:$A21,"&lt;&gt;2022",B$6:B21)/SUMIF($A$6:$A21,"&lt;&gt;2022",$S$6:$S21)</f>
        <v>3714.8619045055998</v>
      </c>
      <c r="C49" s="2">
        <f>SUMIF($A$6:$A20,"&lt;&gt;2022",C$6:C20)/SUMIF($A$6:$A20,"&lt;&gt;2022",$S$6:$S20)</f>
        <v>5070.934294177041</v>
      </c>
      <c r="D49" s="2">
        <f>SUMIF($A$6:$A19,"&lt;&gt;2022",D$6:D19)/SUMIF($A$6:$A19,"&lt;&gt;2022",$S$6:$S19)</f>
        <v>5176.3281723897826</v>
      </c>
      <c r="E49" s="2">
        <f>SUMIF($A$6:$A18,"&lt;&gt;2022",E$6:E18)/SUMIF($A$6:$A18,"&lt;&gt;2022",$S$6:$S18)</f>
        <v>5828.5120947571013</v>
      </c>
      <c r="F49" s="2">
        <f>SUMIF($A$6:$A17,"&lt;&gt;2022",F$6:F17)/SUMIF($A$6:$A17,"&lt;&gt;2022",$S$6:$S17)</f>
        <v>5824.3886168426052</v>
      </c>
      <c r="G49" s="2">
        <f>SUMIF($A$6:$A16,"&lt;&gt;2022",G$6:G16)/SUMIF($A$6:$A16,"&lt;&gt;2022",$S$6:$S16)</f>
        <v>4855.8317350703555</v>
      </c>
      <c r="H49" s="2">
        <f>SUMIF($A$6:$A15,"&lt;&gt;2022",H$6:H15)/SUMIF($A$6:$A15,"&lt;&gt;2022",$S$6:$S15)</f>
        <v>2719.8400203079368</v>
      </c>
      <c r="I49" s="2">
        <f>SUMIF($A$6:$A14,"&lt;&gt;2022",I$6:I14)/SUMIF($A$6:$A14,"&lt;&gt;2022",$S$6:$S14)</f>
        <v>1585.5679161950391</v>
      </c>
      <c r="J49" s="2">
        <f>SUMIF($A$6:$A13,"&lt;&gt;2022",J$6:J13)/SUMIF($A$6:$A13,"&lt;&gt;2022",$S$6:$S13)</f>
        <v>1428.1728947833194</v>
      </c>
      <c r="K49" s="2">
        <f>SUMIF($A$6:$A12,"&lt;&gt;2022",K$6:K12)/SUMIF($A$6:$A12,"&lt;&gt;2022",$S$6:$S12)</f>
        <v>3569.4644152709106</v>
      </c>
      <c r="L49" s="2"/>
      <c r="M49" s="2"/>
      <c r="N49" s="2"/>
      <c r="O49" s="2"/>
      <c r="P49" s="2"/>
      <c r="Q49" s="2"/>
      <c r="R49" s="2">
        <f t="shared" si="13"/>
        <v>39773.902064299691</v>
      </c>
      <c r="T49" s="19" cm="1">
        <f t="array" ref="T49">SUMPRODUCT(B49:Q49,$B$44:$Q$44+0.5)/SUM(B49:Q49)</f>
        <v>4.307884332093491</v>
      </c>
    </row>
    <row r="50" spans="1:20">
      <c r="A50" s="15" t="s">
        <v>10</v>
      </c>
      <c r="B50" s="2">
        <f>TREND(B$34:B43,$S$34:$S43,$S44)</f>
        <v>3164.6925086593496</v>
      </c>
      <c r="C50" s="2">
        <f>TREND(C$34:C42,$S$34:$S42,$S43)</f>
        <v>4742.6338250571443</v>
      </c>
      <c r="D50" s="2">
        <f>TREND(D$34:D41,$S$34:$S41,$S42)</f>
        <v>5006.7893110511632</v>
      </c>
      <c r="E50" s="2">
        <f>TREND(E$34:E40,$S$34:$S40,$S41)</f>
        <v>6132.4976734484135</v>
      </c>
      <c r="F50" s="2">
        <f>TREND(F$34:F39,$S$34:$S39,$S40)</f>
        <v>5985.4327252228504</v>
      </c>
      <c r="G50" s="2">
        <f>TREND(G$34:G38,$S$34:$S38,$S39)</f>
        <v>5555.7569860620224</v>
      </c>
      <c r="H50" s="2">
        <f>TREND(H$34:H37,$S$34:$S37,$S38)</f>
        <v>2852.0563452279416</v>
      </c>
      <c r="I50" s="2">
        <f>TREND(I$34:I36,$S$34:$S36,$S37)</f>
        <v>1688.724389798283</v>
      </c>
      <c r="J50" s="2">
        <f>TREND(J$34:J35,$S$34:$S35,$S36)</f>
        <v>2302.8394360908596</v>
      </c>
      <c r="K50" s="2">
        <f>TREND(K$34:K34,$S$34:$S34,$S35)</f>
        <v>3569.4644152709106</v>
      </c>
      <c r="L50" s="2"/>
      <c r="M50" s="2"/>
      <c r="N50" s="2"/>
      <c r="O50" s="2"/>
      <c r="P50" s="2"/>
      <c r="Q50" s="2"/>
      <c r="R50" s="2">
        <f t="shared" si="13"/>
        <v>41000.887615888932</v>
      </c>
      <c r="T50" s="19" cm="1">
        <f t="array" ref="T50">SUMPRODUCT(B50:Q50,$B$44:$Q$44+0.5)/SUM(B50:Q50)</f>
        <v>4.5085845668652009</v>
      </c>
    </row>
    <row r="51" spans="1:20">
      <c r="A51" s="15" t="s">
        <v>330</v>
      </c>
      <c r="B51" s="2" cm="1">
        <f t="array" ref="B51">SUMPRODUCT(--(LEFT($A$6:$A21,3)="202"),B$6:B21)/SUMPRODUCT(--(LEFT($A$6:$A21,3)="202"),$S$6:$S21)</f>
        <v>3120.657574086174</v>
      </c>
      <c r="C51" s="2" cm="1">
        <f t="array" ref="C51">SUMPRODUCT(--(LEFT($A$6:$A20,3)="202"),C$6:C20)/SUMPRODUCT(--(LEFT($A$6:$A20,3)="202"),$S$6:$S20)</f>
        <v>5118.4237453484302</v>
      </c>
      <c r="D51" s="2" cm="1">
        <f t="array" ref="D51">SUMPRODUCT(--(LEFT($A$6:$A19,3)="202"),D$6:D19)/SUMPRODUCT(--(LEFT($A$6:$A19,3)="202"),$S$6:$S19)</f>
        <v>5956.6179617836387</v>
      </c>
      <c r="E51" s="2" t="e" cm="1">
        <f t="array" ref="E51">SUMPRODUCT(--(LEFT($A$6:$A18,3)="202"),E$6:E18)/SUMPRODUCT(--(LEFT($A$6:$A18,3)="202"),$S$6:$S18)</f>
        <v>#DIV/0!</v>
      </c>
      <c r="F51" s="2" t="e" cm="1">
        <f t="array" ref="F51">SUMPRODUCT(--(LEFT($A$6:$A17,3)="202"),F$6:F17)/SUMPRODUCT(--(LEFT($A$6:$A17,3)="202"),$S$6:$S17)</f>
        <v>#DIV/0!</v>
      </c>
      <c r="G51" s="2" t="e" cm="1">
        <f t="array" ref="G51">SUMPRODUCT(--(LEFT($A$6:$A16,3)="202"),G$6:G16)/SUMPRODUCT(--(LEFT($A$6:$A16,3)="202"),$S$6:$S16)</f>
        <v>#DIV/0!</v>
      </c>
      <c r="H51" s="2" t="e" cm="1">
        <f t="array" ref="H51">SUMPRODUCT(--(LEFT($A$6:$A15,3)="202"),H$6:H15)/SUMPRODUCT(--(LEFT($A$6:$A15,3)="202"),$S$6:$S15)</f>
        <v>#DIV/0!</v>
      </c>
      <c r="I51" s="2" t="e" cm="1">
        <f t="array" ref="I51">SUMPRODUCT(--(LEFT($A$6:$A14,3)="202"),I$6:I14)/SUMPRODUCT(--(LEFT($A$6:$A14,3)="202"),$S$6:$S14)</f>
        <v>#DIV/0!</v>
      </c>
      <c r="J51" s="2" t="e" cm="1">
        <f t="array" ref="J51">SUMPRODUCT(--(LEFT($A$6:$A13,3)="202"),J$6:J13)/SUMPRODUCT(--(LEFT($A$6:$A13,3)="202"),$S$6:$S13)</f>
        <v>#DIV/0!</v>
      </c>
      <c r="K51" s="2"/>
      <c r="L51" s="2"/>
      <c r="M51" s="2"/>
      <c r="N51" s="2"/>
      <c r="O51" s="2"/>
      <c r="P51" s="2"/>
      <c r="Q51" s="2"/>
      <c r="R51" s="2" t="e">
        <f t="shared" si="13"/>
        <v>#DIV/0!</v>
      </c>
      <c r="T51" s="19" t="e" cm="1">
        <f t="array" ref="T51">SUMPRODUCT(B51:Q51,$B$44:$Q$44+0.5)/SUM(B51:Q51)</f>
        <v>#DIV/0!</v>
      </c>
    </row>
    <row r="52" spans="1:20">
      <c r="A52" s="15" t="s">
        <v>331</v>
      </c>
      <c r="B52" s="2" cm="1">
        <f t="array" ref="B52">SUMPRODUCT(--(LEFT($A$6:$A21,3)="201"),B$6:B21)/SUMPRODUCT(--(LEFT($A$6:$A21,3)="201"),$S$6:$S21)</f>
        <v>3824.7326643194742</v>
      </c>
      <c r="C52" s="2" cm="1">
        <f t="array" ref="C52">SUMPRODUCT(--(LEFT($A$6:$A20,3)="201"),C$6:C20)/SUMPRODUCT(--(LEFT($A$6:$A20,3)="201"),$S$6:$S20)</f>
        <v>5059.7281316673088</v>
      </c>
      <c r="D52" s="2" cm="1">
        <f t="array" ref="D52">SUMPRODUCT(--(LEFT($A$6:$A19,3)="201"),D$6:D19)/SUMPRODUCT(--(LEFT($A$6:$A19,3)="201"),$S$6:$S19)</f>
        <v>5083.045858163141</v>
      </c>
      <c r="E52" s="2" cm="1">
        <f t="array" ref="E52">SUMPRODUCT(--(LEFT($A$6:$A18,3)="201"),E$6:E18)/SUMPRODUCT(--(LEFT($A$6:$A18,3)="201"),$S$6:$S18)</f>
        <v>5828.5120947571013</v>
      </c>
      <c r="F52" s="2" cm="1">
        <f t="array" ref="F52">SUMPRODUCT(--(LEFT($A$6:$A17,3)="201"),F$6:F17)/SUMPRODUCT(--(LEFT($A$6:$A17,3)="201"),$S$6:$S17)</f>
        <v>5824.3886168426052</v>
      </c>
      <c r="G52" s="2" cm="1">
        <f t="array" ref="G52">SUMPRODUCT(--(LEFT($A$6:$A16,3)="201"),G$6:G16)/SUMPRODUCT(--(LEFT($A$6:$A16,3)="201"),$S$6:$S16)</f>
        <v>4855.8317350703555</v>
      </c>
      <c r="H52" s="2" cm="1">
        <f t="array" ref="H52">SUMPRODUCT(--(LEFT($A$6:$A15,3)="201"),H$6:H15)/SUMPRODUCT(--(LEFT($A$6:$A15,3)="201"),$S$6:$S15)</f>
        <v>2719.8400203079368</v>
      </c>
      <c r="I52" s="2" cm="1">
        <f t="array" ref="I52">SUMPRODUCT(--(LEFT($A$6:$A14,3)="201"),I$6:I14)/SUMPRODUCT(--(LEFT($A$6:$A14,3)="201"),$S$6:$S14)</f>
        <v>1585.5679161950391</v>
      </c>
      <c r="J52" s="2" cm="1">
        <f t="array" ref="J52">SUMPRODUCT(--(LEFT($A$6:$A13,3)="201"),J$6:J13)/SUMPRODUCT(--(LEFT($A$6:$A13,3)="201"),$S$6:$S13)</f>
        <v>1428.1728947833194</v>
      </c>
      <c r="K52" s="2"/>
      <c r="L52" s="2"/>
      <c r="M52" s="2"/>
      <c r="N52" s="2"/>
      <c r="O52" s="2"/>
      <c r="P52" s="2"/>
      <c r="Q52" s="2"/>
      <c r="R52" s="2"/>
      <c r="T52" s="19"/>
    </row>
    <row r="53" spans="1:20">
      <c r="A53" s="15" t="s">
        <v>13</v>
      </c>
      <c r="B53" s="45">
        <v>3300</v>
      </c>
      <c r="C53" s="45">
        <v>5100</v>
      </c>
      <c r="D53" s="45">
        <v>5000</v>
      </c>
      <c r="E53" s="45">
        <v>5750</v>
      </c>
      <c r="F53" s="45">
        <v>5600</v>
      </c>
      <c r="G53" s="45">
        <v>4900</v>
      </c>
      <c r="H53" s="45">
        <v>2700</v>
      </c>
      <c r="I53" s="45">
        <v>1600</v>
      </c>
      <c r="J53" s="45">
        <v>1400</v>
      </c>
      <c r="K53" s="45">
        <v>700</v>
      </c>
      <c r="L53" s="45">
        <f>K53</f>
        <v>700</v>
      </c>
      <c r="M53" s="45">
        <f t="shared" ref="M53:Q53" si="14">L53</f>
        <v>700</v>
      </c>
      <c r="N53" s="45">
        <f t="shared" si="14"/>
        <v>700</v>
      </c>
      <c r="O53" s="45">
        <f t="shared" si="14"/>
        <v>700</v>
      </c>
      <c r="P53" s="45">
        <f t="shared" si="14"/>
        <v>700</v>
      </c>
      <c r="Q53" s="45">
        <f t="shared" si="14"/>
        <v>700</v>
      </c>
      <c r="R53" s="2">
        <f>SUM(B53:Q53)</f>
        <v>40250</v>
      </c>
      <c r="T53" s="19" cm="1">
        <f t="array" ref="T53">SUMPRODUCT(B53:Q53,$B$44:$Q$44+0.5)/SUM(B53:Q53)</f>
        <v>4.8888198757763979</v>
      </c>
    </row>
    <row r="83" spans="1:21">
      <c r="A83" s="15" t="str">
        <f>"Past/future incremental payments ("&amp;TEXT(valn_point,"mmm-yy")&amp;"$)"</f>
        <v>Past/future incremental payments (Jun-22$)</v>
      </c>
    </row>
    <row r="85" spans="1:21">
      <c r="B85" s="15" t="str">
        <f>Data!$B$26</f>
        <v>Development year</v>
      </c>
      <c r="C85" s="15"/>
      <c r="D85" s="15"/>
      <c r="E85" s="15"/>
      <c r="F85" s="15"/>
      <c r="G85" s="15"/>
      <c r="H85" s="15"/>
      <c r="I85" s="15"/>
      <c r="J85" s="15"/>
      <c r="K85" s="15"/>
      <c r="L85" s="15"/>
      <c r="M85" s="15"/>
      <c r="N85" s="15"/>
      <c r="O85" s="15"/>
      <c r="P85" s="15"/>
      <c r="Q85" s="15"/>
      <c r="R85" s="15"/>
      <c r="S85" s="15"/>
      <c r="T85" s="15"/>
      <c r="U85" s="15"/>
    </row>
    <row r="86" spans="1:21">
      <c r="A86" s="109" t="str">
        <f>Data!$A$93</f>
        <v>Accident Year</v>
      </c>
      <c r="B86" s="121">
        <f>Data!$B$93</f>
        <v>0</v>
      </c>
      <c r="C86" s="121">
        <f>Data!$C$93</f>
        <v>1</v>
      </c>
      <c r="D86" s="121">
        <f>Data!$D$93</f>
        <v>2</v>
      </c>
      <c r="E86" s="121">
        <f>Data!$E$93</f>
        <v>3</v>
      </c>
      <c r="F86" s="121">
        <f>Data!$F$93</f>
        <v>4</v>
      </c>
      <c r="G86" s="121">
        <f>Data!$G$93</f>
        <v>5</v>
      </c>
      <c r="H86" s="121">
        <f>Data!$H$93</f>
        <v>6</v>
      </c>
      <c r="I86" s="121">
        <f>Data!$I$93</f>
        <v>7</v>
      </c>
      <c r="J86" s="121">
        <f>Data!$J$93</f>
        <v>8</v>
      </c>
      <c r="K86" s="121">
        <f>Data!$K$93</f>
        <v>9</v>
      </c>
      <c r="L86" s="121">
        <f>Data!$L$93</f>
        <v>10</v>
      </c>
      <c r="M86" s="121">
        <f>Data!$M$93</f>
        <v>11</v>
      </c>
      <c r="N86" s="121">
        <f>Data!$N$93</f>
        <v>12</v>
      </c>
      <c r="O86" s="121">
        <f>Data!$O$93</f>
        <v>13</v>
      </c>
      <c r="P86" s="121">
        <f>Data!$P$93</f>
        <v>14</v>
      </c>
      <c r="Q86" s="122">
        <f>Data!$Q$93</f>
        <v>15</v>
      </c>
      <c r="R86" s="139" t="s">
        <v>41</v>
      </c>
      <c r="S86" s="139" t="s">
        <v>98</v>
      </c>
      <c r="T86" s="139" t="s">
        <v>99</v>
      </c>
      <c r="U86" s="139" t="s">
        <v>83</v>
      </c>
    </row>
    <row r="87" spans="1:21">
      <c r="A87" s="123">
        <f>Data!$A$94</f>
        <v>2007</v>
      </c>
      <c r="B87" s="2">
        <f>'Past Inflation'!B366</f>
        <v>0</v>
      </c>
      <c r="C87" s="2">
        <f>'Past Inflation'!C366-'Past Inflation'!B366</f>
        <v>0</v>
      </c>
      <c r="D87" s="2">
        <f>'Past Inflation'!D366-'Past Inflation'!C366</f>
        <v>0</v>
      </c>
      <c r="E87" s="2">
        <f>'Past Inflation'!E366-'Past Inflation'!D366</f>
        <v>0</v>
      </c>
      <c r="F87" s="2">
        <f>'Past Inflation'!F366-'Past Inflation'!E366</f>
        <v>0</v>
      </c>
      <c r="G87" s="2">
        <f>'Past Inflation'!G366-'Past Inflation'!F366</f>
        <v>0</v>
      </c>
      <c r="H87" s="2">
        <f>'Past Inflation'!H366-'Past Inflation'!G366</f>
        <v>0</v>
      </c>
      <c r="I87" s="2">
        <f>'Past Inflation'!I366-'Past Inflation'!H366</f>
        <v>0</v>
      </c>
      <c r="J87" s="2">
        <f>'Past Inflation'!J366-'Past Inflation'!I366</f>
        <v>0</v>
      </c>
      <c r="K87" s="2">
        <f>'Past Inflation'!K366-'Past Inflation'!J366</f>
        <v>0</v>
      </c>
      <c r="L87" s="2">
        <f>'Past Inflation'!L366-'Past Inflation'!K366</f>
        <v>0</v>
      </c>
      <c r="M87" s="2">
        <f>'Past Inflation'!M366-'Past Inflation'!L366</f>
        <v>0</v>
      </c>
      <c r="N87" s="2">
        <f>'Past Inflation'!N366-'Past Inflation'!M366</f>
        <v>0</v>
      </c>
      <c r="O87" s="2">
        <f>'Past Inflation'!O366-'Past Inflation'!N366</f>
        <v>0</v>
      </c>
      <c r="P87" s="2">
        <f>'Past Inflation'!P366-'Past Inflation'!O366</f>
        <v>0</v>
      </c>
      <c r="Q87" s="9">
        <f>'Past Inflation'!Q366-'Past Inflation'!P366</f>
        <v>0</v>
      </c>
      <c r="R87" s="13">
        <f t="shared" ref="R87:R102" si="15">S6</f>
        <v>0</v>
      </c>
      <c r="S87" s="13">
        <f>SUM(B87:Q87)</f>
        <v>0</v>
      </c>
      <c r="T87" s="13">
        <f>SUM($B87:Q87)</f>
        <v>0</v>
      </c>
      <c r="U87" s="13">
        <f>S87-T87</f>
        <v>0</v>
      </c>
    </row>
    <row r="88" spans="1:21">
      <c r="A88" s="124">
        <f>Data!$A$95</f>
        <v>2008</v>
      </c>
      <c r="B88" s="2">
        <f>'Past Inflation'!B367</f>
        <v>0</v>
      </c>
      <c r="C88" s="2">
        <f>'Past Inflation'!C367-'Past Inflation'!B367</f>
        <v>0</v>
      </c>
      <c r="D88" s="2">
        <f>'Past Inflation'!D367-'Past Inflation'!C367</f>
        <v>0</v>
      </c>
      <c r="E88" s="2">
        <f>'Past Inflation'!E367-'Past Inflation'!D367</f>
        <v>0</v>
      </c>
      <c r="F88" s="2">
        <f>'Past Inflation'!F367-'Past Inflation'!E367</f>
        <v>0</v>
      </c>
      <c r="G88" s="2">
        <f>'Past Inflation'!G367-'Past Inflation'!F367</f>
        <v>0</v>
      </c>
      <c r="H88" s="2">
        <f>'Past Inflation'!H367-'Past Inflation'!G367</f>
        <v>0</v>
      </c>
      <c r="I88" s="2">
        <f>'Past Inflation'!I367-'Past Inflation'!H367</f>
        <v>0</v>
      </c>
      <c r="J88" s="2">
        <f>'Past Inflation'!J367-'Past Inflation'!I367</f>
        <v>0</v>
      </c>
      <c r="K88" s="2">
        <f>'Past Inflation'!K367-'Past Inflation'!J367</f>
        <v>0</v>
      </c>
      <c r="L88" s="2">
        <f>'Past Inflation'!L367-'Past Inflation'!K367</f>
        <v>0</v>
      </c>
      <c r="M88" s="2">
        <f>'Past Inflation'!M367-'Past Inflation'!L367</f>
        <v>0</v>
      </c>
      <c r="N88" s="2">
        <f>'Past Inflation'!N367-'Past Inflation'!M367</f>
        <v>0</v>
      </c>
      <c r="O88" s="2">
        <f>'Past Inflation'!O367-'Past Inflation'!N367</f>
        <v>0</v>
      </c>
      <c r="P88" s="9">
        <f>'Past Inflation'!P367-'Past Inflation'!O367</f>
        <v>0</v>
      </c>
      <c r="Q88" s="340">
        <f>$R88*Q$53</f>
        <v>0</v>
      </c>
      <c r="R88" s="13">
        <f t="shared" si="15"/>
        <v>0</v>
      </c>
      <c r="S88" s="13">
        <f t="shared" ref="S88:S102" si="16">SUM(B88:Q88)</f>
        <v>0</v>
      </c>
      <c r="T88" s="13">
        <f>SUM($B88:P88)</f>
        <v>0</v>
      </c>
      <c r="U88" s="13">
        <f t="shared" ref="U88:U102" si="17">S88-T88</f>
        <v>0</v>
      </c>
    </row>
    <row r="89" spans="1:21">
      <c r="A89" s="124">
        <f>Data!$A$96</f>
        <v>2009</v>
      </c>
      <c r="B89" s="2">
        <f>'Past Inflation'!B368</f>
        <v>0</v>
      </c>
      <c r="C89" s="2">
        <f>'Past Inflation'!C368-'Past Inflation'!B368</f>
        <v>0</v>
      </c>
      <c r="D89" s="2">
        <f>'Past Inflation'!D368-'Past Inflation'!C368</f>
        <v>0</v>
      </c>
      <c r="E89" s="2">
        <f>'Past Inflation'!E368-'Past Inflation'!D368</f>
        <v>0</v>
      </c>
      <c r="F89" s="2">
        <f>'Past Inflation'!F368-'Past Inflation'!E368</f>
        <v>0</v>
      </c>
      <c r="G89" s="2">
        <f>'Past Inflation'!G368-'Past Inflation'!F368</f>
        <v>0</v>
      </c>
      <c r="H89" s="2">
        <f>'Past Inflation'!H368-'Past Inflation'!G368</f>
        <v>0</v>
      </c>
      <c r="I89" s="2">
        <f>'Past Inflation'!I368-'Past Inflation'!H368</f>
        <v>0</v>
      </c>
      <c r="J89" s="2">
        <f>'Past Inflation'!J368-'Past Inflation'!I368</f>
        <v>0</v>
      </c>
      <c r="K89" s="2">
        <f>'Past Inflation'!K368-'Past Inflation'!J368</f>
        <v>0</v>
      </c>
      <c r="L89" s="2">
        <f>'Past Inflation'!L368-'Past Inflation'!K368</f>
        <v>0</v>
      </c>
      <c r="M89" s="2">
        <f>'Past Inflation'!M368-'Past Inflation'!L368</f>
        <v>0</v>
      </c>
      <c r="N89" s="2">
        <f>'Past Inflation'!N368-'Past Inflation'!M368</f>
        <v>0</v>
      </c>
      <c r="O89" s="9">
        <f>'Past Inflation'!O368-'Past Inflation'!N368</f>
        <v>0</v>
      </c>
      <c r="P89" s="338">
        <f t="shared" ref="P89:Q89" si="18">$R89*P$53</f>
        <v>0</v>
      </c>
      <c r="Q89" s="339">
        <f t="shared" si="18"/>
        <v>0</v>
      </c>
      <c r="R89" s="13">
        <f t="shared" si="15"/>
        <v>0</v>
      </c>
      <c r="S89" s="13">
        <f t="shared" si="16"/>
        <v>0</v>
      </c>
      <c r="T89" s="13">
        <f>SUM($B89:O89)</f>
        <v>0</v>
      </c>
      <c r="U89" s="13">
        <f t="shared" si="17"/>
        <v>0</v>
      </c>
    </row>
    <row r="90" spans="1:21">
      <c r="A90" s="124">
        <f>Data!$A$97</f>
        <v>2010</v>
      </c>
      <c r="B90" s="2">
        <f>'Past Inflation'!B369</f>
        <v>0</v>
      </c>
      <c r="C90" s="2">
        <f>'Past Inflation'!C369-'Past Inflation'!B369</f>
        <v>0</v>
      </c>
      <c r="D90" s="2">
        <f>'Past Inflation'!D369-'Past Inflation'!C369</f>
        <v>0</v>
      </c>
      <c r="E90" s="2">
        <f>'Past Inflation'!E369-'Past Inflation'!D369</f>
        <v>0</v>
      </c>
      <c r="F90" s="2">
        <f>'Past Inflation'!F369-'Past Inflation'!E369</f>
        <v>0</v>
      </c>
      <c r="G90" s="2">
        <f>'Past Inflation'!G369-'Past Inflation'!F369</f>
        <v>0</v>
      </c>
      <c r="H90" s="2">
        <f>'Past Inflation'!H369-'Past Inflation'!G369</f>
        <v>0</v>
      </c>
      <c r="I90" s="2">
        <f>'Past Inflation'!I369-'Past Inflation'!H369</f>
        <v>0</v>
      </c>
      <c r="J90" s="2">
        <f>'Past Inflation'!J369-'Past Inflation'!I369</f>
        <v>0</v>
      </c>
      <c r="K90" s="2">
        <f>'Past Inflation'!K369-'Past Inflation'!J369</f>
        <v>0</v>
      </c>
      <c r="L90" s="2">
        <f>'Past Inflation'!L369-'Past Inflation'!K369</f>
        <v>0</v>
      </c>
      <c r="M90" s="2">
        <f>'Past Inflation'!M369-'Past Inflation'!L369</f>
        <v>0</v>
      </c>
      <c r="N90" s="9">
        <f>'Past Inflation'!N369-'Past Inflation'!M369</f>
        <v>0</v>
      </c>
      <c r="O90" s="338">
        <f t="shared" ref="O90:Q90" si="19">$R90*O$53</f>
        <v>0</v>
      </c>
      <c r="P90" s="338">
        <f t="shared" si="19"/>
        <v>0</v>
      </c>
      <c r="Q90" s="339">
        <f t="shared" si="19"/>
        <v>0</v>
      </c>
      <c r="R90" s="13">
        <f t="shared" si="15"/>
        <v>0</v>
      </c>
      <c r="S90" s="13">
        <f t="shared" si="16"/>
        <v>0</v>
      </c>
      <c r="T90" s="13">
        <f>SUM($B90:N90)</f>
        <v>0</v>
      </c>
      <c r="U90" s="13">
        <f t="shared" si="17"/>
        <v>0</v>
      </c>
    </row>
    <row r="91" spans="1:21">
      <c r="A91" s="124">
        <f>Data!$A$98</f>
        <v>2011</v>
      </c>
      <c r="B91" s="2">
        <f>'Past Inflation'!B370</f>
        <v>0</v>
      </c>
      <c r="C91" s="2">
        <f>'Past Inflation'!C370-'Past Inflation'!B370</f>
        <v>0</v>
      </c>
      <c r="D91" s="2">
        <f>'Past Inflation'!D370-'Past Inflation'!C370</f>
        <v>0</v>
      </c>
      <c r="E91" s="2">
        <f>'Past Inflation'!E370-'Past Inflation'!D370</f>
        <v>0</v>
      </c>
      <c r="F91" s="2">
        <f>'Past Inflation'!F370-'Past Inflation'!E370</f>
        <v>0</v>
      </c>
      <c r="G91" s="2">
        <f>'Past Inflation'!G370-'Past Inflation'!F370</f>
        <v>0</v>
      </c>
      <c r="H91" s="2">
        <f>'Past Inflation'!H370-'Past Inflation'!G370</f>
        <v>0</v>
      </c>
      <c r="I91" s="2">
        <f>'Past Inflation'!I370-'Past Inflation'!H370</f>
        <v>0</v>
      </c>
      <c r="J91" s="2">
        <f>'Past Inflation'!J370-'Past Inflation'!I370</f>
        <v>0</v>
      </c>
      <c r="K91" s="2">
        <f>'Past Inflation'!K370-'Past Inflation'!J370</f>
        <v>0</v>
      </c>
      <c r="L91" s="2">
        <f>'Past Inflation'!L370-'Past Inflation'!K370</f>
        <v>0</v>
      </c>
      <c r="M91" s="9">
        <f>'Past Inflation'!M370-'Past Inflation'!L370</f>
        <v>0</v>
      </c>
      <c r="N91" s="338">
        <f t="shared" ref="N91:Q91" si="20">$R91*N$53</f>
        <v>0</v>
      </c>
      <c r="O91" s="338">
        <f t="shared" si="20"/>
        <v>0</v>
      </c>
      <c r="P91" s="338">
        <f t="shared" si="20"/>
        <v>0</v>
      </c>
      <c r="Q91" s="339">
        <f t="shared" si="20"/>
        <v>0</v>
      </c>
      <c r="R91" s="13">
        <f t="shared" si="15"/>
        <v>0</v>
      </c>
      <c r="S91" s="13">
        <f t="shared" si="16"/>
        <v>0</v>
      </c>
      <c r="T91" s="13">
        <f>SUM($B91:M91)</f>
        <v>0</v>
      </c>
      <c r="U91" s="13">
        <f t="shared" si="17"/>
        <v>0</v>
      </c>
    </row>
    <row r="92" spans="1:21">
      <c r="A92" s="124">
        <f>Data!$A$99</f>
        <v>2012</v>
      </c>
      <c r="B92" s="2">
        <f>'Past Inflation'!B371</f>
        <v>0</v>
      </c>
      <c r="C92" s="2">
        <f>'Past Inflation'!C371-'Past Inflation'!B371</f>
        <v>0</v>
      </c>
      <c r="D92" s="2">
        <f>'Past Inflation'!D371-'Past Inflation'!C371</f>
        <v>0</v>
      </c>
      <c r="E92" s="2">
        <f>'Past Inflation'!E371-'Past Inflation'!D371</f>
        <v>0</v>
      </c>
      <c r="F92" s="2">
        <f>'Past Inflation'!F371-'Past Inflation'!E371</f>
        <v>0</v>
      </c>
      <c r="G92" s="2">
        <f>'Past Inflation'!G371-'Past Inflation'!F371</f>
        <v>0</v>
      </c>
      <c r="H92" s="2">
        <f>'Past Inflation'!H371-'Past Inflation'!G371</f>
        <v>0</v>
      </c>
      <c r="I92" s="2">
        <f>'Past Inflation'!I371-'Past Inflation'!H371</f>
        <v>0</v>
      </c>
      <c r="J92" s="2">
        <f>'Past Inflation'!J371-'Past Inflation'!I371</f>
        <v>0</v>
      </c>
      <c r="K92" s="2">
        <f>'Past Inflation'!K371-'Past Inflation'!J371</f>
        <v>0</v>
      </c>
      <c r="L92" s="9">
        <f>'Past Inflation'!L371-'Past Inflation'!K371</f>
        <v>0</v>
      </c>
      <c r="M92" s="338">
        <f t="shared" ref="M92:Q92" si="21">$R92*M$53</f>
        <v>0</v>
      </c>
      <c r="N92" s="338">
        <f t="shared" si="21"/>
        <v>0</v>
      </c>
      <c r="O92" s="338">
        <f t="shared" si="21"/>
        <v>0</v>
      </c>
      <c r="P92" s="338">
        <f t="shared" si="21"/>
        <v>0</v>
      </c>
      <c r="Q92" s="339">
        <f t="shared" si="21"/>
        <v>0</v>
      </c>
      <c r="R92" s="13">
        <f t="shared" si="15"/>
        <v>0</v>
      </c>
      <c r="S92" s="13">
        <f t="shared" si="16"/>
        <v>0</v>
      </c>
      <c r="T92" s="13">
        <f>SUM($B92:L92)</f>
        <v>0</v>
      </c>
      <c r="U92" s="13">
        <f t="shared" si="17"/>
        <v>0</v>
      </c>
    </row>
    <row r="93" spans="1:21">
      <c r="A93" s="124">
        <f>Data!$A$100</f>
        <v>2013</v>
      </c>
      <c r="B93" s="2">
        <f>'Past Inflation'!B372</f>
        <v>4520074.5016709287</v>
      </c>
      <c r="C93" s="2">
        <f>'Past Inflation'!C372-'Past Inflation'!B372</f>
        <v>6927654.0005309768</v>
      </c>
      <c r="D93" s="2">
        <f>'Past Inflation'!D372-'Past Inflation'!C372</f>
        <v>8267053.0257951524</v>
      </c>
      <c r="E93" s="2">
        <f>'Past Inflation'!E372-'Past Inflation'!D372</f>
        <v>7512494.6840781122</v>
      </c>
      <c r="F93" s="2">
        <f>'Past Inflation'!F372-'Past Inflation'!E372</f>
        <v>7674148.2369313575</v>
      </c>
      <c r="G93" s="2">
        <f>'Past Inflation'!G372-'Past Inflation'!F372</f>
        <v>4654498.3508123457</v>
      </c>
      <c r="H93" s="2">
        <f>'Past Inflation'!H372-'Past Inflation'!G372</f>
        <v>3322417.2162125856</v>
      </c>
      <c r="I93" s="2">
        <f>'Past Inflation'!I372-'Past Inflation'!H372</f>
        <v>2346447.460909903</v>
      </c>
      <c r="J93" s="2">
        <f>'Past Inflation'!J372-'Past Inflation'!I372</f>
        <v>1615834.248558782</v>
      </c>
      <c r="K93" s="9">
        <f>'Past Inflation'!K372-'Past Inflation'!J372</f>
        <v>5155464.2694903836</v>
      </c>
      <c r="L93" s="338">
        <f t="shared" ref="L93:Q93" si="22">$R93*L$53</f>
        <v>1011027.0250079996</v>
      </c>
      <c r="M93" s="338">
        <f t="shared" si="22"/>
        <v>1011027.0250079996</v>
      </c>
      <c r="N93" s="338">
        <f t="shared" si="22"/>
        <v>1011027.0250079996</v>
      </c>
      <c r="O93" s="338">
        <f t="shared" si="22"/>
        <v>1011027.0250079996</v>
      </c>
      <c r="P93" s="338">
        <f t="shared" si="22"/>
        <v>1011027.0250079996</v>
      </c>
      <c r="Q93" s="339">
        <f t="shared" si="22"/>
        <v>1011027.0250079996</v>
      </c>
      <c r="R93" s="13">
        <f t="shared" si="15"/>
        <v>1444.3243214399995</v>
      </c>
      <c r="S93" s="13">
        <f t="shared" si="16"/>
        <v>58062248.14503853</v>
      </c>
      <c r="T93" s="13">
        <f>SUM($B93:K93)</f>
        <v>51996085.994990528</v>
      </c>
      <c r="U93" s="13">
        <f t="shared" si="17"/>
        <v>6066162.1500480026</v>
      </c>
    </row>
    <row r="94" spans="1:21">
      <c r="A94" s="124">
        <f>Data!$A$101</f>
        <v>2014</v>
      </c>
      <c r="B94" s="2">
        <f>'Past Inflation'!B373</f>
        <v>6962898.6133634578</v>
      </c>
      <c r="C94" s="2">
        <f>'Past Inflation'!C373-'Past Inflation'!B373</f>
        <v>9233624.2537908405</v>
      </c>
      <c r="D94" s="2">
        <f>'Past Inflation'!D373-'Past Inflation'!C373</f>
        <v>7667456.1771370489</v>
      </c>
      <c r="E94" s="2">
        <f>'Past Inflation'!E373-'Past Inflation'!D373</f>
        <v>8784281.4461956657</v>
      </c>
      <c r="F94" s="2">
        <f>'Past Inflation'!F373-'Past Inflation'!E373</f>
        <v>6956369.2388238795</v>
      </c>
      <c r="G94" s="2">
        <f>'Past Inflation'!G373-'Past Inflation'!F373</f>
        <v>9032983.0470190868</v>
      </c>
      <c r="H94" s="2">
        <f>'Past Inflation'!H373-'Past Inflation'!G373</f>
        <v>5073636.6065928489</v>
      </c>
      <c r="I94" s="2">
        <f>'Past Inflation'!I373-'Past Inflation'!H373</f>
        <v>2180553.7869739905</v>
      </c>
      <c r="J94" s="9">
        <f>'Past Inflation'!J373-'Past Inflation'!I373</f>
        <v>2705293.9023525938</v>
      </c>
      <c r="K94" s="338">
        <f t="shared" ref="K94:Q94" si="23">$R94*K$53</f>
        <v>1106916.619411102</v>
      </c>
      <c r="L94" s="338">
        <f t="shared" si="23"/>
        <v>1106916.619411102</v>
      </c>
      <c r="M94" s="338">
        <f t="shared" si="23"/>
        <v>1106916.619411102</v>
      </c>
      <c r="N94" s="338">
        <f t="shared" si="23"/>
        <v>1106916.619411102</v>
      </c>
      <c r="O94" s="338">
        <f t="shared" si="23"/>
        <v>1106916.619411102</v>
      </c>
      <c r="P94" s="338">
        <f t="shared" si="23"/>
        <v>1106916.619411102</v>
      </c>
      <c r="Q94" s="339">
        <f t="shared" si="23"/>
        <v>1106916.619411102</v>
      </c>
      <c r="R94" s="13">
        <f t="shared" si="15"/>
        <v>1581.3094563015743</v>
      </c>
      <c r="S94" s="13">
        <f t="shared" si="16"/>
        <v>66345513.408127137</v>
      </c>
      <c r="T94" s="13">
        <f>SUM($B94:J94)</f>
        <v>58597097.072249413</v>
      </c>
      <c r="U94" s="13">
        <f t="shared" si="17"/>
        <v>7748416.335877724</v>
      </c>
    </row>
    <row r="95" spans="1:21">
      <c r="A95" s="124">
        <f>Data!$A$102</f>
        <v>2015</v>
      </c>
      <c r="B95" s="2">
        <f>'Past Inflation'!B374</f>
        <v>6946066.9220716404</v>
      </c>
      <c r="C95" s="2">
        <f>'Past Inflation'!C374-'Past Inflation'!B374</f>
        <v>12707295.051942308</v>
      </c>
      <c r="D95" s="2">
        <f>'Past Inflation'!D374-'Past Inflation'!C374</f>
        <v>10810809.978524808</v>
      </c>
      <c r="E95" s="2">
        <f>'Past Inflation'!E374-'Past Inflation'!D374</f>
        <v>10761231.346124444</v>
      </c>
      <c r="F95" s="2">
        <f>'Past Inflation'!F374-'Past Inflation'!E374</f>
        <v>15773732.028437652</v>
      </c>
      <c r="G95" s="2">
        <f>'Past Inflation'!G374-'Past Inflation'!F374</f>
        <v>10495914.967019521</v>
      </c>
      <c r="H95" s="2">
        <f>'Past Inflation'!H374-'Past Inflation'!G374</f>
        <v>5026767.4796928018</v>
      </c>
      <c r="I95" s="9">
        <f>'Past Inflation'!I374-'Past Inflation'!H374</f>
        <v>3156196.1533334553</v>
      </c>
      <c r="J95" s="338">
        <f t="shared" ref="J95:Q95" si="24">$R95*J$53</f>
        <v>2548102.3793666782</v>
      </c>
      <c r="K95" s="338">
        <f t="shared" si="24"/>
        <v>1274051.1896833391</v>
      </c>
      <c r="L95" s="338">
        <f t="shared" si="24"/>
        <v>1274051.1896833391</v>
      </c>
      <c r="M95" s="338">
        <f t="shared" si="24"/>
        <v>1274051.1896833391</v>
      </c>
      <c r="N95" s="338">
        <f t="shared" si="24"/>
        <v>1274051.1896833391</v>
      </c>
      <c r="O95" s="338">
        <f t="shared" si="24"/>
        <v>1274051.1896833391</v>
      </c>
      <c r="P95" s="338">
        <f t="shared" si="24"/>
        <v>1274051.1896833391</v>
      </c>
      <c r="Q95" s="339">
        <f t="shared" si="24"/>
        <v>1274051.1896833391</v>
      </c>
      <c r="R95" s="13">
        <f t="shared" si="15"/>
        <v>1820.0731281190558</v>
      </c>
      <c r="S95" s="13">
        <f t="shared" si="16"/>
        <v>87144474.634296641</v>
      </c>
      <c r="T95" s="13">
        <f>SUM($B95:I95)</f>
        <v>75678013.927146628</v>
      </c>
      <c r="U95" s="13">
        <f t="shared" si="17"/>
        <v>11466460.707150012</v>
      </c>
    </row>
    <row r="96" spans="1:21">
      <c r="A96" s="124">
        <f>Data!$A$103</f>
        <v>2016</v>
      </c>
      <c r="B96" s="2">
        <f>'Past Inflation'!B375</f>
        <v>8180156.0828257529</v>
      </c>
      <c r="C96" s="2">
        <f>'Past Inflation'!C375-'Past Inflation'!B375</f>
        <v>11136666.603525538</v>
      </c>
      <c r="D96" s="2">
        <f>'Past Inflation'!D375-'Past Inflation'!C375</f>
        <v>13478369.669342093</v>
      </c>
      <c r="E96" s="2">
        <f>'Past Inflation'!E375-'Past Inflation'!D375</f>
        <v>14895004.506752387</v>
      </c>
      <c r="F96" s="2">
        <f>'Past Inflation'!F375-'Past Inflation'!E375</f>
        <v>13832597.574502498</v>
      </c>
      <c r="G96" s="2">
        <f>'Past Inflation'!G375-'Past Inflation'!F375</f>
        <v>10129946.083563775</v>
      </c>
      <c r="H96" s="9">
        <f>'Past Inflation'!H375-'Past Inflation'!G375</f>
        <v>6471068.3710300624</v>
      </c>
      <c r="I96" s="338">
        <f t="shared" ref="I96:Q96" si="25">$R96*I$53</f>
        <v>3949845.3168732035</v>
      </c>
      <c r="J96" s="338">
        <f t="shared" si="25"/>
        <v>3456114.652264053</v>
      </c>
      <c r="K96" s="338">
        <f t="shared" si="25"/>
        <v>1728057.3261320265</v>
      </c>
      <c r="L96" s="338">
        <f t="shared" si="25"/>
        <v>1728057.3261320265</v>
      </c>
      <c r="M96" s="338">
        <f t="shared" si="25"/>
        <v>1728057.3261320265</v>
      </c>
      <c r="N96" s="338">
        <f t="shared" si="25"/>
        <v>1728057.3261320265</v>
      </c>
      <c r="O96" s="338">
        <f t="shared" si="25"/>
        <v>1728057.3261320265</v>
      </c>
      <c r="P96" s="338">
        <f t="shared" si="25"/>
        <v>1728057.3261320265</v>
      </c>
      <c r="Q96" s="339">
        <f t="shared" si="25"/>
        <v>1728057.3261320265</v>
      </c>
      <c r="R96" s="13">
        <f t="shared" si="15"/>
        <v>2468.6533230457521</v>
      </c>
      <c r="S96" s="13">
        <f t="shared" si="16"/>
        <v>97626170.143603578</v>
      </c>
      <c r="T96" s="13">
        <f>SUM($B96:H96)</f>
        <v>78123808.891542107</v>
      </c>
      <c r="U96" s="13">
        <f t="shared" si="17"/>
        <v>19502361.252061471</v>
      </c>
    </row>
    <row r="97" spans="1:21">
      <c r="A97" s="124">
        <f>Data!$A$104</f>
        <v>2017</v>
      </c>
      <c r="B97" s="2">
        <f>'Past Inflation'!B376</f>
        <v>11286172.973975299</v>
      </c>
      <c r="C97" s="2">
        <f>'Past Inflation'!C376-'Past Inflation'!B376</f>
        <v>11897457.672265681</v>
      </c>
      <c r="D97" s="2">
        <f>'Past Inflation'!D376-'Past Inflation'!C376</f>
        <v>14683845.512428686</v>
      </c>
      <c r="E97" s="2">
        <f>'Past Inflation'!E376-'Past Inflation'!D376</f>
        <v>17214443.3503391</v>
      </c>
      <c r="F97" s="2">
        <f>'Past Inflation'!F376-'Past Inflation'!E376</f>
        <v>16325194.110754013</v>
      </c>
      <c r="G97" s="9">
        <f>'Past Inflation'!G376-'Past Inflation'!F376</f>
        <v>15537109.163784504</v>
      </c>
      <c r="H97" s="338">
        <f t="shared" ref="H97:Q97" si="26">$R97*H$53</f>
        <v>7969695.9567267606</v>
      </c>
      <c r="I97" s="338">
        <f t="shared" si="26"/>
        <v>4722782.7891714135</v>
      </c>
      <c r="J97" s="338">
        <f t="shared" si="26"/>
        <v>4132434.9405249869</v>
      </c>
      <c r="K97" s="338">
        <f t="shared" si="26"/>
        <v>2066217.4702624935</v>
      </c>
      <c r="L97" s="338">
        <f t="shared" si="26"/>
        <v>2066217.4702624935</v>
      </c>
      <c r="M97" s="338">
        <f t="shared" si="26"/>
        <v>2066217.4702624935</v>
      </c>
      <c r="N97" s="338">
        <f t="shared" si="26"/>
        <v>2066217.4702624935</v>
      </c>
      <c r="O97" s="338">
        <f t="shared" si="26"/>
        <v>2066217.4702624935</v>
      </c>
      <c r="P97" s="338">
        <f t="shared" si="26"/>
        <v>2066217.4702624935</v>
      </c>
      <c r="Q97" s="339">
        <f t="shared" si="26"/>
        <v>2066217.4702624935</v>
      </c>
      <c r="R97" s="13">
        <f t="shared" si="15"/>
        <v>2951.7392432321335</v>
      </c>
      <c r="S97" s="13">
        <f t="shared" si="16"/>
        <v>118232658.76180792</v>
      </c>
      <c r="T97" s="13">
        <f>SUM($B97:G97)</f>
        <v>86944222.783547282</v>
      </c>
      <c r="U97" s="13">
        <f t="shared" si="17"/>
        <v>31288435.978260636</v>
      </c>
    </row>
    <row r="98" spans="1:21">
      <c r="A98" s="124">
        <f>Data!$A$105</f>
        <v>2018</v>
      </c>
      <c r="B98" s="2">
        <f>'Past Inflation'!B377</f>
        <v>12176481.080389494</v>
      </c>
      <c r="C98" s="2">
        <f>'Past Inflation'!C377-'Past Inflation'!B377</f>
        <v>13560569.721045243</v>
      </c>
      <c r="D98" s="2">
        <f>'Past Inflation'!D377-'Past Inflation'!C377</f>
        <v>11726749.449898262</v>
      </c>
      <c r="E98" s="2">
        <f>'Past Inflation'!E377-'Past Inflation'!D377</f>
        <v>16661405.620947033</v>
      </c>
      <c r="F98" s="9">
        <f>'Past Inflation'!F377-'Past Inflation'!E377</f>
        <v>14703509.34295246</v>
      </c>
      <c r="G98" s="338">
        <f t="shared" ref="G98:Q98" si="27">$R98*G$53</f>
        <v>13016268.893106433</v>
      </c>
      <c r="H98" s="338">
        <f t="shared" si="27"/>
        <v>7172229.7982423203</v>
      </c>
      <c r="I98" s="338">
        <f t="shared" si="27"/>
        <v>4250210.2508102637</v>
      </c>
      <c r="J98" s="338">
        <f t="shared" si="27"/>
        <v>3718933.969458981</v>
      </c>
      <c r="K98" s="338">
        <f t="shared" si="27"/>
        <v>1859466.9847294905</v>
      </c>
      <c r="L98" s="338">
        <f t="shared" si="27"/>
        <v>1859466.9847294905</v>
      </c>
      <c r="M98" s="338">
        <f t="shared" si="27"/>
        <v>1859466.9847294905</v>
      </c>
      <c r="N98" s="338">
        <f t="shared" si="27"/>
        <v>1859466.9847294905</v>
      </c>
      <c r="O98" s="338">
        <f t="shared" si="27"/>
        <v>1859466.9847294905</v>
      </c>
      <c r="P98" s="338">
        <f t="shared" si="27"/>
        <v>1859466.9847294905</v>
      </c>
      <c r="Q98" s="339">
        <f t="shared" si="27"/>
        <v>1859466.9847294905</v>
      </c>
      <c r="R98" s="13">
        <f t="shared" si="15"/>
        <v>2656.3814067564149</v>
      </c>
      <c r="S98" s="13">
        <f t="shared" si="16"/>
        <v>110002627.01995687</v>
      </c>
      <c r="T98" s="13">
        <f>SUM($B98:F98)</f>
        <v>68828715.215232491</v>
      </c>
      <c r="U98" s="13">
        <f t="shared" si="17"/>
        <v>41173911.80472438</v>
      </c>
    </row>
    <row r="99" spans="1:21">
      <c r="A99" s="124">
        <f>Data!$A$106</f>
        <v>2019</v>
      </c>
      <c r="B99" s="2">
        <f>'Past Inflation'!B378</f>
        <v>7628009.8882398931</v>
      </c>
      <c r="C99" s="2">
        <f>'Past Inflation'!C378-'Past Inflation'!B378</f>
        <v>10867716.003317777</v>
      </c>
      <c r="D99" s="2">
        <f>'Past Inflation'!D378-'Past Inflation'!C378</f>
        <v>10048470.368244551</v>
      </c>
      <c r="E99" s="9">
        <f>'Past Inflation'!E378-'Past Inflation'!D378</f>
        <v>12099985.779776484</v>
      </c>
      <c r="F99" s="338">
        <f t="shared" ref="F99:Q99" si="28">$R99*F$53</f>
        <v>12115623.751118015</v>
      </c>
      <c r="G99" s="338">
        <f t="shared" si="28"/>
        <v>10601170.782228263</v>
      </c>
      <c r="H99" s="338">
        <f t="shared" si="28"/>
        <v>5841461.4514319003</v>
      </c>
      <c r="I99" s="338">
        <f t="shared" si="28"/>
        <v>3461606.7860337184</v>
      </c>
      <c r="J99" s="338">
        <f t="shared" si="28"/>
        <v>3028905.9377795039</v>
      </c>
      <c r="K99" s="338">
        <f t="shared" si="28"/>
        <v>1514452.9688897519</v>
      </c>
      <c r="L99" s="338">
        <f t="shared" si="28"/>
        <v>1514452.9688897519</v>
      </c>
      <c r="M99" s="338">
        <f t="shared" si="28"/>
        <v>1514452.9688897519</v>
      </c>
      <c r="N99" s="338">
        <f t="shared" si="28"/>
        <v>1514452.9688897519</v>
      </c>
      <c r="O99" s="338">
        <f t="shared" si="28"/>
        <v>1514452.9688897519</v>
      </c>
      <c r="P99" s="338">
        <f t="shared" si="28"/>
        <v>1514452.9688897519</v>
      </c>
      <c r="Q99" s="339">
        <f t="shared" si="28"/>
        <v>1514452.9688897519</v>
      </c>
      <c r="R99" s="13">
        <f t="shared" si="15"/>
        <v>2163.5042412710741</v>
      </c>
      <c r="S99" s="13">
        <f t="shared" si="16"/>
        <v>86294121.530398414</v>
      </c>
      <c r="T99" s="13">
        <f>SUM($B99:E99)</f>
        <v>40644182.039578706</v>
      </c>
      <c r="U99" s="13">
        <f t="shared" si="17"/>
        <v>45649939.490819708</v>
      </c>
    </row>
    <row r="100" spans="1:21">
      <c r="A100" s="124">
        <f>Data!$A$107</f>
        <v>2020</v>
      </c>
      <c r="B100" s="2">
        <f>'Past Inflation'!B379</f>
        <v>6135786.5384566905</v>
      </c>
      <c r="C100" s="2">
        <f>'Past Inflation'!C379-'Past Inflation'!B379</f>
        <v>10686905.82656692</v>
      </c>
      <c r="D100" s="9">
        <f>'Past Inflation'!D379-'Past Inflation'!C379</f>
        <v>10742783.160712685</v>
      </c>
      <c r="E100" s="338">
        <f t="shared" ref="E100:Q100" si="29">$R100*E$53</f>
        <v>10370146.880395424</v>
      </c>
      <c r="F100" s="338">
        <f t="shared" si="29"/>
        <v>10099621.309602499</v>
      </c>
      <c r="G100" s="338">
        <f t="shared" si="29"/>
        <v>8837168.6459021866</v>
      </c>
      <c r="H100" s="338">
        <f t="shared" si="29"/>
        <v>4869460.2742726337</v>
      </c>
      <c r="I100" s="338">
        <f t="shared" si="29"/>
        <v>2885606.0884578568</v>
      </c>
      <c r="J100" s="338">
        <f t="shared" si="29"/>
        <v>2524905.3274006248</v>
      </c>
      <c r="K100" s="338">
        <f t="shared" si="29"/>
        <v>1262452.6637003124</v>
      </c>
      <c r="L100" s="338">
        <f t="shared" si="29"/>
        <v>1262452.6637003124</v>
      </c>
      <c r="M100" s="338">
        <f t="shared" si="29"/>
        <v>1262452.6637003124</v>
      </c>
      <c r="N100" s="338">
        <f t="shared" si="29"/>
        <v>1262452.6637003124</v>
      </c>
      <c r="O100" s="338">
        <f t="shared" si="29"/>
        <v>1262452.6637003124</v>
      </c>
      <c r="P100" s="338">
        <f t="shared" si="29"/>
        <v>1262452.6637003124</v>
      </c>
      <c r="Q100" s="339">
        <f t="shared" si="29"/>
        <v>1262452.6637003124</v>
      </c>
      <c r="R100" s="13">
        <f t="shared" si="15"/>
        <v>1803.5038052861605</v>
      </c>
      <c r="S100" s="13">
        <f t="shared" si="16"/>
        <v>75989552.697669715</v>
      </c>
      <c r="T100" s="13">
        <f>SUM($B100:D100)</f>
        <v>27565475.525736295</v>
      </c>
      <c r="U100" s="13">
        <f t="shared" si="17"/>
        <v>48424077.17193342</v>
      </c>
    </row>
    <row r="101" spans="1:21">
      <c r="A101" s="124">
        <f>Data!$A$108</f>
        <v>2021</v>
      </c>
      <c r="B101" s="2">
        <f>'Past Inflation'!B380</f>
        <v>5431109.0108103668</v>
      </c>
      <c r="C101" s="9">
        <f>'Past Inflation'!C380-'Past Inflation'!B380</f>
        <v>7533988.0316171506</v>
      </c>
      <c r="D101" s="338">
        <f t="shared" ref="D101:Q101" si="30">$R101*D$53</f>
        <v>8781802.3708480261</v>
      </c>
      <c r="E101" s="338">
        <f t="shared" si="30"/>
        <v>10099072.726475229</v>
      </c>
      <c r="F101" s="338">
        <f t="shared" si="30"/>
        <v>9835618.6553497892</v>
      </c>
      <c r="G101" s="338">
        <f t="shared" si="30"/>
        <v>8606166.3234310653</v>
      </c>
      <c r="H101" s="338">
        <f t="shared" si="30"/>
        <v>4742173.2802579338</v>
      </c>
      <c r="I101" s="338">
        <f t="shared" si="30"/>
        <v>2810176.758671368</v>
      </c>
      <c r="J101" s="338">
        <f t="shared" si="30"/>
        <v>2458904.6638374473</v>
      </c>
      <c r="K101" s="338">
        <f t="shared" si="30"/>
        <v>1229452.3319187236</v>
      </c>
      <c r="L101" s="338">
        <f t="shared" si="30"/>
        <v>1229452.3319187236</v>
      </c>
      <c r="M101" s="338">
        <f t="shared" si="30"/>
        <v>1229452.3319187236</v>
      </c>
      <c r="N101" s="338">
        <f t="shared" si="30"/>
        <v>1229452.3319187236</v>
      </c>
      <c r="O101" s="338">
        <f t="shared" si="30"/>
        <v>1229452.3319187236</v>
      </c>
      <c r="P101" s="338">
        <f t="shared" si="30"/>
        <v>1229452.3319187236</v>
      </c>
      <c r="Q101" s="339">
        <f t="shared" si="30"/>
        <v>1229452.3319187236</v>
      </c>
      <c r="R101" s="13">
        <f t="shared" si="15"/>
        <v>1756.3604741696051</v>
      </c>
      <c r="S101" s="13">
        <f t="shared" si="16"/>
        <v>68905178.144729435</v>
      </c>
      <c r="T101" s="13">
        <f>SUM($B101:C101)</f>
        <v>12965097.042427517</v>
      </c>
      <c r="U101" s="13">
        <f t="shared" si="17"/>
        <v>55940081.102301918</v>
      </c>
    </row>
    <row r="102" spans="1:21">
      <c r="A102" s="125">
        <f>Data!$A$109</f>
        <v>2022</v>
      </c>
      <c r="B102" s="9">
        <f>'Past Inflation'!B381</f>
        <v>4100265.6813938832</v>
      </c>
      <c r="C102" s="335">
        <f t="shared" ref="C102:Q102" si="31">$R102*C$53</f>
        <v>7449078.5515054315</v>
      </c>
      <c r="D102" s="336">
        <f t="shared" si="31"/>
        <v>7303018.1877504233</v>
      </c>
      <c r="E102" s="336">
        <f t="shared" si="31"/>
        <v>8398470.9159129858</v>
      </c>
      <c r="F102" s="336">
        <f t="shared" si="31"/>
        <v>8179380.3702804735</v>
      </c>
      <c r="G102" s="336">
        <f t="shared" si="31"/>
        <v>7156957.8239954142</v>
      </c>
      <c r="H102" s="336">
        <f t="shared" si="31"/>
        <v>3943629.8213852285</v>
      </c>
      <c r="I102" s="336">
        <f t="shared" si="31"/>
        <v>2336965.8200801355</v>
      </c>
      <c r="J102" s="336">
        <f t="shared" si="31"/>
        <v>2044845.0925701184</v>
      </c>
      <c r="K102" s="336">
        <f t="shared" si="31"/>
        <v>1022422.5462850592</v>
      </c>
      <c r="L102" s="336">
        <f t="shared" si="31"/>
        <v>1022422.5462850592</v>
      </c>
      <c r="M102" s="336">
        <f t="shared" si="31"/>
        <v>1022422.5462850592</v>
      </c>
      <c r="N102" s="336">
        <f t="shared" si="31"/>
        <v>1022422.5462850592</v>
      </c>
      <c r="O102" s="336">
        <f t="shared" si="31"/>
        <v>1022422.5462850592</v>
      </c>
      <c r="P102" s="336">
        <f t="shared" si="31"/>
        <v>1022422.5462850592</v>
      </c>
      <c r="Q102" s="337">
        <f t="shared" si="31"/>
        <v>1022422.5462850592</v>
      </c>
      <c r="R102" s="14">
        <f t="shared" si="15"/>
        <v>1460.6036375500846</v>
      </c>
      <c r="S102" s="14">
        <f t="shared" si="16"/>
        <v>58069570.088869482</v>
      </c>
      <c r="T102" s="14">
        <f>SUM($B102:B102)</f>
        <v>4100265.6813938832</v>
      </c>
      <c r="U102" s="14">
        <f t="shared" si="17"/>
        <v>53969304.407475598</v>
      </c>
    </row>
    <row r="105" spans="1:21">
      <c r="A105" s="15" t="s">
        <v>77</v>
      </c>
    </row>
    <row r="106" spans="1:21">
      <c r="A106" s="15"/>
    </row>
    <row r="107" spans="1:21">
      <c r="A107" s="15"/>
      <c r="B107" s="15" t="str">
        <f>Data!$B$26</f>
        <v>Development year</v>
      </c>
      <c r="C107" s="15"/>
      <c r="D107" s="15"/>
      <c r="E107" s="15"/>
      <c r="F107" s="15"/>
      <c r="G107" s="15"/>
      <c r="H107" s="15"/>
      <c r="I107" s="15"/>
      <c r="J107" s="15"/>
      <c r="K107" s="15"/>
      <c r="L107" s="15"/>
      <c r="M107" s="15"/>
      <c r="N107" s="15"/>
      <c r="O107" s="15"/>
      <c r="P107" s="15"/>
      <c r="Q107" s="15"/>
    </row>
    <row r="108" spans="1:21">
      <c r="A108" s="109" t="str">
        <f>Data!$A$93</f>
        <v>Accident Year</v>
      </c>
      <c r="B108" s="121">
        <f>Data!$B$93</f>
        <v>0</v>
      </c>
      <c r="C108" s="121">
        <f>Data!$C$93</f>
        <v>1</v>
      </c>
      <c r="D108" s="121">
        <f>Data!$D$93</f>
        <v>2</v>
      </c>
      <c r="E108" s="121">
        <f>Data!$E$93</f>
        <v>3</v>
      </c>
      <c r="F108" s="121">
        <f>Data!$F$93</f>
        <v>4</v>
      </c>
      <c r="G108" s="121">
        <f>Data!$G$93</f>
        <v>5</v>
      </c>
      <c r="H108" s="121">
        <f>Data!$H$93</f>
        <v>6</v>
      </c>
      <c r="I108" s="121">
        <f>Data!$I$93</f>
        <v>7</v>
      </c>
      <c r="J108" s="121">
        <f>Data!$J$93</f>
        <v>8</v>
      </c>
      <c r="K108" s="121">
        <f>Data!$K$93</f>
        <v>9</v>
      </c>
      <c r="L108" s="121">
        <f>Data!$L$93</f>
        <v>10</v>
      </c>
      <c r="M108" s="121">
        <f>Data!$M$93</f>
        <v>11</v>
      </c>
      <c r="N108" s="121">
        <f>Data!$N$93</f>
        <v>12</v>
      </c>
      <c r="O108" s="121">
        <f>Data!$O$93</f>
        <v>13</v>
      </c>
      <c r="P108" s="121">
        <f>Data!$P$93</f>
        <v>14</v>
      </c>
      <c r="Q108" s="122">
        <f>Data!$Q$93</f>
        <v>15</v>
      </c>
    </row>
    <row r="109" spans="1:21">
      <c r="A109" s="123">
        <f>Data!$A$94</f>
        <v>2007</v>
      </c>
      <c r="B109" s="2"/>
      <c r="C109" s="338"/>
      <c r="D109" s="338"/>
      <c r="E109" s="338"/>
      <c r="F109" s="338"/>
      <c r="G109" s="338"/>
      <c r="H109" s="338"/>
      <c r="I109" s="338"/>
      <c r="J109" s="338"/>
      <c r="K109" s="338"/>
      <c r="L109" s="338"/>
      <c r="M109" s="338"/>
      <c r="N109" s="338"/>
      <c r="O109" s="338"/>
      <c r="P109" s="338"/>
      <c r="Q109" s="337"/>
    </row>
    <row r="110" spans="1:21">
      <c r="A110" s="124">
        <f>Data!$A$95</f>
        <v>2008</v>
      </c>
      <c r="B110" s="2"/>
      <c r="C110" s="338"/>
      <c r="D110" s="338"/>
      <c r="E110" s="338"/>
      <c r="F110" s="338"/>
      <c r="G110" s="338"/>
      <c r="H110" s="338"/>
      <c r="I110" s="338"/>
      <c r="J110" s="338"/>
      <c r="K110" s="338"/>
      <c r="L110" s="338"/>
      <c r="M110" s="338"/>
      <c r="N110" s="338"/>
      <c r="O110" s="338"/>
      <c r="P110" s="337"/>
      <c r="Q110" s="343">
        <f>P111</f>
        <v>1.0246571745125104</v>
      </c>
    </row>
    <row r="111" spans="1:21">
      <c r="A111" s="124">
        <f>Data!$A$96</f>
        <v>2009</v>
      </c>
      <c r="B111" s="2"/>
      <c r="C111" s="338"/>
      <c r="D111" s="338"/>
      <c r="E111" s="338"/>
      <c r="F111" s="338"/>
      <c r="G111" s="338"/>
      <c r="H111" s="338"/>
      <c r="I111" s="338"/>
      <c r="J111" s="338"/>
      <c r="K111" s="338"/>
      <c r="L111" s="338"/>
      <c r="M111" s="338"/>
      <c r="N111" s="338"/>
      <c r="O111" s="337"/>
      <c r="P111" s="344">
        <f t="shared" ref="P111:Q111" si="32">O112</f>
        <v>1.0246571745125104</v>
      </c>
      <c r="Q111" s="345">
        <f t="shared" si="32"/>
        <v>1.0758104432789697</v>
      </c>
    </row>
    <row r="112" spans="1:21">
      <c r="A112" s="124">
        <f>Data!$A$97</f>
        <v>2010</v>
      </c>
      <c r="B112" s="2"/>
      <c r="C112" s="338"/>
      <c r="D112" s="338"/>
      <c r="E112" s="338"/>
      <c r="F112" s="338"/>
      <c r="G112" s="338"/>
      <c r="H112" s="338"/>
      <c r="I112" s="338"/>
      <c r="J112" s="338"/>
      <c r="K112" s="338"/>
      <c r="L112" s="338"/>
      <c r="M112" s="338"/>
      <c r="N112" s="337"/>
      <c r="O112" s="344">
        <f t="shared" ref="O112:Q112" si="33">N113</f>
        <v>1.0246571745125104</v>
      </c>
      <c r="P112" s="344">
        <f t="shared" si="33"/>
        <v>1.0758104432789697</v>
      </c>
      <c r="Q112" s="345">
        <f t="shared" si="33"/>
        <v>1.1295174021679215</v>
      </c>
    </row>
    <row r="113" spans="1:24">
      <c r="A113" s="124">
        <f>Data!$A$98</f>
        <v>2011</v>
      </c>
      <c r="B113" s="2"/>
      <c r="C113" s="338"/>
      <c r="D113" s="338"/>
      <c r="E113" s="338"/>
      <c r="F113" s="338"/>
      <c r="G113" s="338"/>
      <c r="H113" s="338"/>
      <c r="I113" s="338"/>
      <c r="J113" s="338"/>
      <c r="K113" s="338"/>
      <c r="L113" s="338"/>
      <c r="M113" s="337"/>
      <c r="N113" s="344">
        <f t="shared" ref="N113:Q113" si="34">M114</f>
        <v>1.0246571745125104</v>
      </c>
      <c r="O113" s="344">
        <f t="shared" si="34"/>
        <v>1.0758104432789697</v>
      </c>
      <c r="P113" s="344">
        <f t="shared" si="34"/>
        <v>1.1295174021679215</v>
      </c>
      <c r="Q113" s="345">
        <f t="shared" si="34"/>
        <v>1.1859055373283249</v>
      </c>
    </row>
    <row r="114" spans="1:24">
      <c r="A114" s="124">
        <f>Data!$A$99</f>
        <v>2012</v>
      </c>
      <c r="B114" s="2"/>
      <c r="C114" s="338"/>
      <c r="D114" s="338"/>
      <c r="E114" s="338"/>
      <c r="F114" s="338"/>
      <c r="G114" s="338"/>
      <c r="H114" s="338"/>
      <c r="I114" s="338"/>
      <c r="J114" s="338"/>
      <c r="K114" s="338"/>
      <c r="L114" s="337"/>
      <c r="M114" s="344">
        <f t="shared" ref="M114:Q114" si="35">L115</f>
        <v>1.0246571745125104</v>
      </c>
      <c r="N114" s="344">
        <f t="shared" si="35"/>
        <v>1.0758104432789697</v>
      </c>
      <c r="O114" s="344">
        <f t="shared" si="35"/>
        <v>1.1295174021679215</v>
      </c>
      <c r="P114" s="344">
        <f t="shared" si="35"/>
        <v>1.1859055373283249</v>
      </c>
      <c r="Q114" s="345">
        <f t="shared" si="35"/>
        <v>1.2451086993141365</v>
      </c>
    </row>
    <row r="115" spans="1:24">
      <c r="A115" s="124">
        <f>Data!$A$100</f>
        <v>2013</v>
      </c>
      <c r="B115" s="2"/>
      <c r="C115" s="338"/>
      <c r="D115" s="338"/>
      <c r="E115" s="338"/>
      <c r="F115" s="338"/>
      <c r="G115" s="338"/>
      <c r="H115" s="338"/>
      <c r="I115" s="338"/>
      <c r="J115" s="338"/>
      <c r="K115" s="337"/>
      <c r="L115" s="344">
        <f t="shared" ref="L115:Q115" si="36">K116</f>
        <v>1.0246571745125104</v>
      </c>
      <c r="M115" s="344">
        <f t="shared" si="36"/>
        <v>1.0758104432789697</v>
      </c>
      <c r="N115" s="344">
        <f t="shared" si="36"/>
        <v>1.1295174021679215</v>
      </c>
      <c r="O115" s="344">
        <f t="shared" si="36"/>
        <v>1.1859055373283249</v>
      </c>
      <c r="P115" s="344">
        <f t="shared" si="36"/>
        <v>1.2451086993141365</v>
      </c>
      <c r="Q115" s="345">
        <f t="shared" si="36"/>
        <v>1.307267420810206</v>
      </c>
    </row>
    <row r="116" spans="1:24">
      <c r="A116" s="124">
        <f>Data!$A$101</f>
        <v>2014</v>
      </c>
      <c r="B116" s="2"/>
      <c r="C116" s="338"/>
      <c r="D116" s="338"/>
      <c r="E116" s="338"/>
      <c r="F116" s="338"/>
      <c r="G116" s="338"/>
      <c r="H116" s="338"/>
      <c r="I116" s="338"/>
      <c r="J116" s="337"/>
      <c r="K116" s="344">
        <f t="shared" ref="K116:Q116" si="37">J117</f>
        <v>1.0246571745125104</v>
      </c>
      <c r="L116" s="344">
        <f t="shared" si="37"/>
        <v>1.0758104432789697</v>
      </c>
      <c r="M116" s="344">
        <f t="shared" si="37"/>
        <v>1.1295174021679215</v>
      </c>
      <c r="N116" s="344">
        <f t="shared" si="37"/>
        <v>1.1859055373283249</v>
      </c>
      <c r="O116" s="344">
        <f t="shared" si="37"/>
        <v>1.2451086993141365</v>
      </c>
      <c r="P116" s="344">
        <f t="shared" si="37"/>
        <v>1.307267420810206</v>
      </c>
      <c r="Q116" s="345">
        <f t="shared" si="37"/>
        <v>1.3725292502197888</v>
      </c>
    </row>
    <row r="117" spans="1:24">
      <c r="A117" s="124">
        <f>Data!$A$102</f>
        <v>2015</v>
      </c>
      <c r="B117" s="2"/>
      <c r="C117" s="338"/>
      <c r="D117" s="338"/>
      <c r="E117" s="338"/>
      <c r="F117" s="338"/>
      <c r="G117" s="338"/>
      <c r="H117" s="338"/>
      <c r="I117" s="337"/>
      <c r="J117" s="344">
        <f t="shared" ref="J117:Q117" si="38">I118</f>
        <v>1.0246571745125104</v>
      </c>
      <c r="K117" s="344">
        <f t="shared" si="38"/>
        <v>1.0758104432789697</v>
      </c>
      <c r="L117" s="344">
        <f t="shared" si="38"/>
        <v>1.1295174021679215</v>
      </c>
      <c r="M117" s="344">
        <f t="shared" si="38"/>
        <v>1.1859055373283249</v>
      </c>
      <c r="N117" s="344">
        <f t="shared" si="38"/>
        <v>1.2451086993141365</v>
      </c>
      <c r="O117" s="344">
        <f t="shared" si="38"/>
        <v>1.307267420810206</v>
      </c>
      <c r="P117" s="344">
        <f t="shared" si="38"/>
        <v>1.3725292502197888</v>
      </c>
      <c r="Q117" s="345">
        <f t="shared" si="38"/>
        <v>1.441049101905522</v>
      </c>
    </row>
    <row r="118" spans="1:24">
      <c r="A118" s="124">
        <f>Data!$A$103</f>
        <v>2016</v>
      </c>
      <c r="B118" s="2"/>
      <c r="C118" s="338"/>
      <c r="D118" s="338"/>
      <c r="E118" s="338"/>
      <c r="F118" s="338"/>
      <c r="G118" s="338"/>
      <c r="H118" s="337"/>
      <c r="I118" s="344">
        <f t="shared" ref="I118:Q118" si="39">H119</f>
        <v>1.0246571745125104</v>
      </c>
      <c r="J118" s="344">
        <f t="shared" si="39"/>
        <v>1.0758104432789697</v>
      </c>
      <c r="K118" s="344">
        <f t="shared" si="39"/>
        <v>1.1295174021679215</v>
      </c>
      <c r="L118" s="344">
        <f t="shared" si="39"/>
        <v>1.1859055373283249</v>
      </c>
      <c r="M118" s="344">
        <f t="shared" si="39"/>
        <v>1.2451086993141365</v>
      </c>
      <c r="N118" s="344">
        <f t="shared" si="39"/>
        <v>1.307267420810206</v>
      </c>
      <c r="O118" s="344">
        <f t="shared" si="39"/>
        <v>1.3725292502197888</v>
      </c>
      <c r="P118" s="344">
        <f t="shared" si="39"/>
        <v>1.441049101905522</v>
      </c>
      <c r="Q118" s="345">
        <f t="shared" si="39"/>
        <v>1.5129896239152452</v>
      </c>
    </row>
    <row r="119" spans="1:24">
      <c r="A119" s="124">
        <f>Data!$A$104</f>
        <v>2017</v>
      </c>
      <c r="B119" s="2"/>
      <c r="C119" s="338"/>
      <c r="D119" s="338"/>
      <c r="E119" s="338"/>
      <c r="F119" s="338"/>
      <c r="G119" s="337"/>
      <c r="H119" s="344">
        <f t="shared" ref="H119:Q119" si="40">G120</f>
        <v>1.0246571745125104</v>
      </c>
      <c r="I119" s="344">
        <f t="shared" si="40"/>
        <v>1.0758104432789697</v>
      </c>
      <c r="J119" s="344">
        <f t="shared" si="40"/>
        <v>1.1295174021679215</v>
      </c>
      <c r="K119" s="344">
        <f t="shared" si="40"/>
        <v>1.1859055373283249</v>
      </c>
      <c r="L119" s="344">
        <f t="shared" si="40"/>
        <v>1.2451086993141365</v>
      </c>
      <c r="M119" s="344">
        <f t="shared" si="40"/>
        <v>1.307267420810206</v>
      </c>
      <c r="N119" s="344">
        <f t="shared" si="40"/>
        <v>1.3725292502197888</v>
      </c>
      <c r="O119" s="344">
        <f t="shared" si="40"/>
        <v>1.441049101905522</v>
      </c>
      <c r="P119" s="344">
        <f t="shared" si="40"/>
        <v>1.5129896239152452</v>
      </c>
      <c r="Q119" s="345">
        <f t="shared" si="40"/>
        <v>1.5885215840655478</v>
      </c>
    </row>
    <row r="120" spans="1:24">
      <c r="A120" s="124">
        <f>Data!$A$105</f>
        <v>2018</v>
      </c>
      <c r="B120" s="2"/>
      <c r="C120" s="338"/>
      <c r="D120" s="338"/>
      <c r="E120" s="338"/>
      <c r="F120" s="337"/>
      <c r="G120" s="344">
        <f t="shared" ref="G120:Q120" si="41">F121</f>
        <v>1.0246571745125104</v>
      </c>
      <c r="H120" s="344">
        <f t="shared" si="41"/>
        <v>1.0758104432789697</v>
      </c>
      <c r="I120" s="344">
        <f t="shared" si="41"/>
        <v>1.1295174021679215</v>
      </c>
      <c r="J120" s="344">
        <f t="shared" si="41"/>
        <v>1.1859055373283249</v>
      </c>
      <c r="K120" s="344">
        <f t="shared" si="41"/>
        <v>1.2451086993141365</v>
      </c>
      <c r="L120" s="344">
        <f t="shared" si="41"/>
        <v>1.307267420810206</v>
      </c>
      <c r="M120" s="344">
        <f t="shared" si="41"/>
        <v>1.3725292502197888</v>
      </c>
      <c r="N120" s="344">
        <f t="shared" si="41"/>
        <v>1.441049101905522</v>
      </c>
      <c r="O120" s="344">
        <f t="shared" si="41"/>
        <v>1.5129896239152452</v>
      </c>
      <c r="P120" s="344">
        <f t="shared" si="41"/>
        <v>1.5885215840655478</v>
      </c>
      <c r="Q120" s="345">
        <f t="shared" si="41"/>
        <v>1.6678242752995069</v>
      </c>
    </row>
    <row r="121" spans="1:24">
      <c r="A121" s="124">
        <f>Data!$A$106</f>
        <v>2019</v>
      </c>
      <c r="B121" s="2"/>
      <c r="C121" s="338"/>
      <c r="D121" s="338"/>
      <c r="E121" s="337"/>
      <c r="F121" s="344">
        <f t="shared" ref="F121:Q121" si="42">E122</f>
        <v>1.0246571745125104</v>
      </c>
      <c r="G121" s="344">
        <f t="shared" si="42"/>
        <v>1.0758104432789697</v>
      </c>
      <c r="H121" s="344">
        <f t="shared" si="42"/>
        <v>1.1295174021679215</v>
      </c>
      <c r="I121" s="344">
        <f t="shared" si="42"/>
        <v>1.1859055373283249</v>
      </c>
      <c r="J121" s="344">
        <f t="shared" si="42"/>
        <v>1.2451086993141365</v>
      </c>
      <c r="K121" s="344">
        <f t="shared" si="42"/>
        <v>1.307267420810206</v>
      </c>
      <c r="L121" s="344">
        <f t="shared" si="42"/>
        <v>1.3725292502197888</v>
      </c>
      <c r="M121" s="344">
        <f t="shared" si="42"/>
        <v>1.441049101905522</v>
      </c>
      <c r="N121" s="344">
        <f t="shared" si="42"/>
        <v>1.5129896239152452</v>
      </c>
      <c r="O121" s="344">
        <f t="shared" si="42"/>
        <v>1.5885215840655478</v>
      </c>
      <c r="P121" s="344">
        <f t="shared" si="42"/>
        <v>1.6678242752995069</v>
      </c>
      <c r="Q121" s="345">
        <f t="shared" si="42"/>
        <v>1.7510859412808242</v>
      </c>
    </row>
    <row r="122" spans="1:24">
      <c r="A122" s="124">
        <f>Data!$A$107</f>
        <v>2020</v>
      </c>
      <c r="B122" s="2"/>
      <c r="C122" s="338"/>
      <c r="D122" s="337"/>
      <c r="E122" s="344">
        <f t="shared" ref="E122:Q123" si="43">D123</f>
        <v>1.0246571745125104</v>
      </c>
      <c r="F122" s="344">
        <f t="shared" si="43"/>
        <v>1.0758104432789697</v>
      </c>
      <c r="G122" s="344">
        <f t="shared" si="43"/>
        <v>1.1295174021679215</v>
      </c>
      <c r="H122" s="344">
        <f t="shared" si="43"/>
        <v>1.1859055373283249</v>
      </c>
      <c r="I122" s="344">
        <f t="shared" si="43"/>
        <v>1.2451086993141365</v>
      </c>
      <c r="J122" s="344">
        <f t="shared" si="43"/>
        <v>1.307267420810206</v>
      </c>
      <c r="K122" s="344">
        <f t="shared" si="43"/>
        <v>1.3725292502197888</v>
      </c>
      <c r="L122" s="344">
        <f t="shared" si="43"/>
        <v>1.441049101905522</v>
      </c>
      <c r="M122" s="344">
        <f t="shared" si="43"/>
        <v>1.5129896239152452</v>
      </c>
      <c r="N122" s="344">
        <f t="shared" si="43"/>
        <v>1.5885215840655478</v>
      </c>
      <c r="O122" s="344">
        <f t="shared" si="43"/>
        <v>1.6678242752995069</v>
      </c>
      <c r="P122" s="344">
        <f t="shared" si="43"/>
        <v>1.7510859412808242</v>
      </c>
      <c r="Q122" s="345">
        <f t="shared" si="43"/>
        <v>1.838504223234612</v>
      </c>
    </row>
    <row r="123" spans="1:24">
      <c r="A123" s="124">
        <f>Data!$A$108</f>
        <v>2021</v>
      </c>
      <c r="B123" s="2"/>
      <c r="C123" s="337"/>
      <c r="D123" s="344">
        <f>C124</f>
        <v>1.0246571745125104</v>
      </c>
      <c r="E123" s="344">
        <f t="shared" si="43"/>
        <v>1.0758104432789697</v>
      </c>
      <c r="F123" s="344">
        <f t="shared" si="43"/>
        <v>1.1295174021679215</v>
      </c>
      <c r="G123" s="344">
        <f t="shared" si="43"/>
        <v>1.1859055373283249</v>
      </c>
      <c r="H123" s="344">
        <f t="shared" si="43"/>
        <v>1.2451086993141365</v>
      </c>
      <c r="I123" s="344">
        <f t="shared" si="43"/>
        <v>1.307267420810206</v>
      </c>
      <c r="J123" s="344">
        <f t="shared" si="43"/>
        <v>1.3725292502197888</v>
      </c>
      <c r="K123" s="344">
        <f t="shared" si="43"/>
        <v>1.441049101905522</v>
      </c>
      <c r="L123" s="344">
        <f t="shared" si="43"/>
        <v>1.5129896239152452</v>
      </c>
      <c r="M123" s="344">
        <f t="shared" si="43"/>
        <v>1.5885215840655478</v>
      </c>
      <c r="N123" s="344">
        <f t="shared" si="43"/>
        <v>1.6678242752995069</v>
      </c>
      <c r="O123" s="344">
        <f t="shared" si="43"/>
        <v>1.7510859412808242</v>
      </c>
      <c r="P123" s="344">
        <f t="shared" si="43"/>
        <v>1.838504223234612</v>
      </c>
      <c r="Q123" s="345">
        <f t="shared" si="43"/>
        <v>1.9302866290955123</v>
      </c>
    </row>
    <row r="124" spans="1:24">
      <c r="A124" s="125">
        <f>Data!$A$109</f>
        <v>2022</v>
      </c>
      <c r="B124" s="9"/>
      <c r="C124" s="346">
        <f>(1+Control!$B$13+Control!$B$14)^(Control!$B$21/2)</f>
        <v>1.0246571745125104</v>
      </c>
      <c r="D124" s="347">
        <f>C124*(1+Control!$B$13+Control!$B$14)^Control!$B$21</f>
        <v>1.0758104432789697</v>
      </c>
      <c r="E124" s="347">
        <f>D124*(1+Control!$B$13+Control!$B$14)^Control!$B$21</f>
        <v>1.1295174021679215</v>
      </c>
      <c r="F124" s="347">
        <f>E124*(1+Control!$B$13+Control!$B$14)^Control!$B$21</f>
        <v>1.1859055373283249</v>
      </c>
      <c r="G124" s="347">
        <f>F124*(1+Control!$B$13+Control!$B$14)^Control!$B$21</f>
        <v>1.2451086993141365</v>
      </c>
      <c r="H124" s="347">
        <f>G124*(1+Control!$B$13+Control!$B$14)^Control!$B$21</f>
        <v>1.307267420810206</v>
      </c>
      <c r="I124" s="347">
        <f>H124*(1+Control!$B$13+Control!$B$14)^Control!$B$21</f>
        <v>1.3725292502197888</v>
      </c>
      <c r="J124" s="347">
        <f>I124*(1+Control!$B$13+Control!$B$14)^Control!$B$21</f>
        <v>1.441049101905522</v>
      </c>
      <c r="K124" s="347">
        <f>J124*(1+Control!$B$13+Control!$B$14)^Control!$B$21</f>
        <v>1.5129896239152452</v>
      </c>
      <c r="L124" s="347">
        <f>K124*(1+Control!$B$13+Control!$B$14)^Control!$B$21</f>
        <v>1.5885215840655478</v>
      </c>
      <c r="M124" s="347">
        <f>L124*(1+Control!$B$13+Control!$B$14)^Control!$B$21</f>
        <v>1.6678242752995069</v>
      </c>
      <c r="N124" s="347">
        <f>M124*(1+Control!$B$13+Control!$B$14)^Control!$B$21</f>
        <v>1.7510859412808242</v>
      </c>
      <c r="O124" s="347">
        <f>N124*(1+Control!$B$13+Control!$B$14)^Control!$B$21</f>
        <v>1.838504223234612</v>
      </c>
      <c r="P124" s="347">
        <f>O124*(1+Control!$B$13+Control!$B$14)^Control!$B$21</f>
        <v>1.9302866290955123</v>
      </c>
      <c r="Q124" s="348">
        <f>P124*(1+Control!$B$13+Control!$B$14)^Control!$B$21</f>
        <v>2.0266510260767778</v>
      </c>
    </row>
    <row r="125" spans="1:24">
      <c r="A125" s="15"/>
    </row>
    <row r="126" spans="1:24">
      <c r="A126" s="15" t="s">
        <v>79</v>
      </c>
    </row>
    <row r="128" spans="1:24">
      <c r="B128" s="15" t="str">
        <f>Data!$B$26</f>
        <v>Development year</v>
      </c>
      <c r="C128" s="15"/>
      <c r="D128" s="15"/>
      <c r="E128" s="15"/>
      <c r="F128" s="15"/>
      <c r="G128" s="15"/>
      <c r="H128" s="15"/>
      <c r="I128" s="15"/>
      <c r="J128" s="15"/>
      <c r="K128" s="15"/>
      <c r="L128" s="15"/>
      <c r="M128" s="15"/>
      <c r="N128" s="15"/>
      <c r="O128" s="15"/>
      <c r="P128" s="15"/>
      <c r="Q128" s="15"/>
      <c r="R128" s="15"/>
      <c r="S128" s="15"/>
      <c r="T128" s="15"/>
      <c r="U128" s="15"/>
      <c r="V128" s="15"/>
      <c r="W128" s="15"/>
      <c r="X128" s="15"/>
    </row>
    <row r="129" spans="1:24">
      <c r="A129" s="109" t="str">
        <f>Data!$A$93</f>
        <v>Accident Year</v>
      </c>
      <c r="B129" s="121">
        <f>Data!$B$93</f>
        <v>0</v>
      </c>
      <c r="C129" s="121">
        <f>Data!$C$93</f>
        <v>1</v>
      </c>
      <c r="D129" s="121">
        <f>Data!$D$93</f>
        <v>2</v>
      </c>
      <c r="E129" s="121">
        <f>Data!$E$93</f>
        <v>3</v>
      </c>
      <c r="F129" s="121">
        <f>Data!$F$93</f>
        <v>4</v>
      </c>
      <c r="G129" s="121">
        <f>Data!$G$93</f>
        <v>5</v>
      </c>
      <c r="H129" s="121">
        <f>Data!$H$93</f>
        <v>6</v>
      </c>
      <c r="I129" s="121">
        <f>Data!$I$93</f>
        <v>7</v>
      </c>
      <c r="J129" s="121">
        <f>Data!$J$93</f>
        <v>8</v>
      </c>
      <c r="K129" s="121">
        <f>Data!$K$93</f>
        <v>9</v>
      </c>
      <c r="L129" s="121">
        <f>Data!$L$93</f>
        <v>10</v>
      </c>
      <c r="M129" s="121">
        <f>Data!$M$93</f>
        <v>11</v>
      </c>
      <c r="N129" s="121">
        <f>Data!$N$93</f>
        <v>12</v>
      </c>
      <c r="O129" s="121">
        <f>Data!$O$93</f>
        <v>13</v>
      </c>
      <c r="P129" s="121">
        <f>Data!$P$93</f>
        <v>14</v>
      </c>
      <c r="Q129" s="122">
        <f>Data!$Q$93</f>
        <v>15</v>
      </c>
      <c r="R129" s="109" t="s">
        <v>80</v>
      </c>
      <c r="S129" s="109" t="s">
        <v>85</v>
      </c>
      <c r="T129" s="15"/>
      <c r="U129" s="15" t="s">
        <v>158</v>
      </c>
      <c r="V129" s="15"/>
      <c r="W129" s="15"/>
      <c r="X129" s="15"/>
    </row>
    <row r="130" spans="1:24">
      <c r="A130" s="123">
        <f>Data!$A$94</f>
        <v>2007</v>
      </c>
      <c r="B130" s="2"/>
      <c r="C130" s="2"/>
      <c r="D130" s="2"/>
      <c r="E130" s="2"/>
      <c r="F130" s="2"/>
      <c r="G130" s="2"/>
      <c r="H130" s="2"/>
      <c r="I130" s="2"/>
      <c r="J130" s="2"/>
      <c r="K130" s="2"/>
      <c r="L130" s="2"/>
      <c r="M130" s="2"/>
      <c r="N130" s="2"/>
      <c r="O130" s="2"/>
      <c r="P130" s="2"/>
      <c r="Q130" s="9"/>
      <c r="R130" s="7"/>
      <c r="S130" s="13">
        <f>Data!R28</f>
        <v>0</v>
      </c>
      <c r="U130" s="2">
        <f>Q131+P132+O133+N134+M135+L136+K137+J138+I139+H140+G141+F142+E143+D144+C145</f>
        <v>70003049.112246022</v>
      </c>
      <c r="V130" s="1" t="s">
        <v>144</v>
      </c>
    </row>
    <row r="131" spans="1:24">
      <c r="A131" s="124">
        <f>Data!$A$95</f>
        <v>2008</v>
      </c>
      <c r="B131" s="338"/>
      <c r="C131" s="338"/>
      <c r="D131" s="338"/>
      <c r="E131" s="338"/>
      <c r="F131" s="338"/>
      <c r="G131" s="338"/>
      <c r="H131" s="338"/>
      <c r="I131" s="338"/>
      <c r="J131" s="338"/>
      <c r="K131" s="338"/>
      <c r="L131" s="338"/>
      <c r="M131" s="338"/>
      <c r="N131" s="338"/>
      <c r="O131" s="338"/>
      <c r="P131" s="337"/>
      <c r="Q131" s="340">
        <f>Q88*IF(Q88&lt;0,1,Q110)</f>
        <v>0</v>
      </c>
      <c r="R131" s="13">
        <f>SUM(B131:Q131)</f>
        <v>0</v>
      </c>
      <c r="S131" s="13">
        <f>Data!R29</f>
        <v>0</v>
      </c>
      <c r="U131" s="2">
        <f>Q132+P133+O134+N135+M136+L137+K138+J139+I140+H141+G142+F143+E144+D145</f>
        <v>61155525.923577629</v>
      </c>
      <c r="V131" s="1" t="s">
        <v>145</v>
      </c>
    </row>
    <row r="132" spans="1:24">
      <c r="A132" s="124">
        <f>Data!$A$96</f>
        <v>2009</v>
      </c>
      <c r="B132" s="338"/>
      <c r="C132" s="338"/>
      <c r="D132" s="338"/>
      <c r="E132" s="338"/>
      <c r="F132" s="338"/>
      <c r="G132" s="338"/>
      <c r="H132" s="338"/>
      <c r="I132" s="338"/>
      <c r="J132" s="338"/>
      <c r="K132" s="338"/>
      <c r="L132" s="338"/>
      <c r="M132" s="338"/>
      <c r="N132" s="338"/>
      <c r="O132" s="337"/>
      <c r="P132" s="338">
        <f t="shared" ref="P132:Q132" si="44">P89*IF(P89&lt;0,1,P111)</f>
        <v>0</v>
      </c>
      <c r="Q132" s="339">
        <f t="shared" si="44"/>
        <v>0</v>
      </c>
      <c r="R132" s="13">
        <f t="shared" ref="R132:R145" si="45">SUM(B132:Q132)</f>
        <v>0</v>
      </c>
      <c r="S132" s="13">
        <f>Data!R30</f>
        <v>0</v>
      </c>
      <c r="U132" s="2">
        <f>Q133+P134+O135+N136+M137+L138+K139+J140+I141+H142+G143+F144+E145</f>
        <v>52427021.253159285</v>
      </c>
      <c r="V132" s="1" t="s">
        <v>146</v>
      </c>
    </row>
    <row r="133" spans="1:24">
      <c r="A133" s="124">
        <f>Data!$A$97</f>
        <v>2010</v>
      </c>
      <c r="B133" s="338"/>
      <c r="C133" s="338"/>
      <c r="D133" s="338"/>
      <c r="E133" s="338"/>
      <c r="F133" s="338"/>
      <c r="G133" s="338"/>
      <c r="H133" s="338"/>
      <c r="I133" s="338"/>
      <c r="J133" s="338"/>
      <c r="K133" s="338"/>
      <c r="L133" s="338"/>
      <c r="M133" s="338"/>
      <c r="N133" s="337"/>
      <c r="O133" s="338">
        <f t="shared" ref="O133:Q133" si="46">O90*IF(O90&lt;0,1,O112)</f>
        <v>0</v>
      </c>
      <c r="P133" s="338">
        <f t="shared" si="46"/>
        <v>0</v>
      </c>
      <c r="Q133" s="339">
        <f t="shared" si="46"/>
        <v>0</v>
      </c>
      <c r="R133" s="13">
        <f t="shared" si="45"/>
        <v>0</v>
      </c>
      <c r="S133" s="13">
        <f>Data!R31</f>
        <v>0</v>
      </c>
      <c r="U133" s="2">
        <f>Q134+P135+O136+N137+M138+L139+K140+J141+I142+H143+G144+F145</f>
        <v>42718472.664707117</v>
      </c>
      <c r="V133" s="1" t="s">
        <v>147</v>
      </c>
    </row>
    <row r="134" spans="1:24">
      <c r="A134" s="124">
        <f>Data!$A$98</f>
        <v>2011</v>
      </c>
      <c r="B134" s="338"/>
      <c r="C134" s="338"/>
      <c r="D134" s="338"/>
      <c r="E134" s="338"/>
      <c r="F134" s="338"/>
      <c r="G134" s="338"/>
      <c r="H134" s="338"/>
      <c r="I134" s="338"/>
      <c r="J134" s="338"/>
      <c r="K134" s="338"/>
      <c r="L134" s="338"/>
      <c r="M134" s="337"/>
      <c r="N134" s="338">
        <f t="shared" ref="N134:Q134" si="47">N91*IF(N91&lt;0,1,N113)</f>
        <v>0</v>
      </c>
      <c r="O134" s="338">
        <f t="shared" si="47"/>
        <v>0</v>
      </c>
      <c r="P134" s="338">
        <f t="shared" si="47"/>
        <v>0</v>
      </c>
      <c r="Q134" s="339">
        <f t="shared" si="47"/>
        <v>0</v>
      </c>
      <c r="R134" s="13">
        <f t="shared" si="45"/>
        <v>0</v>
      </c>
      <c r="S134" s="13">
        <f>Data!R32</f>
        <v>0</v>
      </c>
      <c r="U134" s="2">
        <f>Q135+P136+O137+N138+M139+L140+K141+J142+I143+H144+G145</f>
        <v>33442847.379574351</v>
      </c>
      <c r="V134" s="1" t="s">
        <v>148</v>
      </c>
    </row>
    <row r="135" spans="1:24">
      <c r="A135" s="124">
        <f>Data!$A$99</f>
        <v>2012</v>
      </c>
      <c r="B135" s="338"/>
      <c r="C135" s="338"/>
      <c r="D135" s="338"/>
      <c r="E135" s="338"/>
      <c r="F135" s="338"/>
      <c r="G135" s="338"/>
      <c r="H135" s="338"/>
      <c r="I135" s="338"/>
      <c r="J135" s="338"/>
      <c r="K135" s="338"/>
      <c r="L135" s="337"/>
      <c r="M135" s="338">
        <f t="shared" ref="M135:Q135" si="48">M92*IF(M92&lt;0,1,M114)</f>
        <v>0</v>
      </c>
      <c r="N135" s="338">
        <f t="shared" si="48"/>
        <v>0</v>
      </c>
      <c r="O135" s="338">
        <f t="shared" si="48"/>
        <v>0</v>
      </c>
      <c r="P135" s="338">
        <f t="shared" si="48"/>
        <v>0</v>
      </c>
      <c r="Q135" s="339">
        <f t="shared" si="48"/>
        <v>0</v>
      </c>
      <c r="R135" s="13">
        <f t="shared" si="45"/>
        <v>0</v>
      </c>
      <c r="S135" s="13">
        <f>Data!R33</f>
        <v>0</v>
      </c>
      <c r="U135" s="2">
        <f>Q136+P137+O138+N139+M140+L141+K142+J143+I144+H145</f>
        <v>25934749.584596939</v>
      </c>
      <c r="V135" s="1" t="s">
        <v>149</v>
      </c>
    </row>
    <row r="136" spans="1:24">
      <c r="A136" s="124">
        <f>Data!$A$100</f>
        <v>2013</v>
      </c>
      <c r="B136" s="338"/>
      <c r="C136" s="338"/>
      <c r="D136" s="338"/>
      <c r="E136" s="338"/>
      <c r="F136" s="338"/>
      <c r="G136" s="338"/>
      <c r="H136" s="338"/>
      <c r="I136" s="338"/>
      <c r="J136" s="338"/>
      <c r="K136" s="337"/>
      <c r="L136" s="338">
        <f t="shared" ref="L136:Q136" si="49">L93*IF(L93&lt;0,1,L115)</f>
        <v>1035956.094800486</v>
      </c>
      <c r="M136" s="338">
        <f t="shared" si="49"/>
        <v>1087673.4319408741</v>
      </c>
      <c r="N136" s="338">
        <f t="shared" si="49"/>
        <v>1141972.618808598</v>
      </c>
      <c r="O136" s="338">
        <f t="shared" si="49"/>
        <v>1198982.5473455696</v>
      </c>
      <c r="P136" s="338">
        <f t="shared" si="49"/>
        <v>1258838.5440791512</v>
      </c>
      <c r="Q136" s="339">
        <f t="shared" si="49"/>
        <v>1321682.6913516233</v>
      </c>
      <c r="R136" s="13">
        <f t="shared" si="45"/>
        <v>7045105.9283263022</v>
      </c>
      <c r="S136" s="13">
        <f>Data!R34</f>
        <v>40674634</v>
      </c>
      <c r="U136" s="2">
        <f>Q137+P138+O139+N140+M141+L142+K143+J144+I145</f>
        <v>21421730.654868845</v>
      </c>
      <c r="V136" s="1" t="s">
        <v>150</v>
      </c>
    </row>
    <row r="137" spans="1:24">
      <c r="A137" s="124">
        <f>Data!$A$101</f>
        <v>2014</v>
      </c>
      <c r="B137" s="338"/>
      <c r="C137" s="338"/>
      <c r="D137" s="338"/>
      <c r="E137" s="338"/>
      <c r="F137" s="338"/>
      <c r="G137" s="338"/>
      <c r="H137" s="338"/>
      <c r="I137" s="338"/>
      <c r="J137" s="337"/>
      <c r="K137" s="338">
        <f t="shared" ref="K137:Q137" si="50">K94*IF(K94&lt;0,1,K116)</f>
        <v>1134210.0556667196</v>
      </c>
      <c r="L137" s="338">
        <f t="shared" si="50"/>
        <v>1190832.4590015162</v>
      </c>
      <c r="M137" s="338">
        <f t="shared" si="50"/>
        <v>1250281.5843737258</v>
      </c>
      <c r="N137" s="338">
        <f t="shared" si="50"/>
        <v>1312698.5483203758</v>
      </c>
      <c r="O137" s="338">
        <f t="shared" si="50"/>
        <v>1378231.5122441582</v>
      </c>
      <c r="P137" s="338">
        <f t="shared" si="50"/>
        <v>1447036.0341095037</v>
      </c>
      <c r="Q137" s="339">
        <f t="shared" si="50"/>
        <v>1519275.4376961431</v>
      </c>
      <c r="R137" s="13">
        <f t="shared" si="45"/>
        <v>9232565.631412141</v>
      </c>
      <c r="S137" s="13">
        <f>Data!R35</f>
        <v>46764422</v>
      </c>
      <c r="U137" s="2">
        <f>Q138+P139+O140+N141+M142+L143+K144+J145</f>
        <v>18703370.569620825</v>
      </c>
      <c r="V137" s="1" t="s">
        <v>151</v>
      </c>
    </row>
    <row r="138" spans="1:24">
      <c r="A138" s="124">
        <f>Data!$A$102</f>
        <v>2015</v>
      </c>
      <c r="B138" s="338"/>
      <c r="C138" s="338"/>
      <c r="D138" s="338"/>
      <c r="E138" s="338"/>
      <c r="F138" s="338"/>
      <c r="G138" s="338"/>
      <c r="H138" s="338"/>
      <c r="I138" s="337"/>
      <c r="J138" s="338">
        <f t="shared" ref="J138:Q138" si="51">J95*IF(J95&lt;0,1,J117)</f>
        <v>2610931.3844104651</v>
      </c>
      <c r="K138" s="338">
        <f t="shared" si="51"/>
        <v>1370637.5751333318</v>
      </c>
      <c r="L138" s="338">
        <f t="shared" si="51"/>
        <v>1439062.990000075</v>
      </c>
      <c r="M138" s="338">
        <f t="shared" si="51"/>
        <v>1510904.3606852118</v>
      </c>
      <c r="N138" s="338">
        <f t="shared" si="51"/>
        <v>1586332.2196462506</v>
      </c>
      <c r="O138" s="338">
        <f t="shared" si="51"/>
        <v>1665525.6127175132</v>
      </c>
      <c r="P138" s="338">
        <f t="shared" si="51"/>
        <v>1748672.5241177033</v>
      </c>
      <c r="Q138" s="339">
        <f t="shared" si="51"/>
        <v>1835970.3226748377</v>
      </c>
      <c r="R138" s="13">
        <f t="shared" si="45"/>
        <v>13768036.989385387</v>
      </c>
      <c r="S138" s="13">
        <f>Data!R36</f>
        <v>62569219</v>
      </c>
      <c r="U138" s="2">
        <f>Q139+P140+O141+N142+M143+L144+K145</f>
        <v>16162545.38491502</v>
      </c>
      <c r="V138" s="1" t="s">
        <v>152</v>
      </c>
    </row>
    <row r="139" spans="1:24">
      <c r="A139" s="124">
        <f>Data!$A$103</f>
        <v>2016</v>
      </c>
      <c r="B139" s="338"/>
      <c r="C139" s="338"/>
      <c r="D139" s="338"/>
      <c r="E139" s="338"/>
      <c r="F139" s="338"/>
      <c r="G139" s="338"/>
      <c r="H139" s="337"/>
      <c r="I139" s="338">
        <f t="shared" ref="I139:Q139" si="52">I96*IF(I96&lt;0,1,I118)</f>
        <v>4047237.3421487678</v>
      </c>
      <c r="J139" s="338">
        <f t="shared" si="52"/>
        <v>3718124.2360751331</v>
      </c>
      <c r="K139" s="338">
        <f t="shared" si="52"/>
        <v>1951870.8218098914</v>
      </c>
      <c r="L139" s="338">
        <f t="shared" si="52"/>
        <v>2049312.7518807494</v>
      </c>
      <c r="M139" s="338">
        <f t="shared" si="52"/>
        <v>2151619.2096805121</v>
      </c>
      <c r="N139" s="338">
        <f t="shared" si="52"/>
        <v>2259033.043744795</v>
      </c>
      <c r="O139" s="338">
        <f t="shared" si="52"/>
        <v>2371809.2261728034</v>
      </c>
      <c r="P139" s="338">
        <f t="shared" si="52"/>
        <v>2490215.4578638147</v>
      </c>
      <c r="Q139" s="339">
        <f t="shared" si="52"/>
        <v>2614532.8039684789</v>
      </c>
      <c r="R139" s="13">
        <f t="shared" si="45"/>
        <v>23653754.893344946</v>
      </c>
      <c r="S139" s="13">
        <f>Data!R37</f>
        <v>66915703</v>
      </c>
      <c r="U139" s="2">
        <f>Q140+P141+O142+N143+M144+L145</f>
        <v>14224360.871909561</v>
      </c>
      <c r="V139" s="1" t="s">
        <v>153</v>
      </c>
    </row>
    <row r="140" spans="1:24">
      <c r="A140" s="124">
        <f>Data!$A$104</f>
        <v>2017</v>
      </c>
      <c r="B140" s="338"/>
      <c r="C140" s="338"/>
      <c r="D140" s="338"/>
      <c r="E140" s="338"/>
      <c r="F140" s="338"/>
      <c r="G140" s="337"/>
      <c r="H140" s="338">
        <f t="shared" ref="H140:Q140" si="53">H97*IF(H97&lt;0,1,H119)</f>
        <v>8166206.1407434205</v>
      </c>
      <c r="I140" s="338">
        <f t="shared" si="53"/>
        <v>5080819.0459287874</v>
      </c>
      <c r="J140" s="338">
        <f t="shared" si="53"/>
        <v>4667657.1786497328</v>
      </c>
      <c r="K140" s="338">
        <f t="shared" si="53"/>
        <v>2450338.7393088145</v>
      </c>
      <c r="L140" s="338">
        <f t="shared" si="53"/>
        <v>2572665.3468986787</v>
      </c>
      <c r="M140" s="338">
        <f t="shared" si="53"/>
        <v>2701098.7831830382</v>
      </c>
      <c r="N140" s="338">
        <f t="shared" si="53"/>
        <v>2835943.9152504089</v>
      </c>
      <c r="O140" s="338">
        <f t="shared" si="53"/>
        <v>2977520.8298632661</v>
      </c>
      <c r="P140" s="338">
        <f t="shared" si="53"/>
        <v>3126165.5932595595</v>
      </c>
      <c r="Q140" s="339">
        <f t="shared" si="53"/>
        <v>3282231.0488852849</v>
      </c>
      <c r="R140" s="13">
        <f t="shared" si="45"/>
        <v>37860646.621970996</v>
      </c>
      <c r="S140" s="13">
        <f>Data!R38</f>
        <v>77108000</v>
      </c>
      <c r="U140" s="2">
        <f>Q141+P142+O143+N144+M145</f>
        <v>11488386.387304854</v>
      </c>
      <c r="V140" s="1" t="s">
        <v>154</v>
      </c>
    </row>
    <row r="141" spans="1:24">
      <c r="A141" s="124">
        <f>Data!$A$105</f>
        <v>2018</v>
      </c>
      <c r="B141" s="338"/>
      <c r="C141" s="338"/>
      <c r="D141" s="338"/>
      <c r="E141" s="338"/>
      <c r="F141" s="337"/>
      <c r="G141" s="338">
        <f t="shared" ref="G141:Q141" si="54">G98*IF(G98&lt;0,1,G120)</f>
        <v>13337213.306705518</v>
      </c>
      <c r="H141" s="338">
        <f t="shared" si="54"/>
        <v>7715959.718545706</v>
      </c>
      <c r="I141" s="338">
        <f t="shared" si="54"/>
        <v>4800686.4411626793</v>
      </c>
      <c r="J141" s="338">
        <f t="shared" si="54"/>
        <v>4410304.3873398127</v>
      </c>
      <c r="K141" s="338">
        <f t="shared" si="54"/>
        <v>2315238.518774115</v>
      </c>
      <c r="L141" s="338">
        <f t="shared" si="54"/>
        <v>2430820.6092090518</v>
      </c>
      <c r="M141" s="338">
        <f t="shared" si="54"/>
        <v>2552172.8263592189</v>
      </c>
      <c r="N141" s="338">
        <f t="shared" si="54"/>
        <v>2679583.2283674013</v>
      </c>
      <c r="O141" s="338">
        <f t="shared" si="54"/>
        <v>2813354.2539086868</v>
      </c>
      <c r="P141" s="338">
        <f t="shared" si="54"/>
        <v>2953803.440100078</v>
      </c>
      <c r="Q141" s="339">
        <f t="shared" si="54"/>
        <v>3101264.1762498217</v>
      </c>
      <c r="R141" s="13">
        <f t="shared" si="45"/>
        <v>49110400.906722099</v>
      </c>
      <c r="S141" s="13">
        <f>Data!R39</f>
        <v>62097952</v>
      </c>
      <c r="U141" s="2">
        <f>Q142+P143+O144+N145</f>
        <v>8805826.8542381078</v>
      </c>
      <c r="V141" s="1" t="s">
        <v>155</v>
      </c>
    </row>
    <row r="142" spans="1:24">
      <c r="A142" s="124">
        <f>Data!$A$106</f>
        <v>2019</v>
      </c>
      <c r="B142" s="338"/>
      <c r="C142" s="338"/>
      <c r="D142" s="338"/>
      <c r="E142" s="337"/>
      <c r="F142" s="338">
        <f t="shared" ref="F142:Q142" si="55">F99*IF(F99&lt;0,1,F121)</f>
        <v>12414360.800277248</v>
      </c>
      <c r="G142" s="338">
        <f t="shared" si="55"/>
        <v>11404850.238505049</v>
      </c>
      <c r="H142" s="338">
        <f t="shared" si="55"/>
        <v>6598032.3634854164</v>
      </c>
      <c r="I142" s="338">
        <f t="shared" si="55"/>
        <v>4105138.6556106927</v>
      </c>
      <c r="J142" s="338">
        <f t="shared" si="55"/>
        <v>3771317.1325335028</v>
      </c>
      <c r="K142" s="338">
        <f t="shared" si="55"/>
        <v>1979795.026578865</v>
      </c>
      <c r="L142" s="338">
        <f t="shared" si="55"/>
        <v>2078630.9978833843</v>
      </c>
      <c r="M142" s="338">
        <f t="shared" si="55"/>
        <v>2182401.0906967283</v>
      </c>
      <c r="N142" s="338">
        <f t="shared" si="55"/>
        <v>2291351.6278378321</v>
      </c>
      <c r="O142" s="338">
        <f t="shared" si="55"/>
        <v>2405741.2291335203</v>
      </c>
      <c r="P142" s="338">
        <f t="shared" si="55"/>
        <v>2525841.4253137372</v>
      </c>
      <c r="Q142" s="339">
        <f t="shared" si="55"/>
        <v>2651937.3025538502</v>
      </c>
      <c r="R142" s="13">
        <f t="shared" si="45"/>
        <v>54409397.890409842</v>
      </c>
      <c r="S142" s="13">
        <f>Data!R40</f>
        <v>37517191</v>
      </c>
      <c r="U142" s="2">
        <f>Q143+P144+O145</f>
        <v>6461106.0276203919</v>
      </c>
      <c r="V142" s="1" t="s">
        <v>156</v>
      </c>
    </row>
    <row r="143" spans="1:24">
      <c r="A143" s="124">
        <f>Data!$A$107</f>
        <v>2020</v>
      </c>
      <c r="B143" s="338"/>
      <c r="C143" s="338"/>
      <c r="D143" s="337"/>
      <c r="E143" s="338">
        <f t="shared" ref="E143:Q143" si="56">E100*IF(E100&lt;0,1,E122)</f>
        <v>10625845.401745699</v>
      </c>
      <c r="F143" s="338">
        <f t="shared" si="56"/>
        <v>10865278.078033192</v>
      </c>
      <c r="G143" s="338">
        <f t="shared" si="56"/>
        <v>9981735.7714392468</v>
      </c>
      <c r="H143" s="338">
        <f t="shared" si="56"/>
        <v>5774719.9030602202</v>
      </c>
      <c r="I143" s="338">
        <f t="shared" si="56"/>
        <v>3592893.2435327149</v>
      </c>
      <c r="J143" s="338">
        <f t="shared" si="56"/>
        <v>3300726.4751409632</v>
      </c>
      <c r="K143" s="338">
        <f t="shared" si="56"/>
        <v>1732753.207946565</v>
      </c>
      <c r="L143" s="338">
        <f t="shared" si="56"/>
        <v>1819256.2772235691</v>
      </c>
      <c r="M143" s="338">
        <f t="shared" si="56"/>
        <v>1910077.7808627351</v>
      </c>
      <c r="N143" s="338">
        <f t="shared" si="56"/>
        <v>2005433.3051489906</v>
      </c>
      <c r="O143" s="338">
        <f t="shared" si="56"/>
        <v>2105549.1989359055</v>
      </c>
      <c r="P143" s="338">
        <f t="shared" si="56"/>
        <v>2210663.1109381453</v>
      </c>
      <c r="Q143" s="339">
        <f t="shared" si="56"/>
        <v>2321024.5538468095</v>
      </c>
      <c r="R143" s="13">
        <f t="shared" si="45"/>
        <v>58245956.307854764</v>
      </c>
      <c r="S143" s="13">
        <f>Data!R41</f>
        <v>26009438</v>
      </c>
      <c r="U143" s="2">
        <f>Q144+P145</f>
        <v>4346763.9677928472</v>
      </c>
      <c r="V143" s="1" t="s">
        <v>157</v>
      </c>
    </row>
    <row r="144" spans="1:24">
      <c r="A144" s="124">
        <f>Data!$A$108</f>
        <v>2021</v>
      </c>
      <c r="B144" s="338"/>
      <c r="C144" s="337"/>
      <c r="D144" s="338">
        <f t="shared" ref="D144:Q144" si="57">D101*IF(D101&lt;0,1,D123)</f>
        <v>8998336.8044404034</v>
      </c>
      <c r="E144" s="338">
        <f t="shared" si="57"/>
        <v>10864687.90657587</v>
      </c>
      <c r="F144" s="338">
        <f t="shared" si="57"/>
        <v>11109502.43230504</v>
      </c>
      <c r="G144" s="338">
        <f t="shared" si="57"/>
        <v>10206100.298125451</v>
      </c>
      <c r="H144" s="338">
        <f t="shared" si="57"/>
        <v>5904521.204904208</v>
      </c>
      <c r="I144" s="338">
        <f t="shared" si="57"/>
        <v>3673652.5233291038</v>
      </c>
      <c r="J144" s="338">
        <f t="shared" si="57"/>
        <v>3374918.5746187535</v>
      </c>
      <c r="K144" s="338">
        <f t="shared" si="57"/>
        <v>1771701.1787471266</v>
      </c>
      <c r="L144" s="338">
        <f t="shared" si="57"/>
        <v>1860148.6212914309</v>
      </c>
      <c r="M144" s="338">
        <f t="shared" si="57"/>
        <v>1953011.5658326126</v>
      </c>
      <c r="N144" s="338">
        <f t="shared" si="57"/>
        <v>2050510.4444976342</v>
      </c>
      <c r="O144" s="338">
        <f t="shared" si="57"/>
        <v>2152876.6938978024</v>
      </c>
      <c r="P144" s="338">
        <f t="shared" si="57"/>
        <v>2260353.3044982157</v>
      </c>
      <c r="Q144" s="339">
        <f t="shared" si="57"/>
        <v>2373195.3974130098</v>
      </c>
      <c r="R144" s="13">
        <f t="shared" si="45"/>
        <v>68553516.950476661</v>
      </c>
      <c r="S144" s="13">
        <f>Data!R42</f>
        <v>12454088</v>
      </c>
      <c r="U144" s="2">
        <f>Q145</f>
        <v>2072093.702512647</v>
      </c>
      <c r="V144" s="1" t="s">
        <v>223</v>
      </c>
    </row>
    <row r="145" spans="1:19">
      <c r="A145" s="125">
        <f>Data!$A$109</f>
        <v>2022</v>
      </c>
      <c r="B145" s="337"/>
      <c r="C145" s="335">
        <f t="shared" ref="C145:Q145" si="58">C102*IF(C102&lt;0,1,C124)</f>
        <v>7632751.7813072987</v>
      </c>
      <c r="D145" s="336">
        <f t="shared" si="58"/>
        <v>7856663.2338381605</v>
      </c>
      <c r="E145" s="336">
        <f t="shared" si="58"/>
        <v>9486219.0511248801</v>
      </c>
      <c r="F145" s="336">
        <f t="shared" si="58"/>
        <v>9699972.4730302189</v>
      </c>
      <c r="G145" s="336">
        <f t="shared" si="58"/>
        <v>8911190.4472810626</v>
      </c>
      <c r="H145" s="336">
        <f t="shared" si="58"/>
        <v>5155378.7852324806</v>
      </c>
      <c r="I145" s="336">
        <f t="shared" si="58"/>
        <v>3207553.9448238621</v>
      </c>
      <c r="J145" s="336">
        <f t="shared" si="58"/>
        <v>2946722.1841840832</v>
      </c>
      <c r="K145" s="336">
        <f t="shared" si="58"/>
        <v>1546914.7037862991</v>
      </c>
      <c r="L145" s="336">
        <f t="shared" si="58"/>
        <v>1624140.2828090731</v>
      </c>
      <c r="M145" s="336">
        <f t="shared" si="58"/>
        <v>1705221.1423077555</v>
      </c>
      <c r="N145" s="336">
        <f t="shared" si="58"/>
        <v>1790349.7468483099</v>
      </c>
      <c r="O145" s="336">
        <f t="shared" si="58"/>
        <v>1879728.1692753669</v>
      </c>
      <c r="P145" s="336">
        <f t="shared" si="58"/>
        <v>1973568.5703798372</v>
      </c>
      <c r="Q145" s="337">
        <f t="shared" si="58"/>
        <v>2072093.702512647</v>
      </c>
      <c r="R145" s="14">
        <f t="shared" si="45"/>
        <v>67488468.218741328</v>
      </c>
      <c r="S145" s="14">
        <f>Data!R43</f>
        <v>4011011</v>
      </c>
    </row>
    <row r="147" spans="1:19">
      <c r="B147" s="127" t="s">
        <v>82</v>
      </c>
      <c r="C147" s="128"/>
      <c r="D147" s="127" t="s">
        <v>84</v>
      </c>
      <c r="E147" s="128"/>
      <c r="F147" s="15"/>
      <c r="G147" s="15"/>
    </row>
    <row r="148" spans="1:19">
      <c r="A148" s="109" t="str">
        <f>Data!$A$93</f>
        <v>Accident Year</v>
      </c>
      <c r="B148" s="147" t="s">
        <v>76</v>
      </c>
      <c r="C148" s="147" t="s">
        <v>83</v>
      </c>
      <c r="D148" s="147" t="s">
        <v>76</v>
      </c>
      <c r="E148" s="147" t="s">
        <v>83</v>
      </c>
      <c r="F148" s="147" t="s">
        <v>239</v>
      </c>
      <c r="G148" s="109" t="s">
        <v>108</v>
      </c>
      <c r="H148" s="144" t="s">
        <v>116</v>
      </c>
      <c r="I148" s="144" t="s">
        <v>117</v>
      </c>
      <c r="J148" s="144" t="s">
        <v>118</v>
      </c>
      <c r="K148" s="144" t="s">
        <v>119</v>
      </c>
    </row>
    <row r="149" spans="1:19">
      <c r="A149" s="123">
        <f>Data!$A$94</f>
        <v>2007</v>
      </c>
      <c r="B149" s="12"/>
      <c r="C149" s="12"/>
      <c r="D149" s="12"/>
      <c r="E149" s="12"/>
      <c r="F149" s="12">
        <f>Data!B8</f>
        <v>0</v>
      </c>
      <c r="G149" s="58"/>
      <c r="H149" s="150"/>
      <c r="I149" s="150"/>
      <c r="J149" s="150"/>
      <c r="K149" s="150"/>
    </row>
    <row r="150" spans="1:19">
      <c r="A150" s="124">
        <f>Data!$A$95</f>
        <v>2008</v>
      </c>
      <c r="B150" s="13"/>
      <c r="C150" s="13"/>
      <c r="D150" s="13"/>
      <c r="E150" s="13"/>
      <c r="F150" s="13">
        <f>Data!B9</f>
        <v>0</v>
      </c>
      <c r="G150" s="51"/>
      <c r="H150" s="150"/>
      <c r="I150" s="150"/>
      <c r="J150" s="150"/>
      <c r="K150" s="150"/>
    </row>
    <row r="151" spans="1:19">
      <c r="A151" s="124">
        <f>Data!$A$96</f>
        <v>2009</v>
      </c>
      <c r="B151" s="13"/>
      <c r="C151" s="13"/>
      <c r="D151" s="13"/>
      <c r="E151" s="13"/>
      <c r="F151" s="13">
        <f>Data!B10</f>
        <v>0</v>
      </c>
      <c r="G151" s="51"/>
      <c r="H151" s="150"/>
      <c r="I151" s="150"/>
      <c r="J151" s="150"/>
      <c r="K151" s="150"/>
    </row>
    <row r="152" spans="1:19">
      <c r="A152" s="124">
        <f>Data!$A$97</f>
        <v>2010</v>
      </c>
      <c r="B152" s="13"/>
      <c r="C152" s="13"/>
      <c r="D152" s="13"/>
      <c r="E152" s="13"/>
      <c r="F152" s="13">
        <f>Data!B11</f>
        <v>0</v>
      </c>
      <c r="G152" s="51"/>
      <c r="H152" s="150"/>
      <c r="I152" s="150"/>
      <c r="J152" s="150"/>
      <c r="K152" s="150"/>
    </row>
    <row r="153" spans="1:19">
      <c r="A153" s="124">
        <f>Data!$A$98</f>
        <v>2011</v>
      </c>
      <c r="B153" s="13"/>
      <c r="C153" s="13"/>
      <c r="D153" s="13"/>
      <c r="E153" s="13"/>
      <c r="F153" s="13">
        <f>Data!B12</f>
        <v>0</v>
      </c>
      <c r="G153" s="51"/>
      <c r="H153" s="150"/>
      <c r="I153" s="150"/>
      <c r="J153" s="150"/>
      <c r="K153" s="150"/>
    </row>
    <row r="154" spans="1:19">
      <c r="A154" s="124">
        <f>Data!$A$99</f>
        <v>2012</v>
      </c>
      <c r="B154" s="13"/>
      <c r="C154" s="13"/>
      <c r="D154" s="13"/>
      <c r="E154" s="13"/>
      <c r="F154" s="13">
        <f>Data!B13</f>
        <v>0</v>
      </c>
      <c r="G154" s="51"/>
      <c r="H154" s="150"/>
      <c r="I154" s="150"/>
      <c r="J154" s="150"/>
      <c r="K154" s="150"/>
    </row>
    <row r="155" spans="1:19">
      <c r="A155" s="124">
        <f>Data!$A$100</f>
        <v>2013</v>
      </c>
      <c r="B155" s="13">
        <f t="shared" ref="B155:B164" si="59">S93</f>
        <v>58062248.14503853</v>
      </c>
      <c r="C155" s="13">
        <f t="shared" ref="C155:C164" si="60">U93</f>
        <v>6066162.1500480026</v>
      </c>
      <c r="D155" s="13">
        <f t="shared" ref="D155:D164" si="61">SUM(R136:S136)</f>
        <v>47719739.928326301</v>
      </c>
      <c r="E155" s="13">
        <f t="shared" ref="E155:E164" si="62">R136</f>
        <v>7045105.9283263022</v>
      </c>
      <c r="F155" s="13">
        <f>Data!B14</f>
        <v>97861440.05157651</v>
      </c>
      <c r="G155" s="51">
        <f>D155/F155</f>
        <v>0.48762556429964937</v>
      </c>
      <c r="H155" s="150">
        <f t="shared" ref="H155:H164" si="63">$G$167</f>
        <v>0.63966795051368985</v>
      </c>
      <c r="I155" s="150">
        <f t="shared" ref="I155:I164" si="64">$G$168</f>
        <v>0.64708728348287536</v>
      </c>
      <c r="J155" s="150">
        <f t="shared" ref="J155:J164" si="65">$G$169</f>
        <v>0.59869637390836195</v>
      </c>
      <c r="K155" s="150">
        <f t="shared" ref="K155:K164" si="66">$G$170</f>
        <v>0.67164184898103074</v>
      </c>
    </row>
    <row r="156" spans="1:19">
      <c r="A156" s="124">
        <f>Data!$A$101</f>
        <v>2014</v>
      </c>
      <c r="B156" s="13">
        <f t="shared" si="59"/>
        <v>66345513.408127137</v>
      </c>
      <c r="C156" s="13">
        <f t="shared" si="60"/>
        <v>7748416.335877724</v>
      </c>
      <c r="D156" s="13">
        <f t="shared" si="61"/>
        <v>55996987.631412141</v>
      </c>
      <c r="E156" s="13">
        <f t="shared" si="62"/>
        <v>9232565.631412141</v>
      </c>
      <c r="F156" s="13">
        <f>Data!B15</f>
        <v>103199582.07946958</v>
      </c>
      <c r="G156" s="51">
        <f t="shared" ref="G156:G164" si="67">D156/F156</f>
        <v>0.54260866665420471</v>
      </c>
      <c r="H156" s="150">
        <f t="shared" si="63"/>
        <v>0.63966795051368985</v>
      </c>
      <c r="I156" s="150">
        <f t="shared" si="64"/>
        <v>0.64708728348287536</v>
      </c>
      <c r="J156" s="150">
        <f t="shared" si="65"/>
        <v>0.59869637390836195</v>
      </c>
      <c r="K156" s="150">
        <f t="shared" si="66"/>
        <v>0.67164184898103074</v>
      </c>
    </row>
    <row r="157" spans="1:19">
      <c r="A157" s="124">
        <f>Data!$A$102</f>
        <v>2015</v>
      </c>
      <c r="B157" s="13">
        <f t="shared" si="59"/>
        <v>87144474.634296641</v>
      </c>
      <c r="C157" s="13">
        <f t="shared" si="60"/>
        <v>11466460.707150012</v>
      </c>
      <c r="D157" s="13">
        <f t="shared" si="61"/>
        <v>76337255.989385381</v>
      </c>
      <c r="E157" s="13">
        <f t="shared" si="62"/>
        <v>13768036.989385387</v>
      </c>
      <c r="F157" s="13">
        <f>Data!B16</f>
        <v>109913247.98128958</v>
      </c>
      <c r="G157" s="51">
        <f t="shared" si="67"/>
        <v>0.69452279312481235</v>
      </c>
      <c r="H157" s="150">
        <f t="shared" si="63"/>
        <v>0.63966795051368985</v>
      </c>
      <c r="I157" s="150">
        <f t="shared" si="64"/>
        <v>0.64708728348287536</v>
      </c>
      <c r="J157" s="150">
        <f t="shared" si="65"/>
        <v>0.59869637390836195</v>
      </c>
      <c r="K157" s="150">
        <f t="shared" si="66"/>
        <v>0.67164184898103074</v>
      </c>
    </row>
    <row r="158" spans="1:19">
      <c r="A158" s="124">
        <f>Data!$A$103</f>
        <v>2016</v>
      </c>
      <c r="B158" s="13">
        <f t="shared" si="59"/>
        <v>97626170.143603578</v>
      </c>
      <c r="C158" s="13">
        <f t="shared" si="60"/>
        <v>19502361.252061471</v>
      </c>
      <c r="D158" s="13">
        <f t="shared" si="61"/>
        <v>90569457.893344939</v>
      </c>
      <c r="E158" s="13">
        <f t="shared" si="62"/>
        <v>23653754.893344946</v>
      </c>
      <c r="F158" s="13">
        <f>Data!B17</f>
        <v>129072796.58514675</v>
      </c>
      <c r="G158" s="51">
        <f t="shared" si="67"/>
        <v>0.70169284535179399</v>
      </c>
      <c r="H158" s="150">
        <f t="shared" si="63"/>
        <v>0.63966795051368985</v>
      </c>
      <c r="I158" s="150">
        <f t="shared" si="64"/>
        <v>0.64708728348287536</v>
      </c>
      <c r="J158" s="150">
        <f t="shared" si="65"/>
        <v>0.59869637390836195</v>
      </c>
      <c r="K158" s="150">
        <f t="shared" si="66"/>
        <v>0.67164184898103074</v>
      </c>
    </row>
    <row r="159" spans="1:19">
      <c r="A159" s="124">
        <f>Data!$A$104</f>
        <v>2017</v>
      </c>
      <c r="B159" s="13">
        <f t="shared" si="59"/>
        <v>118232658.76180792</v>
      </c>
      <c r="C159" s="13">
        <f t="shared" si="60"/>
        <v>31288435.978260636</v>
      </c>
      <c r="D159" s="13">
        <f t="shared" si="61"/>
        <v>114968646.621971</v>
      </c>
      <c r="E159" s="13">
        <f t="shared" si="62"/>
        <v>37860646.621970996</v>
      </c>
      <c r="F159" s="13">
        <f>Data!B18</f>
        <v>143700661.65256086</v>
      </c>
      <c r="G159" s="51">
        <f t="shared" si="67"/>
        <v>0.80005648756121894</v>
      </c>
      <c r="H159" s="150">
        <f t="shared" si="63"/>
        <v>0.63966795051368985</v>
      </c>
      <c r="I159" s="150">
        <f t="shared" si="64"/>
        <v>0.64708728348287536</v>
      </c>
      <c r="J159" s="150">
        <f t="shared" si="65"/>
        <v>0.59869637390836195</v>
      </c>
      <c r="K159" s="150">
        <f t="shared" si="66"/>
        <v>0.67164184898103074</v>
      </c>
    </row>
    <row r="160" spans="1:19">
      <c r="A160" s="124">
        <f>Data!$A$105</f>
        <v>2018</v>
      </c>
      <c r="B160" s="13">
        <f t="shared" si="59"/>
        <v>110002627.01995687</v>
      </c>
      <c r="C160" s="13">
        <f t="shared" si="60"/>
        <v>41173911.80472438</v>
      </c>
      <c r="D160" s="13">
        <f t="shared" si="61"/>
        <v>111208352.9067221</v>
      </c>
      <c r="E160" s="13">
        <f t="shared" si="62"/>
        <v>49110400.906722099</v>
      </c>
      <c r="F160" s="13">
        <f>Data!B19</f>
        <v>142944727.26563719</v>
      </c>
      <c r="G160" s="51">
        <f t="shared" si="67"/>
        <v>0.77798149700241326</v>
      </c>
      <c r="H160" s="150">
        <f t="shared" si="63"/>
        <v>0.63966795051368985</v>
      </c>
      <c r="I160" s="150">
        <f t="shared" si="64"/>
        <v>0.64708728348287536</v>
      </c>
      <c r="J160" s="150">
        <f t="shared" si="65"/>
        <v>0.59869637390836195</v>
      </c>
      <c r="K160" s="150">
        <f t="shared" si="66"/>
        <v>0.67164184898103074</v>
      </c>
    </row>
    <row r="161" spans="1:11">
      <c r="A161" s="124">
        <f>Data!$A$106</f>
        <v>2019</v>
      </c>
      <c r="B161" s="13">
        <f t="shared" si="59"/>
        <v>86294121.530398414</v>
      </c>
      <c r="C161" s="13">
        <f t="shared" si="60"/>
        <v>45649939.490819708</v>
      </c>
      <c r="D161" s="13">
        <f t="shared" si="61"/>
        <v>91926588.890409842</v>
      </c>
      <c r="E161" s="13">
        <f t="shared" si="62"/>
        <v>54409397.890409842</v>
      </c>
      <c r="F161" s="13">
        <f>Data!B20</f>
        <v>140410405.40016526</v>
      </c>
      <c r="G161" s="51">
        <f t="shared" si="67"/>
        <v>0.65469926269653544</v>
      </c>
      <c r="H161" s="150">
        <f t="shared" si="63"/>
        <v>0.63966795051368985</v>
      </c>
      <c r="I161" s="150">
        <f t="shared" si="64"/>
        <v>0.64708728348287536</v>
      </c>
      <c r="J161" s="150">
        <f t="shared" si="65"/>
        <v>0.59869637390836195</v>
      </c>
      <c r="K161" s="150">
        <f t="shared" si="66"/>
        <v>0.67164184898103074</v>
      </c>
    </row>
    <row r="162" spans="1:11">
      <c r="A162" s="124">
        <f>Data!$A$107</f>
        <v>2020</v>
      </c>
      <c r="B162" s="13">
        <f t="shared" si="59"/>
        <v>75989552.697669715</v>
      </c>
      <c r="C162" s="13">
        <f t="shared" si="60"/>
        <v>48424077.17193342</v>
      </c>
      <c r="D162" s="13">
        <f t="shared" si="61"/>
        <v>84255394.307854772</v>
      </c>
      <c r="E162" s="13">
        <f t="shared" si="62"/>
        <v>58245956.307854764</v>
      </c>
      <c r="F162" s="13">
        <f>Data!B21</f>
        <v>137956814.07988369</v>
      </c>
      <c r="G162" s="51">
        <f t="shared" si="67"/>
        <v>0.61073746063073631</v>
      </c>
      <c r="H162" s="150">
        <f t="shared" si="63"/>
        <v>0.63966795051368985</v>
      </c>
      <c r="I162" s="150">
        <f t="shared" si="64"/>
        <v>0.64708728348287536</v>
      </c>
      <c r="J162" s="150">
        <f t="shared" si="65"/>
        <v>0.59869637390836195</v>
      </c>
      <c r="K162" s="150">
        <f t="shared" si="66"/>
        <v>0.67164184898103074</v>
      </c>
    </row>
    <row r="163" spans="1:11">
      <c r="A163" s="124">
        <f>Data!$A$108</f>
        <v>2021</v>
      </c>
      <c r="B163" s="13">
        <f t="shared" si="59"/>
        <v>68905178.144729435</v>
      </c>
      <c r="C163" s="13">
        <f t="shared" si="60"/>
        <v>55940081.102301918</v>
      </c>
      <c r="D163" s="13">
        <f t="shared" si="61"/>
        <v>81007604.950476661</v>
      </c>
      <c r="E163" s="13">
        <f t="shared" si="62"/>
        <v>68553516.950476661</v>
      </c>
      <c r="F163" s="13">
        <f>Data!B22</f>
        <v>135838928.48415715</v>
      </c>
      <c r="G163" s="51">
        <f t="shared" si="67"/>
        <v>0.59635044132378112</v>
      </c>
      <c r="H163" s="150">
        <f t="shared" si="63"/>
        <v>0.63966795051368985</v>
      </c>
      <c r="I163" s="150">
        <f t="shared" si="64"/>
        <v>0.64708728348287536</v>
      </c>
      <c r="J163" s="150">
        <f t="shared" si="65"/>
        <v>0.59869637390836195</v>
      </c>
      <c r="K163" s="150">
        <f t="shared" si="66"/>
        <v>0.67164184898103074</v>
      </c>
    </row>
    <row r="164" spans="1:11">
      <c r="A164" s="125">
        <f>Data!$A$109</f>
        <v>2022</v>
      </c>
      <c r="B164" s="14">
        <f t="shared" si="59"/>
        <v>58069570.088869482</v>
      </c>
      <c r="C164" s="14">
        <f t="shared" si="60"/>
        <v>53969304.407475598</v>
      </c>
      <c r="D164" s="14">
        <f t="shared" si="61"/>
        <v>71499479.218741328</v>
      </c>
      <c r="E164" s="14">
        <f t="shared" si="62"/>
        <v>67488468.218741328</v>
      </c>
      <c r="F164" s="14">
        <f>Data!B23</f>
        <v>134801799.45622134</v>
      </c>
      <c r="G164" s="53">
        <f t="shared" si="67"/>
        <v>0.53040448649175287</v>
      </c>
      <c r="H164" s="150">
        <f t="shared" si="63"/>
        <v>0.63966795051368985</v>
      </c>
      <c r="I164" s="150">
        <f t="shared" si="64"/>
        <v>0.64708728348287536</v>
      </c>
      <c r="J164" s="150">
        <f t="shared" si="65"/>
        <v>0.59869637390836195</v>
      </c>
      <c r="K164" s="150">
        <f t="shared" si="66"/>
        <v>0.67164184898103074</v>
      </c>
    </row>
    <row r="165" spans="1:11">
      <c r="A165" s="109" t="s">
        <v>2</v>
      </c>
      <c r="B165" s="59">
        <f>SUM(B149:B164)</f>
        <v>826672114.57449758</v>
      </c>
      <c r="C165" s="59">
        <f t="shared" ref="C165:F165" si="68">SUM(C149:C164)</f>
        <v>321229150.40065289</v>
      </c>
      <c r="D165" s="59">
        <f t="shared" si="68"/>
        <v>825489508.33864439</v>
      </c>
      <c r="E165" s="59">
        <f t="shared" si="68"/>
        <v>389367850.3386445</v>
      </c>
      <c r="F165" s="59">
        <f t="shared" si="68"/>
        <v>1275700403.036108</v>
      </c>
    </row>
    <row r="167" spans="1:11">
      <c r="A167" s="15" t="s">
        <v>95</v>
      </c>
      <c r="B167" s="15"/>
      <c r="C167" s="148">
        <f>E165/C165</f>
        <v>1.2121186693455612</v>
      </c>
      <c r="G167" s="149">
        <f>AVERAGE(G149:G164)</f>
        <v>0.63966795051368985</v>
      </c>
      <c r="H167" s="15" t="s">
        <v>112</v>
      </c>
    </row>
    <row r="168" spans="1:11">
      <c r="G168" s="149">
        <f>SUMPRODUCT(G149:G164,Numbers!$C$150:$C$165)/SUM(Numbers!$C$150:$C$165)</f>
        <v>0.64708728348287536</v>
      </c>
      <c r="H168" s="15" t="s">
        <v>113</v>
      </c>
    </row>
    <row r="169" spans="1:11">
      <c r="G169" s="149">
        <f>SUMPRODUCT(G161:G164,Numbers!$C$162:$C$165)/SUM(Numbers!$C$162:$C$165)</f>
        <v>0.59869637390836195</v>
      </c>
      <c r="H169" s="15" t="s">
        <v>114</v>
      </c>
    </row>
    <row r="170" spans="1:11">
      <c r="G170" s="149">
        <f>SUMPRODUCT(G157:G164,Numbers!$C$158:$C$165)/SUM(Numbers!$C$158:$C$165)</f>
        <v>0.67164184898103074</v>
      </c>
      <c r="H170" s="15" t="s">
        <v>115</v>
      </c>
    </row>
  </sheetData>
  <mergeCells count="1">
    <mergeCell ref="A1:U2"/>
  </mergeCells>
  <conditionalFormatting sqref="B28:Q43">
    <cfRule type="colorScale" priority="11">
      <colorScale>
        <cfvo type="min"/>
        <cfvo type="percentile" val="50"/>
        <cfvo type="max"/>
        <color rgb="FF63BE7B"/>
        <color rgb="FFFFEB84"/>
        <color rgb="FFF8696B"/>
      </colorScale>
    </cfRule>
  </conditionalFormatting>
  <conditionalFormatting sqref="B45:Q45">
    <cfRule type="colorScale" priority="8">
      <colorScale>
        <cfvo type="min"/>
        <cfvo type="percentile" val="50"/>
        <cfvo type="max"/>
        <color rgb="FF63BE7B"/>
        <color rgb="FFFFEB84"/>
        <color rgb="FFF8696B"/>
      </colorScale>
    </cfRule>
  </conditionalFormatting>
  <conditionalFormatting sqref="B46:Q46">
    <cfRule type="colorScale" priority="7">
      <colorScale>
        <cfvo type="min"/>
        <cfvo type="percentile" val="50"/>
        <cfvo type="max"/>
        <color rgb="FF63BE7B"/>
        <color rgb="FFFFEB84"/>
        <color rgb="FFF8696B"/>
      </colorScale>
    </cfRule>
  </conditionalFormatting>
  <conditionalFormatting sqref="B47:Q47">
    <cfRule type="colorScale" priority="6">
      <colorScale>
        <cfvo type="min"/>
        <cfvo type="percentile" val="50"/>
        <cfvo type="max"/>
        <color rgb="FF63BE7B"/>
        <color rgb="FFFFEB84"/>
        <color rgb="FFF8696B"/>
      </colorScale>
    </cfRule>
  </conditionalFormatting>
  <conditionalFormatting sqref="B48:Q48">
    <cfRule type="colorScale" priority="5">
      <colorScale>
        <cfvo type="min"/>
        <cfvo type="percentile" val="50"/>
        <cfvo type="max"/>
        <color rgb="FF63BE7B"/>
        <color rgb="FFFFEB84"/>
        <color rgb="FFF8696B"/>
      </colorScale>
    </cfRule>
  </conditionalFormatting>
  <conditionalFormatting sqref="B49:Q49">
    <cfRule type="colorScale" priority="4">
      <colorScale>
        <cfvo type="min"/>
        <cfvo type="percentile" val="50"/>
        <cfvo type="max"/>
        <color rgb="FF63BE7B"/>
        <color rgb="FFFFEB84"/>
        <color rgb="FFF8696B"/>
      </colorScale>
    </cfRule>
  </conditionalFormatting>
  <conditionalFormatting sqref="B50:Q52">
    <cfRule type="colorScale" priority="3">
      <colorScale>
        <cfvo type="min"/>
        <cfvo type="percentile" val="50"/>
        <cfvo type="max"/>
        <color rgb="FF63BE7B"/>
        <color rgb="FFFFEB84"/>
        <color rgb="FFF8696B"/>
      </colorScale>
    </cfRule>
  </conditionalFormatting>
  <conditionalFormatting sqref="R45:R53">
    <cfRule type="colorScale" priority="19">
      <colorScale>
        <cfvo type="min"/>
        <cfvo type="percentile" val="50"/>
        <cfvo type="max"/>
        <color rgb="FF63BE7B"/>
        <color rgb="FFFFEB84"/>
        <color rgb="FFF8696B"/>
      </colorScale>
    </cfRule>
  </conditionalFormatting>
  <conditionalFormatting sqref="R23:S23">
    <cfRule type="expression" dxfId="5" priority="1">
      <formula>TRUE</formula>
    </cfRule>
  </conditionalFormatting>
  <conditionalFormatting sqref="T28:T53">
    <cfRule type="colorScale" priority="2">
      <colorScale>
        <cfvo type="min"/>
        <cfvo type="percentile" val="50"/>
        <cfvo type="max"/>
        <color rgb="FF63BE7B"/>
        <color rgb="FFFFEB84"/>
        <color rgb="FFF8696B"/>
      </colorScale>
    </cfRule>
  </conditionalFormatting>
  <pageMargins left="0.7" right="0.7" top="0.75" bottom="0.75" header="0.3" footer="0.3"/>
  <pageSetup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FEC6D-3CA0-4ECD-BB95-81FC40BA1FE5}">
  <sheetPr>
    <tabColor theme="4" tint="0.39997558519241921"/>
  </sheetPr>
  <dimension ref="A1:V188"/>
  <sheetViews>
    <sheetView showGridLines="0" workbookViewId="0">
      <selection sqref="A1:U2"/>
    </sheetView>
  </sheetViews>
  <sheetFormatPr defaultColWidth="9.140625" defaultRowHeight="15"/>
  <cols>
    <col min="1" max="1" width="28.5703125" style="1" customWidth="1"/>
    <col min="2" max="3" width="14.5703125" style="1" bestFit="1" customWidth="1"/>
    <col min="4" max="4" width="14.42578125" style="1" bestFit="1" customWidth="1"/>
    <col min="5" max="5" width="14.140625" style="1" bestFit="1" customWidth="1"/>
    <col min="6" max="7" width="12.28515625" style="1" bestFit="1" customWidth="1"/>
    <col min="8" max="16" width="11.42578125" style="1" bestFit="1" customWidth="1"/>
    <col min="17" max="17" width="12.5703125" style="1" bestFit="1" customWidth="1"/>
    <col min="18" max="18" width="11.140625" style="1" customWidth="1"/>
    <col min="19" max="19" width="11.42578125" style="1" bestFit="1" customWidth="1"/>
    <col min="20" max="20" width="10.42578125" style="1" customWidth="1"/>
    <col min="21" max="21" width="12.140625" style="1" customWidth="1"/>
    <col min="22" max="16384" width="9.140625" style="1"/>
  </cols>
  <sheetData>
    <row r="1" spans="1:21">
      <c r="A1" s="558" t="s">
        <v>257</v>
      </c>
      <c r="B1" s="558"/>
      <c r="C1" s="558"/>
      <c r="D1" s="558"/>
      <c r="E1" s="558"/>
      <c r="F1" s="558"/>
      <c r="G1" s="558"/>
      <c r="H1" s="558"/>
      <c r="I1" s="558"/>
      <c r="J1" s="558"/>
      <c r="K1" s="558"/>
      <c r="L1" s="558"/>
      <c r="M1" s="558"/>
      <c r="N1" s="558"/>
      <c r="O1" s="558"/>
      <c r="P1" s="558"/>
      <c r="Q1" s="558"/>
      <c r="R1" s="558"/>
      <c r="S1" s="558"/>
      <c r="T1" s="558"/>
      <c r="U1" s="558"/>
    </row>
    <row r="2" spans="1:21">
      <c r="A2" s="558"/>
      <c r="B2" s="558"/>
      <c r="C2" s="558"/>
      <c r="D2" s="558"/>
      <c r="E2" s="558"/>
      <c r="F2" s="558"/>
      <c r="G2" s="558"/>
      <c r="H2" s="558"/>
      <c r="I2" s="558"/>
      <c r="J2" s="558"/>
      <c r="K2" s="558"/>
      <c r="L2" s="558"/>
      <c r="M2" s="558"/>
      <c r="N2" s="558"/>
      <c r="O2" s="558"/>
      <c r="P2" s="558"/>
      <c r="Q2" s="558"/>
      <c r="R2" s="558"/>
      <c r="S2" s="558"/>
      <c r="T2" s="558"/>
      <c r="U2" s="558"/>
    </row>
    <row r="3" spans="1:21">
      <c r="A3" s="15" t="str">
        <f>"Incremental payment values ("&amp;TEXT(valn_point,"mmm-yy")&amp;"$)"</f>
        <v>Incremental payment values (Jun-22$)</v>
      </c>
    </row>
    <row r="4" spans="1:21">
      <c r="B4" s="15" t="str">
        <f>Data!$B$26</f>
        <v>Development year</v>
      </c>
      <c r="C4" s="15"/>
      <c r="D4" s="15"/>
      <c r="E4" s="15"/>
      <c r="F4" s="15"/>
      <c r="G4" s="15"/>
      <c r="H4" s="15"/>
      <c r="I4" s="15"/>
      <c r="J4" s="15"/>
      <c r="K4" s="15"/>
      <c r="L4" s="15"/>
      <c r="M4" s="15"/>
      <c r="N4" s="15"/>
      <c r="O4" s="15"/>
      <c r="P4" s="15"/>
      <c r="Q4" s="15"/>
      <c r="R4" s="15"/>
      <c r="S4" s="15"/>
    </row>
    <row r="5" spans="1:21">
      <c r="A5" s="109" t="str">
        <f>Data!$A$93</f>
        <v>Accident Year</v>
      </c>
      <c r="B5" s="121">
        <f>Data!$B$93</f>
        <v>0</v>
      </c>
      <c r="C5" s="121">
        <f>Data!$C$93</f>
        <v>1</v>
      </c>
      <c r="D5" s="121">
        <f>Data!$D$93</f>
        <v>2</v>
      </c>
      <c r="E5" s="121">
        <f>Data!$E$93</f>
        <v>3</v>
      </c>
      <c r="F5" s="121">
        <f>Data!$F$93</f>
        <v>4</v>
      </c>
      <c r="G5" s="121">
        <f>Data!$G$93</f>
        <v>5</v>
      </c>
      <c r="H5" s="121">
        <f>Data!$H$93</f>
        <v>6</v>
      </c>
      <c r="I5" s="121">
        <f>Data!$I$93</f>
        <v>7</v>
      </c>
      <c r="J5" s="121">
        <f>Data!$J$93</f>
        <v>8</v>
      </c>
      <c r="K5" s="121">
        <f>Data!$K$93</f>
        <v>9</v>
      </c>
      <c r="L5" s="121">
        <f>Data!$L$93</f>
        <v>10</v>
      </c>
      <c r="M5" s="121">
        <f>Data!$M$93</f>
        <v>11</v>
      </c>
      <c r="N5" s="121">
        <f>Data!$N$93</f>
        <v>12</v>
      </c>
      <c r="O5" s="121">
        <f>Data!$O$93</f>
        <v>13</v>
      </c>
      <c r="P5" s="121">
        <f>Data!$P$93</f>
        <v>14</v>
      </c>
      <c r="Q5" s="122">
        <f>Data!$Q$93</f>
        <v>15</v>
      </c>
      <c r="R5" s="109" t="s">
        <v>91</v>
      </c>
      <c r="S5" s="109" t="s">
        <v>40</v>
      </c>
    </row>
    <row r="6" spans="1:21">
      <c r="A6" s="123">
        <f>Data!$A$94</f>
        <v>2007</v>
      </c>
      <c r="B6" s="145">
        <f>'Past Inflation'!B344</f>
        <v>0</v>
      </c>
      <c r="C6" s="24">
        <f>'Past Inflation'!C344</f>
        <v>0</v>
      </c>
      <c r="D6" s="24">
        <f>'Past Inflation'!D344</f>
        <v>0</v>
      </c>
      <c r="E6" s="24">
        <f>'Past Inflation'!E344</f>
        <v>0</v>
      </c>
      <c r="F6" s="24">
        <f>'Past Inflation'!F344</f>
        <v>0</v>
      </c>
      <c r="G6" s="24">
        <f>'Past Inflation'!G344</f>
        <v>0</v>
      </c>
      <c r="H6" s="24">
        <f>'Past Inflation'!H344</f>
        <v>0</v>
      </c>
      <c r="I6" s="24">
        <f>'Past Inflation'!I344</f>
        <v>0</v>
      </c>
      <c r="J6" s="24">
        <f>'Past Inflation'!J344</f>
        <v>0</v>
      </c>
      <c r="K6" s="24">
        <f>'Past Inflation'!K344</f>
        <v>0</v>
      </c>
      <c r="L6" s="24">
        <f>'Past Inflation'!L344</f>
        <v>0</v>
      </c>
      <c r="M6" s="24">
        <f>'Past Inflation'!M344</f>
        <v>0</v>
      </c>
      <c r="N6" s="24">
        <f>'Past Inflation'!N344</f>
        <v>0</v>
      </c>
      <c r="O6" s="24">
        <f>'Past Inflation'!O344</f>
        <v>0</v>
      </c>
      <c r="P6" s="24">
        <f>'Past Inflation'!P344</f>
        <v>0</v>
      </c>
      <c r="Q6" s="30">
        <f>'Past Inflation'!Q344</f>
        <v>0</v>
      </c>
      <c r="R6" s="13">
        <f t="shared" ref="R6:R21" si="0">SUM(B6:Q6)</f>
        <v>0</v>
      </c>
      <c r="S6" s="13">
        <f>Numbers!B150</f>
        <v>0</v>
      </c>
    </row>
    <row r="7" spans="1:21">
      <c r="A7" s="124">
        <f>Data!$A$95</f>
        <v>2008</v>
      </c>
      <c r="B7" s="25">
        <f>'Past Inflation'!B345</f>
        <v>0</v>
      </c>
      <c r="C7" s="2">
        <f>'Past Inflation'!C345</f>
        <v>0</v>
      </c>
      <c r="D7" s="2">
        <f>'Past Inflation'!D345</f>
        <v>0</v>
      </c>
      <c r="E7" s="2">
        <f>'Past Inflation'!E345</f>
        <v>0</v>
      </c>
      <c r="F7" s="2">
        <f>'Past Inflation'!F345</f>
        <v>0</v>
      </c>
      <c r="G7" s="2">
        <f>'Past Inflation'!G345</f>
        <v>0</v>
      </c>
      <c r="H7" s="2">
        <f>'Past Inflation'!H345</f>
        <v>0</v>
      </c>
      <c r="I7" s="2">
        <f>'Past Inflation'!I345</f>
        <v>0</v>
      </c>
      <c r="J7" s="2">
        <f>'Past Inflation'!J345</f>
        <v>0</v>
      </c>
      <c r="K7" s="2">
        <f>'Past Inflation'!K345</f>
        <v>0</v>
      </c>
      <c r="L7" s="2">
        <f>'Past Inflation'!L345</f>
        <v>0</v>
      </c>
      <c r="M7" s="2">
        <f>'Past Inflation'!M345</f>
        <v>0</v>
      </c>
      <c r="N7" s="2">
        <f>'Past Inflation'!N345</f>
        <v>0</v>
      </c>
      <c r="O7" s="2">
        <f>'Past Inflation'!O345</f>
        <v>0</v>
      </c>
      <c r="P7" s="9">
        <f>'Past Inflation'!P345</f>
        <v>0</v>
      </c>
      <c r="Q7" s="63"/>
      <c r="R7" s="13">
        <f t="shared" si="0"/>
        <v>0</v>
      </c>
      <c r="S7" s="13">
        <f>Numbers!B151</f>
        <v>0</v>
      </c>
    </row>
    <row r="8" spans="1:21">
      <c r="A8" s="124">
        <f>Data!$A$96</f>
        <v>2009</v>
      </c>
      <c r="B8" s="25">
        <f>'Past Inflation'!B346</f>
        <v>0</v>
      </c>
      <c r="C8" s="2">
        <f>'Past Inflation'!C346</f>
        <v>0</v>
      </c>
      <c r="D8" s="2">
        <f>'Past Inflation'!D346</f>
        <v>0</v>
      </c>
      <c r="E8" s="2">
        <f>'Past Inflation'!E346</f>
        <v>0</v>
      </c>
      <c r="F8" s="2">
        <f>'Past Inflation'!F346</f>
        <v>0</v>
      </c>
      <c r="G8" s="2">
        <f>'Past Inflation'!G346</f>
        <v>0</v>
      </c>
      <c r="H8" s="2">
        <f>'Past Inflation'!H346</f>
        <v>0</v>
      </c>
      <c r="I8" s="2">
        <f>'Past Inflation'!I346</f>
        <v>0</v>
      </c>
      <c r="J8" s="2">
        <f>'Past Inflation'!J346</f>
        <v>0</v>
      </c>
      <c r="K8" s="2">
        <f>'Past Inflation'!K346</f>
        <v>0</v>
      </c>
      <c r="L8" s="2">
        <f>'Past Inflation'!L346</f>
        <v>0</v>
      </c>
      <c r="M8" s="2">
        <f>'Past Inflation'!M346</f>
        <v>0</v>
      </c>
      <c r="N8" s="2">
        <f>'Past Inflation'!N346</f>
        <v>0</v>
      </c>
      <c r="O8" s="9">
        <f>'Past Inflation'!O346</f>
        <v>0</v>
      </c>
      <c r="P8" s="2"/>
      <c r="Q8" s="63"/>
      <c r="R8" s="13">
        <f t="shared" si="0"/>
        <v>0</v>
      </c>
      <c r="S8" s="13">
        <f>Numbers!B152</f>
        <v>0</v>
      </c>
    </row>
    <row r="9" spans="1:21">
      <c r="A9" s="124">
        <f>Data!$A$97</f>
        <v>2010</v>
      </c>
      <c r="B9" s="25">
        <f>'Past Inflation'!B347</f>
        <v>0</v>
      </c>
      <c r="C9" s="2">
        <f>'Past Inflation'!C347</f>
        <v>0</v>
      </c>
      <c r="D9" s="2">
        <f>'Past Inflation'!D347</f>
        <v>0</v>
      </c>
      <c r="E9" s="2">
        <f>'Past Inflation'!E347</f>
        <v>0</v>
      </c>
      <c r="F9" s="2">
        <f>'Past Inflation'!F347</f>
        <v>0</v>
      </c>
      <c r="G9" s="2">
        <f>'Past Inflation'!G347</f>
        <v>0</v>
      </c>
      <c r="H9" s="2">
        <f>'Past Inflation'!H347</f>
        <v>0</v>
      </c>
      <c r="I9" s="2">
        <f>'Past Inflation'!I347</f>
        <v>0</v>
      </c>
      <c r="J9" s="2">
        <f>'Past Inflation'!J347</f>
        <v>0</v>
      </c>
      <c r="K9" s="2">
        <f>'Past Inflation'!K347</f>
        <v>0</v>
      </c>
      <c r="L9" s="2">
        <f>'Past Inflation'!L347</f>
        <v>0</v>
      </c>
      <c r="M9" s="2">
        <f>'Past Inflation'!M347</f>
        <v>0</v>
      </c>
      <c r="N9" s="9">
        <f>'Past Inflation'!N347</f>
        <v>0</v>
      </c>
      <c r="O9" s="2"/>
      <c r="P9" s="2"/>
      <c r="Q9" s="63"/>
      <c r="R9" s="13">
        <f t="shared" si="0"/>
        <v>0</v>
      </c>
      <c r="S9" s="13">
        <f>Numbers!B153</f>
        <v>0</v>
      </c>
    </row>
    <row r="10" spans="1:21">
      <c r="A10" s="124">
        <f>Data!$A$98</f>
        <v>2011</v>
      </c>
      <c r="B10" s="25">
        <f>'Past Inflation'!B348</f>
        <v>0</v>
      </c>
      <c r="C10" s="2">
        <f>'Past Inflation'!C348</f>
        <v>0</v>
      </c>
      <c r="D10" s="2">
        <f>'Past Inflation'!D348</f>
        <v>0</v>
      </c>
      <c r="E10" s="2">
        <f>'Past Inflation'!E348</f>
        <v>0</v>
      </c>
      <c r="F10" s="2">
        <f>'Past Inflation'!F348</f>
        <v>0</v>
      </c>
      <c r="G10" s="2">
        <f>'Past Inflation'!G348</f>
        <v>0</v>
      </c>
      <c r="H10" s="2">
        <f>'Past Inflation'!H348</f>
        <v>0</v>
      </c>
      <c r="I10" s="2">
        <f>'Past Inflation'!I348</f>
        <v>0</v>
      </c>
      <c r="J10" s="2">
        <f>'Past Inflation'!J348</f>
        <v>0</v>
      </c>
      <c r="K10" s="2">
        <f>'Past Inflation'!K348</f>
        <v>0</v>
      </c>
      <c r="L10" s="2">
        <f>'Past Inflation'!L348</f>
        <v>0</v>
      </c>
      <c r="M10" s="9">
        <f>'Past Inflation'!M348</f>
        <v>0</v>
      </c>
      <c r="N10" s="2"/>
      <c r="O10" s="2"/>
      <c r="P10" s="2"/>
      <c r="Q10" s="63"/>
      <c r="R10" s="13">
        <f t="shared" si="0"/>
        <v>0</v>
      </c>
      <c r="S10" s="13">
        <f>Numbers!B154</f>
        <v>0</v>
      </c>
    </row>
    <row r="11" spans="1:21">
      <c r="A11" s="124">
        <f>Data!$A$99</f>
        <v>2012</v>
      </c>
      <c r="B11" s="25">
        <f>'Past Inflation'!B349</f>
        <v>0</v>
      </c>
      <c r="C11" s="2">
        <f>'Past Inflation'!C349</f>
        <v>0</v>
      </c>
      <c r="D11" s="2">
        <f>'Past Inflation'!D349</f>
        <v>0</v>
      </c>
      <c r="E11" s="2">
        <f>'Past Inflation'!E349</f>
        <v>0</v>
      </c>
      <c r="F11" s="2">
        <f>'Past Inflation'!F349</f>
        <v>0</v>
      </c>
      <c r="G11" s="2">
        <f>'Past Inflation'!G349</f>
        <v>0</v>
      </c>
      <c r="H11" s="2">
        <f>'Past Inflation'!H349</f>
        <v>0</v>
      </c>
      <c r="I11" s="2">
        <f>'Past Inflation'!I349</f>
        <v>0</v>
      </c>
      <c r="J11" s="2">
        <f>'Past Inflation'!J349</f>
        <v>0</v>
      </c>
      <c r="K11" s="2">
        <f>'Past Inflation'!K349</f>
        <v>0</v>
      </c>
      <c r="L11" s="9">
        <f>'Past Inflation'!L349</f>
        <v>0</v>
      </c>
      <c r="M11" s="2"/>
      <c r="N11" s="2"/>
      <c r="O11" s="2"/>
      <c r="P11" s="2"/>
      <c r="Q11" s="63"/>
      <c r="R11" s="13">
        <f t="shared" si="0"/>
        <v>0</v>
      </c>
      <c r="S11" s="13">
        <f>Numbers!B155</f>
        <v>0</v>
      </c>
    </row>
    <row r="12" spans="1:21">
      <c r="A12" s="124">
        <f>Data!$A$100</f>
        <v>2013</v>
      </c>
      <c r="B12" s="25">
        <f>'Past Inflation'!B350</f>
        <v>4520074.5016709287</v>
      </c>
      <c r="C12" s="2">
        <f>'Past Inflation'!C350</f>
        <v>6927654.0005309768</v>
      </c>
      <c r="D12" s="2">
        <f>'Past Inflation'!D350</f>
        <v>8267053.0257951533</v>
      </c>
      <c r="E12" s="2">
        <f>'Past Inflation'!E350</f>
        <v>7512494.6840781132</v>
      </c>
      <c r="F12" s="2">
        <f>'Past Inflation'!F350</f>
        <v>7674148.2369313575</v>
      </c>
      <c r="G12" s="2">
        <f>'Past Inflation'!G350</f>
        <v>4654498.3508123457</v>
      </c>
      <c r="H12" s="2">
        <f>'Past Inflation'!H350</f>
        <v>3322417.2162125856</v>
      </c>
      <c r="I12" s="2">
        <f>'Past Inflation'!I350</f>
        <v>2346447.4609099054</v>
      </c>
      <c r="J12" s="2">
        <f>'Past Inflation'!J350</f>
        <v>1615834.2485587806</v>
      </c>
      <c r="K12" s="9">
        <f>'Past Inflation'!K350</f>
        <v>5155464.2694903826</v>
      </c>
      <c r="L12" s="2"/>
      <c r="M12" s="2"/>
      <c r="N12" s="2"/>
      <c r="O12" s="2"/>
      <c r="P12" s="2"/>
      <c r="Q12" s="63"/>
      <c r="R12" s="13">
        <f t="shared" si="0"/>
        <v>51996085.994990528</v>
      </c>
      <c r="S12" s="13">
        <f>Numbers!B156</f>
        <v>1444.3243214399995</v>
      </c>
    </row>
    <row r="13" spans="1:21">
      <c r="A13" s="124">
        <f>Data!$A$101</f>
        <v>2014</v>
      </c>
      <c r="B13" s="25">
        <f>'Past Inflation'!B351</f>
        <v>6962898.6133634578</v>
      </c>
      <c r="C13" s="2">
        <f>'Past Inflation'!C351</f>
        <v>9233624.2537908405</v>
      </c>
      <c r="D13" s="2">
        <f>'Past Inflation'!D351</f>
        <v>7667456.1771370489</v>
      </c>
      <c r="E13" s="2">
        <f>'Past Inflation'!E351</f>
        <v>8784281.4461956657</v>
      </c>
      <c r="F13" s="2">
        <f>'Past Inflation'!F351</f>
        <v>6956369.2388238814</v>
      </c>
      <c r="G13" s="2">
        <f>'Past Inflation'!G351</f>
        <v>9032983.0470190849</v>
      </c>
      <c r="H13" s="2">
        <f>'Past Inflation'!H351</f>
        <v>5073636.6065928508</v>
      </c>
      <c r="I13" s="2">
        <f>'Past Inflation'!I351</f>
        <v>2180553.786973991</v>
      </c>
      <c r="J13" s="9">
        <f>'Past Inflation'!J351</f>
        <v>2705293.9023525938</v>
      </c>
      <c r="K13" s="2"/>
      <c r="L13" s="2"/>
      <c r="M13" s="2"/>
      <c r="N13" s="2"/>
      <c r="O13" s="2"/>
      <c r="P13" s="2"/>
      <c r="Q13" s="63"/>
      <c r="R13" s="13">
        <f t="shared" si="0"/>
        <v>58597097.072249413</v>
      </c>
      <c r="S13" s="13">
        <f>Numbers!B157</f>
        <v>1581.3094563015743</v>
      </c>
    </row>
    <row r="14" spans="1:21">
      <c r="A14" s="124">
        <f>Data!$A$102</f>
        <v>2015</v>
      </c>
      <c r="B14" s="25">
        <f>'Past Inflation'!B352</f>
        <v>6946066.9220716404</v>
      </c>
      <c r="C14" s="2">
        <f>'Past Inflation'!C352</f>
        <v>12707295.051942306</v>
      </c>
      <c r="D14" s="2">
        <f>'Past Inflation'!D352</f>
        <v>10810809.978524808</v>
      </c>
      <c r="E14" s="2">
        <f>'Past Inflation'!E352</f>
        <v>10761231.34612444</v>
      </c>
      <c r="F14" s="2">
        <f>'Past Inflation'!F352</f>
        <v>15773732.028437654</v>
      </c>
      <c r="G14" s="2">
        <f>'Past Inflation'!G352</f>
        <v>10495914.967019515</v>
      </c>
      <c r="H14" s="2">
        <f>'Past Inflation'!H352</f>
        <v>5026767.4796928046</v>
      </c>
      <c r="I14" s="9">
        <f>'Past Inflation'!I352</f>
        <v>3156196.1533334521</v>
      </c>
      <c r="J14" s="2"/>
      <c r="K14" s="2"/>
      <c r="L14" s="2"/>
      <c r="M14" s="2"/>
      <c r="N14" s="2"/>
      <c r="O14" s="2"/>
      <c r="P14" s="2"/>
      <c r="Q14" s="63"/>
      <c r="R14" s="13">
        <f t="shared" si="0"/>
        <v>75678013.927146628</v>
      </c>
      <c r="S14" s="13">
        <f>Numbers!B158</f>
        <v>1820.0731281190558</v>
      </c>
    </row>
    <row r="15" spans="1:21">
      <c r="A15" s="124">
        <f>Data!$A$103</f>
        <v>2016</v>
      </c>
      <c r="B15" s="25">
        <f>'Past Inflation'!B353</f>
        <v>8180156.0828257529</v>
      </c>
      <c r="C15" s="2">
        <f>'Past Inflation'!C353</f>
        <v>11136666.603525538</v>
      </c>
      <c r="D15" s="2">
        <f>'Past Inflation'!D353</f>
        <v>13478369.669342091</v>
      </c>
      <c r="E15" s="2">
        <f>'Past Inflation'!E353</f>
        <v>14895004.506752387</v>
      </c>
      <c r="F15" s="2">
        <f>'Past Inflation'!F353</f>
        <v>13832597.5745025</v>
      </c>
      <c r="G15" s="2">
        <f>'Past Inflation'!G353</f>
        <v>10129946.083563782</v>
      </c>
      <c r="H15" s="9">
        <f>'Past Inflation'!H353</f>
        <v>6471068.3710300587</v>
      </c>
      <c r="I15" s="2"/>
      <c r="J15" s="2"/>
      <c r="K15" s="2"/>
      <c r="L15" s="2"/>
      <c r="M15" s="2"/>
      <c r="N15" s="2"/>
      <c r="O15" s="2"/>
      <c r="P15" s="2"/>
      <c r="Q15" s="63"/>
      <c r="R15" s="13">
        <f t="shared" si="0"/>
        <v>78123808.891542107</v>
      </c>
      <c r="S15" s="13">
        <f>Numbers!B159</f>
        <v>2468.6533230457521</v>
      </c>
    </row>
    <row r="16" spans="1:21">
      <c r="A16" s="124">
        <f>Data!$A$104</f>
        <v>2017</v>
      </c>
      <c r="B16" s="25">
        <f>'Past Inflation'!B354</f>
        <v>11286172.973975299</v>
      </c>
      <c r="C16" s="2">
        <f>'Past Inflation'!C354</f>
        <v>11897457.672265682</v>
      </c>
      <c r="D16" s="2">
        <f>'Past Inflation'!D354</f>
        <v>14683845.512428684</v>
      </c>
      <c r="E16" s="2">
        <f>'Past Inflation'!E354</f>
        <v>17214443.3503391</v>
      </c>
      <c r="F16" s="2">
        <f>'Past Inflation'!F354</f>
        <v>16325194.110754006</v>
      </c>
      <c r="G16" s="9">
        <f>'Past Inflation'!G354</f>
        <v>15537109.163784504</v>
      </c>
      <c r="H16" s="2"/>
      <c r="I16" s="2"/>
      <c r="J16" s="2"/>
      <c r="K16" s="2"/>
      <c r="L16" s="2"/>
      <c r="M16" s="2"/>
      <c r="N16" s="2"/>
      <c r="O16" s="2"/>
      <c r="P16" s="2"/>
      <c r="Q16" s="63"/>
      <c r="R16" s="13">
        <f t="shared" si="0"/>
        <v>86944222.783547282</v>
      </c>
      <c r="S16" s="13">
        <f>Numbers!B160</f>
        <v>2951.7392432321335</v>
      </c>
    </row>
    <row r="17" spans="1:19">
      <c r="A17" s="124">
        <f>Data!$A$105</f>
        <v>2018</v>
      </c>
      <c r="B17" s="25">
        <f>'Past Inflation'!B355</f>
        <v>12176481.080389494</v>
      </c>
      <c r="C17" s="2">
        <f>'Past Inflation'!C355</f>
        <v>13560569.721045243</v>
      </c>
      <c r="D17" s="2">
        <f>'Past Inflation'!D355</f>
        <v>11726749.449898258</v>
      </c>
      <c r="E17" s="2">
        <f>'Past Inflation'!E355</f>
        <v>16661405.620947029</v>
      </c>
      <c r="F17" s="9">
        <f>'Past Inflation'!F355</f>
        <v>14703509.342952458</v>
      </c>
      <c r="G17" s="2"/>
      <c r="H17" s="2"/>
      <c r="I17" s="2"/>
      <c r="J17" s="2"/>
      <c r="K17" s="2"/>
      <c r="L17" s="2"/>
      <c r="M17" s="2"/>
      <c r="N17" s="2"/>
      <c r="O17" s="2"/>
      <c r="P17" s="2"/>
      <c r="Q17" s="63"/>
      <c r="R17" s="13">
        <f t="shared" si="0"/>
        <v>68828715.215232491</v>
      </c>
      <c r="S17" s="13">
        <f>Numbers!B161</f>
        <v>2656.3814067564149</v>
      </c>
    </row>
    <row r="18" spans="1:19">
      <c r="A18" s="124">
        <f>Data!$A$106</f>
        <v>2019</v>
      </c>
      <c r="B18" s="25">
        <f>'Past Inflation'!B356</f>
        <v>7628009.8882398931</v>
      </c>
      <c r="C18" s="2">
        <f>'Past Inflation'!C356</f>
        <v>10867716.003317777</v>
      </c>
      <c r="D18" s="2">
        <f>'Past Inflation'!D356</f>
        <v>10048470.368244551</v>
      </c>
      <c r="E18" s="9">
        <f>'Past Inflation'!E356</f>
        <v>12099985.779776487</v>
      </c>
      <c r="F18" s="2"/>
      <c r="G18" s="2"/>
      <c r="H18" s="2"/>
      <c r="I18" s="2"/>
      <c r="J18" s="2"/>
      <c r="K18" s="2"/>
      <c r="L18" s="2"/>
      <c r="M18" s="2"/>
      <c r="N18" s="2"/>
      <c r="O18" s="2"/>
      <c r="P18" s="2"/>
      <c r="Q18" s="63"/>
      <c r="R18" s="13">
        <f t="shared" si="0"/>
        <v>40644182.039578706</v>
      </c>
      <c r="S18" s="13">
        <f>Numbers!B162</f>
        <v>2163.5042412710741</v>
      </c>
    </row>
    <row r="19" spans="1:19">
      <c r="A19" s="124">
        <f>Data!$A$107</f>
        <v>2020</v>
      </c>
      <c r="B19" s="25">
        <f>'Past Inflation'!B357</f>
        <v>6135786.5384566905</v>
      </c>
      <c r="C19" s="2">
        <f>'Past Inflation'!C357</f>
        <v>10686905.82656692</v>
      </c>
      <c r="D19" s="9">
        <f>'Past Inflation'!D357</f>
        <v>10742783.160712685</v>
      </c>
      <c r="E19" s="2"/>
      <c r="F19" s="2"/>
      <c r="G19" s="2"/>
      <c r="H19" s="2"/>
      <c r="I19" s="2"/>
      <c r="J19" s="2"/>
      <c r="K19" s="2"/>
      <c r="L19" s="2"/>
      <c r="M19" s="2"/>
      <c r="N19" s="2"/>
      <c r="O19" s="2"/>
      <c r="P19" s="2"/>
      <c r="Q19" s="63"/>
      <c r="R19" s="13">
        <f t="shared" si="0"/>
        <v>27565475.525736295</v>
      </c>
      <c r="S19" s="13">
        <f>Numbers!B163</f>
        <v>1803.5038052861605</v>
      </c>
    </row>
    <row r="20" spans="1:19">
      <c r="A20" s="124">
        <f>Data!$A$108</f>
        <v>2021</v>
      </c>
      <c r="B20" s="25">
        <f>'Past Inflation'!B358</f>
        <v>5431109.0108103668</v>
      </c>
      <c r="C20" s="9">
        <f>'Past Inflation'!C358</f>
        <v>7533988.0316171516</v>
      </c>
      <c r="D20" s="2"/>
      <c r="E20" s="2"/>
      <c r="F20" s="2"/>
      <c r="G20" s="2"/>
      <c r="H20" s="2"/>
      <c r="I20" s="2"/>
      <c r="J20" s="2"/>
      <c r="K20" s="2"/>
      <c r="L20" s="2"/>
      <c r="M20" s="2"/>
      <c r="N20" s="2"/>
      <c r="O20" s="2"/>
      <c r="P20" s="2"/>
      <c r="Q20" s="63"/>
      <c r="R20" s="13">
        <f t="shared" si="0"/>
        <v>12965097.042427517</v>
      </c>
      <c r="S20" s="13">
        <f>Numbers!B164</f>
        <v>1756.3604741696051</v>
      </c>
    </row>
    <row r="21" spans="1:19">
      <c r="A21" s="125">
        <f>Data!$A$109</f>
        <v>2022</v>
      </c>
      <c r="B21" s="14">
        <f>'Past Inflation'!B359</f>
        <v>4100265.6813938832</v>
      </c>
      <c r="C21" s="27"/>
      <c r="D21" s="27"/>
      <c r="E21" s="27"/>
      <c r="F21" s="27"/>
      <c r="G21" s="27"/>
      <c r="H21" s="27"/>
      <c r="I21" s="27"/>
      <c r="J21" s="27"/>
      <c r="K21" s="27"/>
      <c r="L21" s="27"/>
      <c r="M21" s="27"/>
      <c r="N21" s="27"/>
      <c r="O21" s="27"/>
      <c r="P21" s="27"/>
      <c r="Q21" s="9"/>
      <c r="R21" s="14">
        <f t="shared" si="0"/>
        <v>4100265.6813938832</v>
      </c>
      <c r="S21" s="14">
        <f>Numbers!B165</f>
        <v>1460.6036375500846</v>
      </c>
    </row>
    <row r="22" spans="1:19">
      <c r="Q22" s="15" t="s">
        <v>2</v>
      </c>
      <c r="R22" s="137">
        <f>SUM(R6:R21)</f>
        <v>505442964.17384475</v>
      </c>
      <c r="S22" s="137">
        <f>SUM(S6:S21)</f>
        <v>20106.453037171854</v>
      </c>
    </row>
    <row r="23" spans="1:19">
      <c r="A23" s="15" t="s">
        <v>107</v>
      </c>
      <c r="R23" s="1" t="b">
        <f>ROUND(R22-'Past Inflation'!R382,4)=0</f>
        <v>1</v>
      </c>
      <c r="S23" s="1" t="b">
        <f>S22=SUM(Numbers!$B$156:$B$165)</f>
        <v>1</v>
      </c>
    </row>
    <row r="24" spans="1:19">
      <c r="A24" s="15"/>
      <c r="B24" s="15" t="str">
        <f>Data!$B$26</f>
        <v>Development year</v>
      </c>
      <c r="C24" s="15"/>
      <c r="D24" s="15"/>
      <c r="E24" s="15"/>
      <c r="F24" s="15"/>
      <c r="G24" s="15"/>
      <c r="H24" s="15"/>
      <c r="I24" s="15"/>
      <c r="J24" s="15"/>
      <c r="K24" s="15"/>
      <c r="L24" s="15"/>
      <c r="M24" s="15"/>
      <c r="N24" s="15"/>
      <c r="O24" s="15"/>
      <c r="P24" s="15"/>
      <c r="Q24" s="15"/>
    </row>
    <row r="25" spans="1:19">
      <c r="A25" s="109" t="str">
        <f>Data!$A$93</f>
        <v>Accident Year</v>
      </c>
      <c r="B25" s="121">
        <f>Data!$B$93</f>
        <v>0</v>
      </c>
      <c r="C25" s="121">
        <f>Data!$C$93</f>
        <v>1</v>
      </c>
      <c r="D25" s="121">
        <f>Data!$D$93</f>
        <v>2</v>
      </c>
      <c r="E25" s="121">
        <f>Data!$E$93</f>
        <v>3</v>
      </c>
      <c r="F25" s="121">
        <f>Data!$F$93</f>
        <v>4</v>
      </c>
      <c r="G25" s="121">
        <f>Data!$G$93</f>
        <v>5</v>
      </c>
      <c r="H25" s="121">
        <f>Data!$H$93</f>
        <v>6</v>
      </c>
      <c r="I25" s="121">
        <f>Data!$I$93</f>
        <v>7</v>
      </c>
      <c r="J25" s="121">
        <f>Data!$J$93</f>
        <v>8</v>
      </c>
      <c r="K25" s="121">
        <f>Data!$K$93</f>
        <v>9</v>
      </c>
      <c r="L25" s="121">
        <f>Data!$L$93</f>
        <v>10</v>
      </c>
      <c r="M25" s="121">
        <f>Data!$M$93</f>
        <v>11</v>
      </c>
      <c r="N25" s="121">
        <f>Data!$N$93</f>
        <v>12</v>
      </c>
      <c r="O25" s="121">
        <f>Data!$O$93</f>
        <v>13</v>
      </c>
      <c r="P25" s="121">
        <f>Data!$P$93</f>
        <v>14</v>
      </c>
      <c r="Q25" s="122">
        <f>Data!$Q$93</f>
        <v>15</v>
      </c>
    </row>
    <row r="26" spans="1:19">
      <c r="A26" s="123">
        <f>Data!$A$94</f>
        <v>2007</v>
      </c>
      <c r="B26" s="145">
        <f>Finalisations!B84</f>
        <v>0</v>
      </c>
      <c r="C26" s="24">
        <f>Finalisations!C84</f>
        <v>0</v>
      </c>
      <c r="D26" s="24">
        <f>Finalisations!D84</f>
        <v>0</v>
      </c>
      <c r="E26" s="24">
        <f>Finalisations!E84</f>
        <v>0</v>
      </c>
      <c r="F26" s="24">
        <f>Finalisations!F84</f>
        <v>0</v>
      </c>
      <c r="G26" s="24">
        <f>Finalisations!G84</f>
        <v>0</v>
      </c>
      <c r="H26" s="24">
        <f>Finalisations!H84</f>
        <v>0</v>
      </c>
      <c r="I26" s="24">
        <f>Finalisations!I84</f>
        <v>0</v>
      </c>
      <c r="J26" s="24">
        <f>Finalisations!J84</f>
        <v>0</v>
      </c>
      <c r="K26" s="24">
        <f>Finalisations!K84</f>
        <v>0</v>
      </c>
      <c r="L26" s="24">
        <f>Finalisations!L84</f>
        <v>0</v>
      </c>
      <c r="M26" s="24">
        <f>Finalisations!M84</f>
        <v>0</v>
      </c>
      <c r="N26" s="24">
        <f>Finalisations!N84</f>
        <v>0</v>
      </c>
      <c r="O26" s="24">
        <f>Finalisations!O84</f>
        <v>0</v>
      </c>
      <c r="P26" s="24">
        <f>Finalisations!P84</f>
        <v>0</v>
      </c>
      <c r="Q26" s="30">
        <f>Finalisations!Q84</f>
        <v>0</v>
      </c>
    </row>
    <row r="27" spans="1:19">
      <c r="A27" s="124">
        <f>Data!$A$95</f>
        <v>2008</v>
      </c>
      <c r="B27" s="25">
        <f>Finalisations!B85</f>
        <v>0</v>
      </c>
      <c r="C27" s="2">
        <f>Finalisations!C85</f>
        <v>0</v>
      </c>
      <c r="D27" s="2">
        <f>Finalisations!D85</f>
        <v>0</v>
      </c>
      <c r="E27" s="2">
        <f>Finalisations!E85</f>
        <v>0</v>
      </c>
      <c r="F27" s="2">
        <f>Finalisations!F85</f>
        <v>0</v>
      </c>
      <c r="G27" s="2">
        <f>Finalisations!G85</f>
        <v>0</v>
      </c>
      <c r="H27" s="2">
        <f>Finalisations!H85</f>
        <v>0</v>
      </c>
      <c r="I27" s="2">
        <f>Finalisations!I85</f>
        <v>0</v>
      </c>
      <c r="J27" s="2">
        <f>Finalisations!J85</f>
        <v>0</v>
      </c>
      <c r="K27" s="2">
        <f>Finalisations!K85</f>
        <v>0</v>
      </c>
      <c r="L27" s="2">
        <f>Finalisations!L85</f>
        <v>0</v>
      </c>
      <c r="M27" s="2">
        <f>Finalisations!M85</f>
        <v>0</v>
      </c>
      <c r="N27" s="2">
        <f>Finalisations!N85</f>
        <v>0</v>
      </c>
      <c r="O27" s="2">
        <f>Finalisations!O85</f>
        <v>0</v>
      </c>
      <c r="P27" s="9">
        <f>Finalisations!P85</f>
        <v>0</v>
      </c>
      <c r="Q27" s="63"/>
    </row>
    <row r="28" spans="1:19">
      <c r="A28" s="124">
        <f>Data!$A$96</f>
        <v>2009</v>
      </c>
      <c r="B28" s="25">
        <f>Finalisations!B86</f>
        <v>0</v>
      </c>
      <c r="C28" s="2">
        <f>Finalisations!C86</f>
        <v>0</v>
      </c>
      <c r="D28" s="2">
        <f>Finalisations!D86</f>
        <v>0</v>
      </c>
      <c r="E28" s="2">
        <f>Finalisations!E86</f>
        <v>0</v>
      </c>
      <c r="F28" s="2">
        <f>Finalisations!F86</f>
        <v>0</v>
      </c>
      <c r="G28" s="2">
        <f>Finalisations!G86</f>
        <v>0</v>
      </c>
      <c r="H28" s="2">
        <f>Finalisations!H86</f>
        <v>0</v>
      </c>
      <c r="I28" s="2">
        <f>Finalisations!I86</f>
        <v>0</v>
      </c>
      <c r="J28" s="2">
        <f>Finalisations!J86</f>
        <v>0</v>
      </c>
      <c r="K28" s="2">
        <f>Finalisations!K86</f>
        <v>0</v>
      </c>
      <c r="L28" s="2">
        <f>Finalisations!L86</f>
        <v>0</v>
      </c>
      <c r="M28" s="2">
        <f>Finalisations!M86</f>
        <v>0</v>
      </c>
      <c r="N28" s="2">
        <f>Finalisations!N86</f>
        <v>0</v>
      </c>
      <c r="O28" s="9">
        <f>Finalisations!O86</f>
        <v>0</v>
      </c>
      <c r="P28" s="2"/>
      <c r="Q28" s="63"/>
    </row>
    <row r="29" spans="1:19">
      <c r="A29" s="124">
        <f>Data!$A$97</f>
        <v>2010</v>
      </c>
      <c r="B29" s="25">
        <f>Finalisations!B87</f>
        <v>0</v>
      </c>
      <c r="C29" s="2">
        <f>Finalisations!C87</f>
        <v>0</v>
      </c>
      <c r="D29" s="2">
        <f>Finalisations!D87</f>
        <v>0</v>
      </c>
      <c r="E29" s="2">
        <f>Finalisations!E87</f>
        <v>0</v>
      </c>
      <c r="F29" s="2">
        <f>Finalisations!F87</f>
        <v>0</v>
      </c>
      <c r="G29" s="2">
        <f>Finalisations!G87</f>
        <v>0</v>
      </c>
      <c r="H29" s="2">
        <f>Finalisations!H87</f>
        <v>0</v>
      </c>
      <c r="I29" s="2">
        <f>Finalisations!I87</f>
        <v>0</v>
      </c>
      <c r="J29" s="2">
        <f>Finalisations!J87</f>
        <v>0</v>
      </c>
      <c r="K29" s="2">
        <f>Finalisations!K87</f>
        <v>0</v>
      </c>
      <c r="L29" s="2">
        <f>Finalisations!L87</f>
        <v>0</v>
      </c>
      <c r="M29" s="2">
        <f>Finalisations!M87</f>
        <v>0</v>
      </c>
      <c r="N29" s="9">
        <f>Finalisations!N87</f>
        <v>0</v>
      </c>
      <c r="O29" s="2"/>
      <c r="P29" s="2"/>
      <c r="Q29" s="63"/>
    </row>
    <row r="30" spans="1:19">
      <c r="A30" s="124">
        <f>Data!$A$98</f>
        <v>2011</v>
      </c>
      <c r="B30" s="25">
        <f>Finalisations!B88</f>
        <v>0</v>
      </c>
      <c r="C30" s="2">
        <f>Finalisations!C88</f>
        <v>0</v>
      </c>
      <c r="D30" s="2">
        <f>Finalisations!D88</f>
        <v>0</v>
      </c>
      <c r="E30" s="2">
        <f>Finalisations!E88</f>
        <v>0</v>
      </c>
      <c r="F30" s="2">
        <f>Finalisations!F88</f>
        <v>0</v>
      </c>
      <c r="G30" s="2">
        <f>Finalisations!G88</f>
        <v>0</v>
      </c>
      <c r="H30" s="2">
        <f>Finalisations!H88</f>
        <v>0</v>
      </c>
      <c r="I30" s="2">
        <f>Finalisations!I88</f>
        <v>0</v>
      </c>
      <c r="J30" s="2">
        <f>Finalisations!J88</f>
        <v>0</v>
      </c>
      <c r="K30" s="2">
        <f>Finalisations!K88</f>
        <v>0</v>
      </c>
      <c r="L30" s="2">
        <f>Finalisations!L88</f>
        <v>0</v>
      </c>
      <c r="M30" s="9">
        <f>Finalisations!M88</f>
        <v>0</v>
      </c>
      <c r="N30" s="2"/>
      <c r="O30" s="2"/>
      <c r="P30" s="2"/>
      <c r="Q30" s="63"/>
    </row>
    <row r="31" spans="1:19">
      <c r="A31" s="124">
        <f>Data!$A$99</f>
        <v>2012</v>
      </c>
      <c r="B31" s="25">
        <f>Finalisations!B89</f>
        <v>0</v>
      </c>
      <c r="C31" s="2">
        <f>Finalisations!C89</f>
        <v>0</v>
      </c>
      <c r="D31" s="2">
        <f>Finalisations!D89</f>
        <v>0</v>
      </c>
      <c r="E31" s="2">
        <f>Finalisations!E89</f>
        <v>0</v>
      </c>
      <c r="F31" s="2">
        <f>Finalisations!F89</f>
        <v>0</v>
      </c>
      <c r="G31" s="2">
        <f>Finalisations!G89</f>
        <v>0</v>
      </c>
      <c r="H31" s="2">
        <f>Finalisations!H89</f>
        <v>0</v>
      </c>
      <c r="I31" s="2">
        <f>Finalisations!I89</f>
        <v>0</v>
      </c>
      <c r="J31" s="2">
        <f>Finalisations!J89</f>
        <v>0</v>
      </c>
      <c r="K31" s="2">
        <f>Finalisations!K89</f>
        <v>0</v>
      </c>
      <c r="L31" s="9">
        <f>Finalisations!L89</f>
        <v>0</v>
      </c>
      <c r="M31" s="2"/>
      <c r="N31" s="2"/>
      <c r="O31" s="2"/>
      <c r="P31" s="2"/>
      <c r="Q31" s="63"/>
    </row>
    <row r="32" spans="1:19">
      <c r="A32" s="124">
        <f>Data!$A$100</f>
        <v>2013</v>
      </c>
      <c r="B32" s="25">
        <f>Finalisations!B90</f>
        <v>503</v>
      </c>
      <c r="C32" s="2">
        <f>Finalisations!C90</f>
        <v>591</v>
      </c>
      <c r="D32" s="2">
        <f>Finalisations!D90</f>
        <v>152</v>
      </c>
      <c r="E32" s="2">
        <f>Finalisations!E90</f>
        <v>66</v>
      </c>
      <c r="F32" s="2">
        <f>Finalisations!F90</f>
        <v>45</v>
      </c>
      <c r="G32" s="2">
        <f>Finalisations!G90</f>
        <v>27</v>
      </c>
      <c r="H32" s="2">
        <f>Finalisations!H90</f>
        <v>16</v>
      </c>
      <c r="I32" s="2">
        <f>Finalisations!I90</f>
        <v>9</v>
      </c>
      <c r="J32" s="2">
        <f>Finalisations!J90</f>
        <v>5</v>
      </c>
      <c r="K32" s="9">
        <f>Finalisations!K90</f>
        <v>5</v>
      </c>
      <c r="L32" s="2"/>
      <c r="M32" s="2"/>
      <c r="N32" s="2"/>
      <c r="O32" s="2"/>
      <c r="P32" s="2"/>
      <c r="Q32" s="63"/>
    </row>
    <row r="33" spans="1:19">
      <c r="A33" s="124">
        <f>Data!$A$101</f>
        <v>2014</v>
      </c>
      <c r="B33" s="25">
        <f>Finalisations!B91</f>
        <v>630</v>
      </c>
      <c r="C33" s="2">
        <f>Finalisations!C91</f>
        <v>558</v>
      </c>
      <c r="D33" s="2">
        <f>Finalisations!D91</f>
        <v>148</v>
      </c>
      <c r="E33" s="2">
        <f>Finalisations!E91</f>
        <v>78</v>
      </c>
      <c r="F33" s="2">
        <f>Finalisations!F91</f>
        <v>57</v>
      </c>
      <c r="G33" s="2">
        <f>Finalisations!G91</f>
        <v>33</v>
      </c>
      <c r="H33" s="2">
        <f>Finalisations!H91</f>
        <v>18</v>
      </c>
      <c r="I33" s="2">
        <f>Finalisations!I91</f>
        <v>12</v>
      </c>
      <c r="J33" s="9">
        <f>Finalisations!J91</f>
        <v>9</v>
      </c>
      <c r="K33" s="2"/>
      <c r="L33" s="2"/>
      <c r="M33" s="2"/>
      <c r="N33" s="2"/>
      <c r="O33" s="2"/>
      <c r="P33" s="2"/>
      <c r="Q33" s="63"/>
    </row>
    <row r="34" spans="1:19">
      <c r="A34" s="124">
        <f>Data!$A$102</f>
        <v>2015</v>
      </c>
      <c r="B34" s="25">
        <f>Finalisations!B92</f>
        <v>768</v>
      </c>
      <c r="C34" s="2">
        <f>Finalisations!C92</f>
        <v>627</v>
      </c>
      <c r="D34" s="2">
        <f>Finalisations!D92</f>
        <v>162</v>
      </c>
      <c r="E34" s="2">
        <f>Finalisations!E92</f>
        <v>82</v>
      </c>
      <c r="F34" s="2">
        <f>Finalisations!F92</f>
        <v>73</v>
      </c>
      <c r="G34" s="2">
        <f>Finalisations!G92</f>
        <v>45</v>
      </c>
      <c r="H34" s="2">
        <f>Finalisations!H92</f>
        <v>27</v>
      </c>
      <c r="I34" s="9">
        <f>Finalisations!I92</f>
        <v>18</v>
      </c>
      <c r="J34" s="2"/>
      <c r="K34" s="2"/>
      <c r="L34" s="2"/>
      <c r="M34" s="2"/>
      <c r="N34" s="2"/>
      <c r="O34" s="2"/>
      <c r="P34" s="2"/>
      <c r="Q34" s="63"/>
    </row>
    <row r="35" spans="1:19">
      <c r="A35" s="124">
        <f>Data!$A$103</f>
        <v>2016</v>
      </c>
      <c r="B35" s="25">
        <f>Finalisations!B93</f>
        <v>914</v>
      </c>
      <c r="C35" s="2">
        <f>Finalisations!C93</f>
        <v>877</v>
      </c>
      <c r="D35" s="2">
        <f>Finalisations!D93</f>
        <v>224</v>
      </c>
      <c r="E35" s="2">
        <f>Finalisations!E93</f>
        <v>112</v>
      </c>
      <c r="F35" s="2">
        <f>Finalisations!F93</f>
        <v>99</v>
      </c>
      <c r="G35" s="2">
        <f>Finalisations!G93</f>
        <v>62</v>
      </c>
      <c r="H35" s="9">
        <f>Finalisations!H93</f>
        <v>30</v>
      </c>
      <c r="I35" s="2"/>
      <c r="J35" s="2"/>
      <c r="K35" s="2"/>
      <c r="L35" s="2"/>
      <c r="M35" s="2"/>
      <c r="N35" s="2"/>
      <c r="O35" s="2"/>
      <c r="P35" s="2"/>
      <c r="Q35" s="63"/>
    </row>
    <row r="36" spans="1:19">
      <c r="A36" s="124">
        <f>Data!$A$104</f>
        <v>2017</v>
      </c>
      <c r="B36" s="25">
        <f>Finalisations!B94</f>
        <v>1243</v>
      </c>
      <c r="C36" s="2">
        <f>Finalisations!C94</f>
        <v>884</v>
      </c>
      <c r="D36" s="2">
        <f>Finalisations!D94</f>
        <v>279</v>
      </c>
      <c r="E36" s="2">
        <f>Finalisations!E94</f>
        <v>147</v>
      </c>
      <c r="F36" s="2">
        <f>Finalisations!F94</f>
        <v>114</v>
      </c>
      <c r="G36" s="9">
        <f>Finalisations!G94</f>
        <v>69</v>
      </c>
      <c r="H36" s="2"/>
      <c r="I36" s="2"/>
      <c r="J36" s="2"/>
      <c r="K36" s="2"/>
      <c r="L36" s="2"/>
      <c r="M36" s="2"/>
      <c r="N36" s="2"/>
      <c r="O36" s="2"/>
      <c r="P36" s="2"/>
      <c r="Q36" s="63"/>
    </row>
    <row r="37" spans="1:19">
      <c r="A37" s="124">
        <f>Data!$A$105</f>
        <v>2018</v>
      </c>
      <c r="B37" s="25">
        <f>Finalisations!B95</f>
        <v>1141</v>
      </c>
      <c r="C37" s="2">
        <f>Finalisations!C95</f>
        <v>922</v>
      </c>
      <c r="D37" s="2">
        <f>Finalisations!D95</f>
        <v>235</v>
      </c>
      <c r="E37" s="2">
        <f>Finalisations!E95</f>
        <v>136</v>
      </c>
      <c r="F37" s="9">
        <f>Finalisations!F95</f>
        <v>104</v>
      </c>
      <c r="G37" s="2"/>
      <c r="H37" s="2"/>
      <c r="I37" s="2"/>
      <c r="J37" s="2"/>
      <c r="K37" s="2"/>
      <c r="L37" s="2"/>
      <c r="M37" s="2"/>
      <c r="N37" s="2"/>
      <c r="O37" s="2"/>
      <c r="P37" s="2"/>
      <c r="Q37" s="63"/>
    </row>
    <row r="38" spans="1:19">
      <c r="A38" s="124">
        <f>Data!$A$106</f>
        <v>2019</v>
      </c>
      <c r="B38" s="25">
        <f>Finalisations!B96</f>
        <v>862</v>
      </c>
      <c r="C38" s="2">
        <f>Finalisations!C96</f>
        <v>737</v>
      </c>
      <c r="D38" s="2">
        <f>Finalisations!D96</f>
        <v>180</v>
      </c>
      <c r="E38" s="9">
        <f>Finalisations!E96</f>
        <v>107</v>
      </c>
      <c r="F38" s="2"/>
      <c r="G38" s="2"/>
      <c r="H38" s="2"/>
      <c r="I38" s="2"/>
      <c r="J38" s="2"/>
      <c r="K38" s="2"/>
      <c r="L38" s="2"/>
      <c r="M38" s="2"/>
      <c r="N38" s="2"/>
      <c r="O38" s="2"/>
      <c r="P38" s="2"/>
      <c r="Q38" s="63"/>
    </row>
    <row r="39" spans="1:19">
      <c r="A39" s="124">
        <f>Data!$A$107</f>
        <v>2020</v>
      </c>
      <c r="B39" s="25">
        <f>Finalisations!B97</f>
        <v>832</v>
      </c>
      <c r="C39" s="2">
        <f>Finalisations!C97</f>
        <v>572</v>
      </c>
      <c r="D39" s="9">
        <f>Finalisations!D97</f>
        <v>147</v>
      </c>
      <c r="E39" s="2"/>
      <c r="F39" s="2"/>
      <c r="G39" s="2"/>
      <c r="H39" s="2"/>
      <c r="I39" s="2"/>
      <c r="J39" s="2"/>
      <c r="K39" s="2"/>
      <c r="L39" s="2"/>
      <c r="M39" s="2"/>
      <c r="N39" s="2"/>
      <c r="O39" s="2"/>
      <c r="P39" s="2"/>
      <c r="Q39" s="63"/>
    </row>
    <row r="40" spans="1:19">
      <c r="A40" s="124">
        <f>Data!$A$108</f>
        <v>2021</v>
      </c>
      <c r="B40" s="25">
        <f>Finalisations!B98</f>
        <v>719</v>
      </c>
      <c r="C40" s="9">
        <f>Finalisations!C98</f>
        <v>531</v>
      </c>
      <c r="D40" s="2"/>
      <c r="E40" s="2"/>
      <c r="F40" s="2"/>
      <c r="G40" s="2"/>
      <c r="H40" s="2"/>
      <c r="I40" s="2"/>
      <c r="J40" s="2"/>
      <c r="K40" s="2"/>
      <c r="L40" s="2"/>
      <c r="M40" s="2"/>
      <c r="N40" s="2"/>
      <c r="O40" s="2"/>
      <c r="P40" s="2"/>
      <c r="Q40" s="63"/>
    </row>
    <row r="41" spans="1:19">
      <c r="A41" s="125">
        <f>Data!$A$109</f>
        <v>2022</v>
      </c>
      <c r="B41" s="14">
        <f>Finalisations!B99</f>
        <v>544</v>
      </c>
      <c r="C41" s="27"/>
      <c r="D41" s="27"/>
      <c r="E41" s="27"/>
      <c r="F41" s="27"/>
      <c r="G41" s="27"/>
      <c r="H41" s="27"/>
      <c r="I41" s="27"/>
      <c r="J41" s="27"/>
      <c r="K41" s="27"/>
      <c r="L41" s="27"/>
      <c r="M41" s="27"/>
      <c r="N41" s="27"/>
      <c r="O41" s="27"/>
      <c r="P41" s="27"/>
      <c r="Q41" s="9"/>
    </row>
    <row r="44" spans="1:19">
      <c r="A44" s="15" t="s">
        <v>106</v>
      </c>
    </row>
    <row r="45" spans="1:19">
      <c r="A45" s="15"/>
      <c r="B45" s="15" t="str">
        <f>Data!$B$26</f>
        <v>Development year</v>
      </c>
      <c r="C45" s="15"/>
      <c r="D45" s="15"/>
      <c r="E45" s="15"/>
      <c r="F45" s="15"/>
      <c r="G45" s="15"/>
      <c r="H45" s="15"/>
      <c r="I45" s="15"/>
      <c r="J45" s="15"/>
      <c r="K45" s="15"/>
      <c r="L45" s="15"/>
      <c r="M45" s="15"/>
      <c r="N45" s="15"/>
      <c r="O45" s="15"/>
      <c r="P45" s="15"/>
      <c r="Q45" s="15"/>
    </row>
    <row r="46" spans="1:19">
      <c r="A46" s="109" t="str">
        <f>Data!$A$93</f>
        <v>Accident Year</v>
      </c>
      <c r="B46" s="121">
        <f>Data!$B$93</f>
        <v>0</v>
      </c>
      <c r="C46" s="121">
        <f>Data!$C$93</f>
        <v>1</v>
      </c>
      <c r="D46" s="121">
        <f>Data!$D$93</f>
        <v>2</v>
      </c>
      <c r="E46" s="121">
        <f>Data!$E$93</f>
        <v>3</v>
      </c>
      <c r="F46" s="121">
        <f>Data!$F$93</f>
        <v>4</v>
      </c>
      <c r="G46" s="121">
        <f>Data!$G$93</f>
        <v>5</v>
      </c>
      <c r="H46" s="121">
        <f>Data!$H$93</f>
        <v>6</v>
      </c>
      <c r="I46" s="121">
        <f>Data!$I$93</f>
        <v>7</v>
      </c>
      <c r="J46" s="121">
        <f>Data!$J$93</f>
        <v>8</v>
      </c>
      <c r="K46" s="121">
        <f>Data!$K$93</f>
        <v>9</v>
      </c>
      <c r="L46" s="121">
        <f>Data!$L$93</f>
        <v>10</v>
      </c>
      <c r="M46" s="121">
        <f>Data!$M$93</f>
        <v>11</v>
      </c>
      <c r="N46" s="121">
        <f>Data!$N$93</f>
        <v>12</v>
      </c>
      <c r="O46" s="121">
        <f>Data!$O$93</f>
        <v>13</v>
      </c>
      <c r="P46" s="121">
        <f>Data!$P$93</f>
        <v>14</v>
      </c>
      <c r="Q46" s="122">
        <f>Data!$Q$93</f>
        <v>15</v>
      </c>
    </row>
    <row r="47" spans="1:19">
      <c r="A47" s="123">
        <f>Data!$A$94</f>
        <v>2007</v>
      </c>
      <c r="B47" s="145"/>
      <c r="C47" s="24"/>
      <c r="D47" s="24"/>
      <c r="E47" s="24"/>
      <c r="F47" s="24"/>
      <c r="G47" s="24"/>
      <c r="H47" s="24"/>
      <c r="I47" s="24"/>
      <c r="J47" s="24"/>
      <c r="K47" s="24"/>
      <c r="L47" s="24"/>
      <c r="M47" s="24"/>
      <c r="N47" s="24"/>
      <c r="O47" s="24"/>
      <c r="P47" s="24"/>
      <c r="Q47" s="30"/>
      <c r="S47" s="151">
        <v>1</v>
      </c>
    </row>
    <row r="48" spans="1:19">
      <c r="A48" s="124">
        <f>Data!$A$95</f>
        <v>2008</v>
      </c>
      <c r="B48" s="25"/>
      <c r="C48" s="2"/>
      <c r="D48" s="2"/>
      <c r="E48" s="2"/>
      <c r="F48" s="2"/>
      <c r="G48" s="2"/>
      <c r="H48" s="2"/>
      <c r="I48" s="2"/>
      <c r="J48" s="2"/>
      <c r="K48" s="2"/>
      <c r="L48" s="2"/>
      <c r="M48" s="2"/>
      <c r="N48" s="2"/>
      <c r="O48" s="2"/>
      <c r="P48" s="9"/>
      <c r="Q48" s="63"/>
      <c r="S48" s="151">
        <f>S47+1</f>
        <v>2</v>
      </c>
    </row>
    <row r="49" spans="1:19">
      <c r="A49" s="124">
        <f>Data!$A$96</f>
        <v>2009</v>
      </c>
      <c r="B49" s="25"/>
      <c r="C49" s="2"/>
      <c r="D49" s="2"/>
      <c r="E49" s="2"/>
      <c r="F49" s="2"/>
      <c r="G49" s="2"/>
      <c r="H49" s="2"/>
      <c r="I49" s="2"/>
      <c r="J49" s="2"/>
      <c r="K49" s="2"/>
      <c r="L49" s="2"/>
      <c r="M49" s="2"/>
      <c r="N49" s="2"/>
      <c r="O49" s="9"/>
      <c r="P49" s="2"/>
      <c r="Q49" s="63"/>
      <c r="S49" s="151">
        <f t="shared" ref="S49:S63" si="1">S48+1</f>
        <v>3</v>
      </c>
    </row>
    <row r="50" spans="1:19">
      <c r="A50" s="124">
        <f>Data!$A$97</f>
        <v>2010</v>
      </c>
      <c r="B50" s="25"/>
      <c r="C50" s="2"/>
      <c r="D50" s="2"/>
      <c r="E50" s="2"/>
      <c r="F50" s="2"/>
      <c r="G50" s="2"/>
      <c r="H50" s="2"/>
      <c r="I50" s="2"/>
      <c r="J50" s="2"/>
      <c r="K50" s="2"/>
      <c r="L50" s="2"/>
      <c r="M50" s="2"/>
      <c r="N50" s="9"/>
      <c r="O50" s="2"/>
      <c r="P50" s="2"/>
      <c r="Q50" s="63"/>
      <c r="S50" s="151">
        <f t="shared" si="1"/>
        <v>4</v>
      </c>
    </row>
    <row r="51" spans="1:19">
      <c r="A51" s="124">
        <f>Data!$A$98</f>
        <v>2011</v>
      </c>
      <c r="B51" s="25"/>
      <c r="C51" s="2"/>
      <c r="D51" s="2"/>
      <c r="E51" s="2"/>
      <c r="F51" s="2"/>
      <c r="G51" s="2"/>
      <c r="H51" s="2"/>
      <c r="I51" s="2"/>
      <c r="J51" s="2"/>
      <c r="K51" s="2"/>
      <c r="L51" s="2"/>
      <c r="M51" s="9"/>
      <c r="N51" s="2"/>
      <c r="O51" s="2"/>
      <c r="P51" s="2"/>
      <c r="Q51" s="63"/>
      <c r="S51" s="151">
        <f t="shared" si="1"/>
        <v>5</v>
      </c>
    </row>
    <row r="52" spans="1:19">
      <c r="A52" s="124">
        <f>Data!$A$99</f>
        <v>2012</v>
      </c>
      <c r="B52" s="25"/>
      <c r="C52" s="2"/>
      <c r="D52" s="2"/>
      <c r="E52" s="2"/>
      <c r="F52" s="2"/>
      <c r="G52" s="2"/>
      <c r="H52" s="2"/>
      <c r="I52" s="2"/>
      <c r="J52" s="2"/>
      <c r="K52" s="2"/>
      <c r="L52" s="9"/>
      <c r="M52" s="2"/>
      <c r="N52" s="2"/>
      <c r="O52" s="2"/>
      <c r="P52" s="2"/>
      <c r="Q52" s="63"/>
      <c r="S52" s="151">
        <f t="shared" si="1"/>
        <v>6</v>
      </c>
    </row>
    <row r="53" spans="1:19">
      <c r="A53" s="124">
        <f>Data!$A$100</f>
        <v>2013</v>
      </c>
      <c r="B53" s="25">
        <f t="shared" ref="B53:K53" si="2">IFERROR(B12/B32,0)</f>
        <v>8986.2316136598984</v>
      </c>
      <c r="C53" s="2">
        <f t="shared" si="2"/>
        <v>11721.918782624327</v>
      </c>
      <c r="D53" s="2">
        <f t="shared" si="2"/>
        <v>54388.506748652326</v>
      </c>
      <c r="E53" s="2">
        <f t="shared" si="2"/>
        <v>113825.67703148656</v>
      </c>
      <c r="F53" s="2">
        <f t="shared" si="2"/>
        <v>170536.6274873635</v>
      </c>
      <c r="G53" s="2">
        <f t="shared" si="2"/>
        <v>172388.82780786467</v>
      </c>
      <c r="H53" s="2">
        <f t="shared" si="2"/>
        <v>207651.0760132866</v>
      </c>
      <c r="I53" s="2">
        <f t="shared" si="2"/>
        <v>260716.38454554504</v>
      </c>
      <c r="J53" s="2">
        <f t="shared" si="2"/>
        <v>323166.84971175611</v>
      </c>
      <c r="K53" s="9">
        <f t="shared" si="2"/>
        <v>1031092.8538980766</v>
      </c>
      <c r="L53" s="2"/>
      <c r="M53" s="2"/>
      <c r="N53" s="2"/>
      <c r="O53" s="2"/>
      <c r="P53" s="2"/>
      <c r="Q53" s="63"/>
      <c r="S53" s="151">
        <f t="shared" si="1"/>
        <v>7</v>
      </c>
    </row>
    <row r="54" spans="1:19">
      <c r="A54" s="124">
        <f>Data!$A$101</f>
        <v>2014</v>
      </c>
      <c r="B54" s="25">
        <f t="shared" ref="B54:J54" si="3">IFERROR(B13/B33,0)</f>
        <v>11052.220021211839</v>
      </c>
      <c r="C54" s="2">
        <f t="shared" si="3"/>
        <v>16547.71371647104</v>
      </c>
      <c r="D54" s="2">
        <f t="shared" si="3"/>
        <v>51807.136332007089</v>
      </c>
      <c r="E54" s="2">
        <f t="shared" si="3"/>
        <v>112618.99289994444</v>
      </c>
      <c r="F54" s="2">
        <f t="shared" si="3"/>
        <v>122041.56559340142</v>
      </c>
      <c r="G54" s="2">
        <f t="shared" si="3"/>
        <v>273726.75900057831</v>
      </c>
      <c r="H54" s="2">
        <f t="shared" si="3"/>
        <v>281868.70036626951</v>
      </c>
      <c r="I54" s="2">
        <f t="shared" si="3"/>
        <v>181712.81558116592</v>
      </c>
      <c r="J54" s="9">
        <f t="shared" si="3"/>
        <v>300588.21137251041</v>
      </c>
      <c r="K54" s="2"/>
      <c r="L54" s="2"/>
      <c r="M54" s="2"/>
      <c r="N54" s="2"/>
      <c r="O54" s="2"/>
      <c r="P54" s="2"/>
      <c r="Q54" s="63"/>
      <c r="S54" s="151">
        <f t="shared" si="1"/>
        <v>8</v>
      </c>
    </row>
    <row r="55" spans="1:19">
      <c r="A55" s="124">
        <f>Data!$A$102</f>
        <v>2015</v>
      </c>
      <c r="B55" s="25">
        <f t="shared" ref="B55:I55" si="4">IFERROR(B14/B34,0)</f>
        <v>9044.357971447449</v>
      </c>
      <c r="C55" s="2">
        <f t="shared" si="4"/>
        <v>20266.818264660775</v>
      </c>
      <c r="D55" s="2">
        <f t="shared" si="4"/>
        <v>66733.394929165486</v>
      </c>
      <c r="E55" s="2">
        <f t="shared" si="4"/>
        <v>131234.52861127365</v>
      </c>
      <c r="F55" s="2">
        <f t="shared" si="4"/>
        <v>216078.52093750209</v>
      </c>
      <c r="G55" s="2">
        <f t="shared" si="4"/>
        <v>233242.55482265589</v>
      </c>
      <c r="H55" s="2">
        <f t="shared" si="4"/>
        <v>186176.57332195572</v>
      </c>
      <c r="I55" s="9">
        <f t="shared" si="4"/>
        <v>175344.23074074733</v>
      </c>
      <c r="J55" s="2"/>
      <c r="K55" s="2"/>
      <c r="L55" s="2"/>
      <c r="M55" s="2"/>
      <c r="N55" s="2"/>
      <c r="O55" s="2"/>
      <c r="P55" s="2"/>
      <c r="Q55" s="63"/>
      <c r="S55" s="151">
        <f t="shared" si="1"/>
        <v>9</v>
      </c>
    </row>
    <row r="56" spans="1:19">
      <c r="A56" s="124">
        <f>Data!$A$103</f>
        <v>2016</v>
      </c>
      <c r="B56" s="25">
        <f t="shared" ref="B56:H56" si="5">IFERROR(B15/B35,0)</f>
        <v>8949.8425413848508</v>
      </c>
      <c r="C56" s="2">
        <f t="shared" si="5"/>
        <v>12698.593618615208</v>
      </c>
      <c r="D56" s="2">
        <f t="shared" si="5"/>
        <v>60171.293166705764</v>
      </c>
      <c r="E56" s="2">
        <f t="shared" si="5"/>
        <v>132991.11166743204</v>
      </c>
      <c r="F56" s="2">
        <f t="shared" si="5"/>
        <v>139723.20782325757</v>
      </c>
      <c r="G56" s="2">
        <f t="shared" si="5"/>
        <v>163386.22715425456</v>
      </c>
      <c r="H56" s="9">
        <f t="shared" si="5"/>
        <v>215702.27903433528</v>
      </c>
      <c r="I56" s="2"/>
      <c r="J56" s="2"/>
      <c r="K56" s="2"/>
      <c r="L56" s="2"/>
      <c r="M56" s="2"/>
      <c r="N56" s="2"/>
      <c r="O56" s="2"/>
      <c r="P56" s="2"/>
      <c r="Q56" s="63"/>
      <c r="S56" s="151">
        <f t="shared" si="1"/>
        <v>10</v>
      </c>
    </row>
    <row r="57" spans="1:19">
      <c r="A57" s="124">
        <f>Data!$A$104</f>
        <v>2017</v>
      </c>
      <c r="B57" s="25">
        <f t="shared" ref="B57:G57" si="6">IFERROR(B16/B36,0)</f>
        <v>9079.7851761667735</v>
      </c>
      <c r="C57" s="2">
        <f t="shared" si="6"/>
        <v>13458.662525187423</v>
      </c>
      <c r="D57" s="2">
        <f t="shared" si="6"/>
        <v>52630.270653866253</v>
      </c>
      <c r="E57" s="2">
        <f t="shared" si="6"/>
        <v>117105.0568050279</v>
      </c>
      <c r="F57" s="2">
        <f t="shared" si="6"/>
        <v>143203.45711187724</v>
      </c>
      <c r="G57" s="9">
        <f t="shared" si="6"/>
        <v>225175.49512731165</v>
      </c>
      <c r="H57" s="2"/>
      <c r="I57" s="2"/>
      <c r="J57" s="2"/>
      <c r="K57" s="2"/>
      <c r="L57" s="2"/>
      <c r="M57" s="2"/>
      <c r="N57" s="2"/>
      <c r="O57" s="2"/>
      <c r="P57" s="2"/>
      <c r="Q57" s="63"/>
      <c r="S57" s="151">
        <f t="shared" si="1"/>
        <v>11</v>
      </c>
    </row>
    <row r="58" spans="1:19">
      <c r="A58" s="124">
        <f>Data!$A$105</f>
        <v>2018</v>
      </c>
      <c r="B58" s="25">
        <f>IFERROR(B17/B37,0)</f>
        <v>10671.762559499995</v>
      </c>
      <c r="C58" s="2">
        <f>IFERROR(C17/C37,0)</f>
        <v>14707.776270114146</v>
      </c>
      <c r="D58" s="2">
        <f>IFERROR(D17/D37,0)</f>
        <v>49901.061488928754</v>
      </c>
      <c r="E58" s="2">
        <f>IFERROR(E17/E37,0)</f>
        <v>122510.33544813993</v>
      </c>
      <c r="F58" s="9">
        <f>IFERROR(F17/F37,0)</f>
        <v>141379.89752838903</v>
      </c>
      <c r="G58" s="2"/>
      <c r="H58" s="2"/>
      <c r="I58" s="2"/>
      <c r="J58" s="2"/>
      <c r="K58" s="2"/>
      <c r="L58" s="2"/>
      <c r="M58" s="2"/>
      <c r="N58" s="2"/>
      <c r="O58" s="2"/>
      <c r="P58" s="2"/>
      <c r="Q58" s="63"/>
      <c r="S58" s="151">
        <f t="shared" si="1"/>
        <v>12</v>
      </c>
    </row>
    <row r="59" spans="1:19">
      <c r="A59" s="124">
        <f>Data!$A$106</f>
        <v>2019</v>
      </c>
      <c r="B59" s="25">
        <f>IFERROR(B18/B38,0)</f>
        <v>8849.1994063107813</v>
      </c>
      <c r="C59" s="2">
        <f>IFERROR(C18/C38,0)</f>
        <v>14745.883315220864</v>
      </c>
      <c r="D59" s="2">
        <f>IFERROR(D18/D38,0)</f>
        <v>55824.835379136392</v>
      </c>
      <c r="E59" s="9">
        <f>IFERROR(E18/E38,0)</f>
        <v>113083.97925024755</v>
      </c>
      <c r="F59" s="2"/>
      <c r="G59" s="2"/>
      <c r="H59" s="2"/>
      <c r="I59" s="2"/>
      <c r="J59" s="2"/>
      <c r="K59" s="2"/>
      <c r="L59" s="2"/>
      <c r="M59" s="2"/>
      <c r="N59" s="2"/>
      <c r="O59" s="2"/>
      <c r="P59" s="2"/>
      <c r="Q59" s="63"/>
      <c r="S59" s="151">
        <f t="shared" si="1"/>
        <v>13</v>
      </c>
    </row>
    <row r="60" spans="1:19">
      <c r="A60" s="124">
        <f>Data!$A$107</f>
        <v>2020</v>
      </c>
      <c r="B60" s="25">
        <f>IFERROR(B19/B39,0)</f>
        <v>7374.7434356450603</v>
      </c>
      <c r="C60" s="2">
        <f>IFERROR(C19/C39,0)</f>
        <v>18683.401794697413</v>
      </c>
      <c r="D60" s="9">
        <f>IFERROR(D19/D39,0)</f>
        <v>73080.157555868602</v>
      </c>
      <c r="E60" s="2"/>
      <c r="F60" s="2"/>
      <c r="G60" s="2"/>
      <c r="H60" s="2"/>
      <c r="I60" s="2"/>
      <c r="J60" s="2"/>
      <c r="K60" s="2"/>
      <c r="L60" s="2"/>
      <c r="M60" s="2"/>
      <c r="N60" s="2"/>
      <c r="O60" s="2"/>
      <c r="P60" s="2"/>
      <c r="Q60" s="63"/>
      <c r="S60" s="151">
        <f t="shared" si="1"/>
        <v>14</v>
      </c>
    </row>
    <row r="61" spans="1:19">
      <c r="A61" s="124">
        <f>Data!$A$108</f>
        <v>2021</v>
      </c>
      <c r="B61" s="25">
        <f>IFERROR(B20/B40,0)</f>
        <v>7553.6982069685209</v>
      </c>
      <c r="C61" s="9">
        <f>IFERROR(C20/C40,0)</f>
        <v>14188.301377810078</v>
      </c>
      <c r="D61" s="2"/>
      <c r="E61" s="2"/>
      <c r="F61" s="2"/>
      <c r="G61" s="2"/>
      <c r="H61" s="2"/>
      <c r="I61" s="2"/>
      <c r="J61" s="2"/>
      <c r="K61" s="2"/>
      <c r="L61" s="2"/>
      <c r="M61" s="2"/>
      <c r="N61" s="2"/>
      <c r="O61" s="2"/>
      <c r="P61" s="2"/>
      <c r="Q61" s="63"/>
      <c r="S61" s="151">
        <f t="shared" si="1"/>
        <v>15</v>
      </c>
    </row>
    <row r="62" spans="1:19">
      <c r="A62" s="125">
        <f>Data!$A$109</f>
        <v>2022</v>
      </c>
      <c r="B62" s="14">
        <f>IFERROR(B21/B41,0)</f>
        <v>7537.2530907975797</v>
      </c>
      <c r="C62" s="27"/>
      <c r="D62" s="27"/>
      <c r="E62" s="27"/>
      <c r="F62" s="27"/>
      <c r="G62" s="27"/>
      <c r="H62" s="27"/>
      <c r="I62" s="27"/>
      <c r="J62" s="27"/>
      <c r="K62" s="27"/>
      <c r="L62" s="27"/>
      <c r="M62" s="27"/>
      <c r="N62" s="27"/>
      <c r="O62" s="27"/>
      <c r="P62" s="27"/>
      <c r="Q62" s="9"/>
      <c r="S62" s="151">
        <f t="shared" si="1"/>
        <v>16</v>
      </c>
    </row>
    <row r="63" spans="1:19">
      <c r="A63" s="15" t="s">
        <v>238</v>
      </c>
      <c r="B63" s="15">
        <v>0</v>
      </c>
      <c r="C63" s="15">
        <f t="shared" ref="C63:Q63" si="7">C46</f>
        <v>1</v>
      </c>
      <c r="D63" s="15">
        <f t="shared" si="7"/>
        <v>2</v>
      </c>
      <c r="E63" s="15">
        <f t="shared" si="7"/>
        <v>3</v>
      </c>
      <c r="F63" s="15">
        <f t="shared" si="7"/>
        <v>4</v>
      </c>
      <c r="G63" s="15">
        <f t="shared" si="7"/>
        <v>5</v>
      </c>
      <c r="H63" s="15">
        <f t="shared" si="7"/>
        <v>6</v>
      </c>
      <c r="I63" s="15">
        <f t="shared" si="7"/>
        <v>7</v>
      </c>
      <c r="J63" s="15">
        <f t="shared" si="7"/>
        <v>8</v>
      </c>
      <c r="K63" s="15">
        <f t="shared" si="7"/>
        <v>9</v>
      </c>
      <c r="L63" s="15">
        <f t="shared" si="7"/>
        <v>10</v>
      </c>
      <c r="M63" s="15">
        <f t="shared" si="7"/>
        <v>11</v>
      </c>
      <c r="N63" s="15">
        <f t="shared" si="7"/>
        <v>12</v>
      </c>
      <c r="O63" s="15">
        <f t="shared" si="7"/>
        <v>13</v>
      </c>
      <c r="P63" s="15">
        <f t="shared" si="7"/>
        <v>14</v>
      </c>
      <c r="Q63" s="15">
        <f t="shared" si="7"/>
        <v>15</v>
      </c>
      <c r="R63" s="15" t="s">
        <v>2</v>
      </c>
      <c r="S63" s="152">
        <f t="shared" si="1"/>
        <v>17</v>
      </c>
    </row>
    <row r="64" spans="1:19">
      <c r="A64" s="15" t="s">
        <v>8</v>
      </c>
      <c r="B64" s="2">
        <f>AVERAGE(B47:B62)</f>
        <v>8909.909402309273</v>
      </c>
      <c r="C64" s="2">
        <f t="shared" ref="C64:K64" si="8">AVERAGE(C47:C61)</f>
        <v>15224.341073933474</v>
      </c>
      <c r="D64" s="2">
        <f t="shared" si="8"/>
        <v>58067.082031791331</v>
      </c>
      <c r="E64" s="2">
        <f t="shared" si="8"/>
        <v>120481.38310193601</v>
      </c>
      <c r="F64" s="2">
        <f t="shared" si="8"/>
        <v>155493.8794136318</v>
      </c>
      <c r="G64" s="2">
        <f t="shared" si="8"/>
        <v>213583.972782533</v>
      </c>
      <c r="H64" s="2">
        <f t="shared" si="8"/>
        <v>222849.65718396177</v>
      </c>
      <c r="I64" s="2">
        <f t="shared" si="8"/>
        <v>205924.47695581941</v>
      </c>
      <c r="J64" s="2">
        <f t="shared" si="8"/>
        <v>311877.53054213326</v>
      </c>
      <c r="K64" s="2">
        <f t="shared" si="8"/>
        <v>1031092.8538980766</v>
      </c>
      <c r="L64" s="2"/>
      <c r="M64" s="2"/>
      <c r="N64" s="2"/>
      <c r="O64" s="2"/>
      <c r="P64" s="2"/>
      <c r="Q64" s="2"/>
      <c r="R64" s="2"/>
    </row>
    <row r="65" spans="1:18">
      <c r="A65" s="15" t="s">
        <v>9</v>
      </c>
      <c r="B65" s="2">
        <f>IFERROR(SUM(B$6:B21)/SUM(B$26:B41),0)</f>
        <v>8995.466073221849</v>
      </c>
      <c r="C65" s="2">
        <f>IFERROR(SUM(C$6:C21)/SUM(C$26:C41),0)</f>
        <v>15010.617108208038</v>
      </c>
      <c r="D65" s="2">
        <f>IFERROR(SUM(D$6:D21)/SUM(D$26:D41),0)</f>
        <v>57253.135129065668</v>
      </c>
      <c r="E65" s="2">
        <f>IFERROR(SUM(E$6:E21)/SUM(E$26:E41),0)</f>
        <v>120781.38287666651</v>
      </c>
      <c r="F65" s="2">
        <f>IFERROR(SUM(F$6:F21)/SUM(F$26:F41),0)</f>
        <v>152978.76124471924</v>
      </c>
      <c r="G65" s="2">
        <f>IFERROR(SUM(G$6:G21)/SUM(G$26:G41),0)</f>
        <v>211230.72717033574</v>
      </c>
      <c r="H65" s="2">
        <f>IFERROR(SUM(H$6:H21)/SUM(H$26:H41),0)</f>
        <v>218614.1722365747</v>
      </c>
      <c r="I65" s="2">
        <f>IFERROR(SUM(I$6:I21)/SUM(I$26:I41),0)</f>
        <v>197005.0615696756</v>
      </c>
      <c r="J65" s="2">
        <f>IFERROR(SUM(J$6:J21)/SUM(J$26:J41),0)</f>
        <v>308652.01077938388</v>
      </c>
      <c r="K65" s="2">
        <f>IFERROR(SUM(K$6:K21)/SUM(K$26:K41),0)</f>
        <v>1031092.8538980766</v>
      </c>
      <c r="L65" s="2"/>
      <c r="M65" s="2"/>
      <c r="N65" s="2"/>
      <c r="O65" s="2"/>
      <c r="P65" s="2"/>
      <c r="Q65" s="2"/>
      <c r="R65" s="2">
        <f t="shared" ref="R65:R71" si="9">SUM(B65:Q65)</f>
        <v>2321614.1880859276</v>
      </c>
    </row>
    <row r="66" spans="1:18">
      <c r="A66" s="15" t="s">
        <v>11</v>
      </c>
      <c r="B66" s="2">
        <f>IFERROR(SUM(B18:B21)/SUM(B38:B41),0)</f>
        <v>7877.9746766658218</v>
      </c>
      <c r="C66" s="2">
        <f>IFERROR(SUM(C17:C20)/SUM(C37:C40),0)</f>
        <v>15441.411869133632</v>
      </c>
      <c r="D66" s="2">
        <f>IFERROR(SUM(D16:D19)/SUM(D36:D39),0)</f>
        <v>56125.860275010913</v>
      </c>
      <c r="E66" s="2">
        <f>IFERROR(SUM(E15:E18)/SUM(E35:E38),0)</f>
        <v>121256.65190799802</v>
      </c>
      <c r="F66" s="2">
        <f>IFERROR(SUM(F14:F17)/SUM(F34:F37),0)</f>
        <v>155474.44373499134</v>
      </c>
      <c r="G66" s="2">
        <f>IFERROR(SUM(G13:G16)/SUM(G33:G36),0)</f>
        <v>216248.58019802338</v>
      </c>
      <c r="H66" s="2">
        <f>IFERROR(SUM(H12:H15)/SUM(H32:H35),0)</f>
        <v>218614.1722365747</v>
      </c>
      <c r="I66" s="2">
        <f>IFERROR(SUM(I11:I14)/SUM(I31:I34),0)</f>
        <v>197005.0615696756</v>
      </c>
      <c r="J66" s="2">
        <f>IFERROR(SUM(J10:J13)/SUM(J30:J33),0)</f>
        <v>308652.01077938388</v>
      </c>
      <c r="K66" s="2">
        <f>IFERROR(SUM(K9:K12)/SUM(K29:K32),0)</f>
        <v>1031092.8538980766</v>
      </c>
      <c r="L66" s="2"/>
      <c r="M66" s="2"/>
      <c r="N66" s="2"/>
      <c r="O66" s="2"/>
      <c r="P66" s="2"/>
      <c r="Q66" s="2"/>
      <c r="R66" s="2">
        <f t="shared" si="9"/>
        <v>2327789.0211455338</v>
      </c>
    </row>
    <row r="67" spans="1:18">
      <c r="A67" s="15" t="s">
        <v>12</v>
      </c>
      <c r="B67" s="2">
        <f>IFERROR(SUM(B14:B21)/SUM(B34:B41),0)</f>
        <v>8811.6258263082764</v>
      </c>
      <c r="C67" s="2">
        <f>IFERROR(SUM(C13:C20)/SUM(C33:C40),0)</f>
        <v>15351.125291533192</v>
      </c>
      <c r="D67" s="2">
        <f>IFERROR(SUM(D12:D19)/SUM(D32:D39),0)</f>
        <v>57253.135129065668</v>
      </c>
      <c r="E67" s="2">
        <f>IFERROR(SUM(E11:E18)/SUM(E31:E38),0)</f>
        <v>120781.38287666651</v>
      </c>
      <c r="F67" s="2">
        <f>IFERROR(SUM(F10:F17)/SUM(F30:F37),0)</f>
        <v>152978.76124471924</v>
      </c>
      <c r="G67" s="2">
        <f>IFERROR(SUM(G9:G16)/SUM(G29:G36),0)</f>
        <v>211230.72717033574</v>
      </c>
      <c r="H67" s="2">
        <f>IFERROR(SUM(H8:H15)/SUM(H28:H35),0)</f>
        <v>218614.1722365747</v>
      </c>
      <c r="I67" s="2">
        <f>IFERROR(SUM(I7:I14)/SUM(I27:I34),0)</f>
        <v>197005.0615696756</v>
      </c>
      <c r="J67" s="2">
        <f>IFERROR(SUM(J6:J13)/SUM(J26:J33),0)</f>
        <v>308652.01077938388</v>
      </c>
      <c r="K67" s="2">
        <f>IFERROR(SUM(K6:K13)/SUM(K26:K33),0)</f>
        <v>1031092.8538980766</v>
      </c>
      <c r="L67" s="2"/>
      <c r="M67" s="2"/>
      <c r="N67" s="2"/>
      <c r="O67" s="2"/>
      <c r="P67" s="2"/>
      <c r="Q67" s="2"/>
      <c r="R67" s="2">
        <f t="shared" si="9"/>
        <v>2321770.8560223393</v>
      </c>
    </row>
    <row r="68" spans="1:18">
      <c r="A68" s="15" t="s">
        <v>330</v>
      </c>
      <c r="B68" s="2" cm="1">
        <f t="array" ref="B68">IFERROR(SUMPRODUCT(--(LEFT($A$6:$A21,3)="202"),B$6:B21)/SUMPRODUCT(--(LEFT($A$26:$A41,3)="202"),B$26:B41),0)</f>
        <v>7478.3585826543876</v>
      </c>
      <c r="C68" s="2" cm="1">
        <f t="array" ref="C68">IFERROR(SUMPRODUCT(--(LEFT($A$6:$A20,3)="202"),C$6:C20)/SUMPRODUCT(--(LEFT($A$26:$A40,3)="202"),C$26:C40),0)</f>
        <v>16519.396063630164</v>
      </c>
      <c r="D68" s="2" cm="1">
        <f t="array" ref="D68">IFERROR(SUMPRODUCT(--(LEFT($A$6:$A19,3)="202"),D$6:D19)/SUMPRODUCT(--(LEFT($A$26:$A39,3)="202"),D$26:D39),0)</f>
        <v>73080.157555868602</v>
      </c>
      <c r="E68" s="2" cm="1">
        <f t="array" ref="E68">IFERROR(SUMPRODUCT(--(LEFT($A$6:$A18,3)="202"),E$6:E18)/SUMPRODUCT(--(LEFT($A$26:$A38,3)="202"),E$26:E38),0)</f>
        <v>0</v>
      </c>
      <c r="F68" s="2" cm="1">
        <f t="array" ref="F68">IFERROR(SUMPRODUCT(--(LEFT($A$6:$A17,3)="202"),F$6:F17)/SUMPRODUCT(--(LEFT($A$26:$A37,3)="202"),F$26:F37),0)</f>
        <v>0</v>
      </c>
      <c r="G68" s="2" cm="1">
        <f t="array" ref="G68">IFERROR(SUMPRODUCT(--(LEFT($A$6:$A16,3)="202"),G$6:G16)/SUMPRODUCT(--(LEFT($A$26:$A36,3)="202"),G$26:G36),0)</f>
        <v>0</v>
      </c>
      <c r="H68" s="2" cm="1">
        <f t="array" ref="H68">IFERROR(SUMPRODUCT(--(LEFT($A$6:$A15,3)="202"),H$6:H15)/SUMPRODUCT(--(LEFT($A$26:$A35,3)="202"),H$26:H35),0)</f>
        <v>0</v>
      </c>
      <c r="I68" s="2" cm="1">
        <f t="array" ref="I68">IFERROR(SUMPRODUCT(--(LEFT($A$6:$A14,3)="202"),I$6:I14)/SUMPRODUCT(--(LEFT($A$26:$A34,3)="202"),I$26:I34),0)</f>
        <v>0</v>
      </c>
      <c r="J68" s="2" cm="1">
        <f t="array" ref="J68">IFERROR(SUMPRODUCT(--(LEFT($A$6:$A13,3)="202"),J$6:J13)/SUMPRODUCT(--(LEFT($A$26:$A33,3)="202"),J$26:J33),0)</f>
        <v>0</v>
      </c>
      <c r="K68" s="2" cm="1">
        <f t="array" ref="K68">IFERROR(SUMPRODUCT(--(LEFT($A$6:$A12,3)="202"),K$6:K12)/SUMPRODUCT(--(LEFT($A$26:$A32,3)="202"),K$26:K32),0)</f>
        <v>0</v>
      </c>
      <c r="L68" s="2"/>
      <c r="M68" s="2"/>
      <c r="N68" s="2"/>
      <c r="O68" s="2"/>
      <c r="P68" s="2"/>
      <c r="Q68" s="2"/>
      <c r="R68" s="2"/>
    </row>
    <row r="69" spans="1:18">
      <c r="A69" s="15" t="s">
        <v>331</v>
      </c>
      <c r="B69" s="2" cm="1">
        <f t="array" ref="B69">IFERROR(SUMPRODUCT(--(LEFT($A$6:$A21,3)="201"),B$6:B21)/SUMPRODUCT(--(LEFT($A$26:$A41,3)="201"),B$26:B41),0)</f>
        <v>9519.858119540746</v>
      </c>
      <c r="C69" s="2" cm="1">
        <f t="array" ref="C69">IFERROR(SUMPRODUCT(--(LEFT($A$6:$A20,3)="201"),C$6:C20)/SUMPRODUCT(--(LEFT($A$26:$A40,3)="201"),C$26:C40),0)</f>
        <v>14690.335509318391</v>
      </c>
      <c r="D69" s="2" cm="1">
        <f t="array" ref="D69">IFERROR(SUMPRODUCT(--(LEFT($A$6:$A19,3)="201"),D$6:D19)/SUMPRODUCT(--(LEFT($A$26:$A39,3)="201"),D$26:D39),0)</f>
        <v>55567.213174906225</v>
      </c>
      <c r="E69" s="2" cm="1">
        <f t="array" ref="E69">IFERROR(SUMPRODUCT(--(LEFT($A$6:$A18,3)="201"),E$6:E18)/SUMPRODUCT(--(LEFT($A$26:$A38,3)="201"),E$26:E38),0)</f>
        <v>120781.38287666651</v>
      </c>
      <c r="F69" s="2" cm="1">
        <f t="array" ref="F69">IFERROR(SUMPRODUCT(--(LEFT($A$6:$A17,3)="201"),F$6:F17)/SUMPRODUCT(--(LEFT($A$26:$A37,3)="201"),F$26:F37),0)</f>
        <v>152978.76124471924</v>
      </c>
      <c r="G69" s="2" cm="1">
        <f t="array" ref="G69">IFERROR(SUMPRODUCT(--(LEFT($A$6:$A16,3)="201"),G$6:G16)/SUMPRODUCT(--(LEFT($A$26:$A36,3)="201"),G$26:G36),0)</f>
        <v>211230.72717033574</v>
      </c>
      <c r="H69" s="2" cm="1">
        <f t="array" ref="H69">IFERROR(SUMPRODUCT(--(LEFT($A$6:$A15,3)="201"),H$6:H15)/SUMPRODUCT(--(LEFT($A$26:$A35,3)="201"),H$26:H35),0)</f>
        <v>218614.1722365747</v>
      </c>
      <c r="I69" s="2" cm="1">
        <f t="array" ref="I69">IFERROR(SUMPRODUCT(--(LEFT($A$6:$A14,3)="201"),I$6:I14)/SUMPRODUCT(--(LEFT($A$26:$A34,3)="201"),I$26:I34),0)</f>
        <v>197005.0615696756</v>
      </c>
      <c r="J69" s="2" cm="1">
        <f t="array" ref="J69">IFERROR(SUMPRODUCT(--(LEFT($A$6:$A13,3)="201"),J$6:J13)/SUMPRODUCT(--(LEFT($A$26:$A33,3)="201"),J$26:J33),0)</f>
        <v>308652.01077938388</v>
      </c>
      <c r="K69" s="2" cm="1">
        <f t="array" ref="K69">IFERROR(SUMPRODUCT(--(LEFT($A$6:$A12,3)="201"),K$6:K12)/SUMPRODUCT(--(LEFT($A$26:$A32,3)="201"),K$26:K32),0)</f>
        <v>1031092.8538980766</v>
      </c>
      <c r="L69" s="2"/>
      <c r="M69" s="2"/>
      <c r="N69" s="2"/>
      <c r="O69" s="2"/>
      <c r="P69" s="2"/>
      <c r="Q69" s="2"/>
      <c r="R69" s="2"/>
    </row>
    <row r="70" spans="1:18">
      <c r="A70" s="15" t="s">
        <v>10</v>
      </c>
      <c r="B70" s="2">
        <f>TREND(B$53:B62,$S$53:$S62,$S63)</f>
        <v>7423.6265987637717</v>
      </c>
      <c r="C70" s="2">
        <f>TREND(C$53:C61,$S$53:$S61,$S62)</f>
        <v>15827.666687936911</v>
      </c>
      <c r="D70" s="2">
        <f>TREND(D$53:D60,$S$53:$S60,$S61)</f>
        <v>63043.440677466911</v>
      </c>
      <c r="E70" s="2">
        <f>TREND(E$53:E59,$S$53:$S59,$S60)</f>
        <v>120971.11452285432</v>
      </c>
      <c r="F70" s="2">
        <f>TREND(F$53:F58,$S$53:$S58,$S59)</f>
        <v>139628.55057826286</v>
      </c>
      <c r="G70" s="2">
        <f>TREND(G$53:G57,$S$53:$S57,$S58)</f>
        <v>212153.81362030405</v>
      </c>
      <c r="H70" s="2">
        <f>TREND(H$53:H56,$S$53:$S56,$S57)</f>
        <v>204965.02768866983</v>
      </c>
      <c r="I70" s="2">
        <f>TREND(I$53:I55,$S$53:$S55,$S56)</f>
        <v>120552.32315102167</v>
      </c>
      <c r="J70" s="2">
        <f>TREND(J$53:J54,$S$53:$S54,$S55)</f>
        <v>278009.57303326472</v>
      </c>
      <c r="K70" s="2">
        <f>TREND(K$53:K53,$S$53:$S53,$S54)</f>
        <v>1031092.8538980766</v>
      </c>
      <c r="L70" s="2"/>
      <c r="M70" s="2"/>
      <c r="N70" s="2"/>
      <c r="O70" s="2"/>
      <c r="P70" s="2"/>
      <c r="Q70" s="2"/>
      <c r="R70" s="2">
        <f t="shared" si="9"/>
        <v>2193667.9904566212</v>
      </c>
    </row>
    <row r="71" spans="1:18">
      <c r="A71" s="15" t="s">
        <v>13</v>
      </c>
      <c r="B71" s="45">
        <v>8100</v>
      </c>
      <c r="C71" s="45">
        <v>15000</v>
      </c>
      <c r="D71" s="45">
        <v>64000</v>
      </c>
      <c r="E71" s="45">
        <v>120000</v>
      </c>
      <c r="F71" s="45">
        <v>140000</v>
      </c>
      <c r="G71" s="45">
        <v>195000</v>
      </c>
      <c r="H71" s="45">
        <f t="shared" ref="H71:Q71" si="10">$G$71</f>
        <v>195000</v>
      </c>
      <c r="I71" s="45">
        <f t="shared" si="10"/>
        <v>195000</v>
      </c>
      <c r="J71" s="45">
        <f t="shared" si="10"/>
        <v>195000</v>
      </c>
      <c r="K71" s="45">
        <f t="shared" si="10"/>
        <v>195000</v>
      </c>
      <c r="L71" s="45">
        <f t="shared" si="10"/>
        <v>195000</v>
      </c>
      <c r="M71" s="45">
        <f t="shared" si="10"/>
        <v>195000</v>
      </c>
      <c r="N71" s="45">
        <f t="shared" si="10"/>
        <v>195000</v>
      </c>
      <c r="O71" s="45">
        <f t="shared" si="10"/>
        <v>195000</v>
      </c>
      <c r="P71" s="45">
        <f t="shared" si="10"/>
        <v>195000</v>
      </c>
      <c r="Q71" s="45">
        <f t="shared" si="10"/>
        <v>195000</v>
      </c>
      <c r="R71" s="2">
        <f t="shared" si="9"/>
        <v>2492100</v>
      </c>
    </row>
    <row r="72" spans="1:18">
      <c r="E72" s="439"/>
      <c r="G72" s="439"/>
    </row>
    <row r="101" spans="1:21">
      <c r="A101" s="15" t="str">
        <f>"Past/future incremental payments ("&amp;TEXT(valn_point,"mmm-yy")&amp;"$)"</f>
        <v>Past/future incremental payments (Jun-22$)</v>
      </c>
    </row>
    <row r="102" spans="1:21">
      <c r="B102" s="15"/>
      <c r="C102" s="15"/>
      <c r="D102" s="15"/>
      <c r="E102" s="15"/>
      <c r="F102" s="15"/>
      <c r="G102" s="15"/>
      <c r="H102" s="15"/>
      <c r="I102" s="15"/>
      <c r="J102" s="15"/>
      <c r="K102" s="15"/>
      <c r="L102" s="15"/>
      <c r="M102" s="15"/>
      <c r="N102" s="15"/>
      <c r="O102" s="15"/>
      <c r="P102" s="15"/>
      <c r="Q102" s="15"/>
      <c r="R102" s="15"/>
      <c r="S102" s="15"/>
      <c r="T102" s="15"/>
      <c r="U102" s="15"/>
    </row>
    <row r="103" spans="1:21">
      <c r="B103" s="15" t="str">
        <f>Data!$B$26</f>
        <v>Development year</v>
      </c>
      <c r="C103" s="15"/>
      <c r="D103" s="15"/>
      <c r="E103" s="15"/>
      <c r="F103" s="15"/>
      <c r="G103" s="15"/>
      <c r="H103" s="15"/>
      <c r="I103" s="15"/>
      <c r="J103" s="15"/>
      <c r="K103" s="15"/>
      <c r="L103" s="15"/>
      <c r="M103" s="15"/>
      <c r="N103" s="15"/>
      <c r="O103" s="15"/>
      <c r="P103" s="15"/>
      <c r="Q103" s="15"/>
      <c r="R103" s="15"/>
      <c r="S103" s="15"/>
      <c r="T103" s="15"/>
      <c r="U103" s="15"/>
    </row>
    <row r="104" spans="1:21">
      <c r="A104" s="109" t="str">
        <f>Data!$A$93</f>
        <v>Accident Year</v>
      </c>
      <c r="B104" s="121">
        <f>Data!$B$93</f>
        <v>0</v>
      </c>
      <c r="C104" s="121">
        <f>Data!$C$93</f>
        <v>1</v>
      </c>
      <c r="D104" s="121">
        <f>Data!$D$93</f>
        <v>2</v>
      </c>
      <c r="E104" s="121">
        <f>Data!$E$93</f>
        <v>3</v>
      </c>
      <c r="F104" s="121">
        <f>Data!$F$93</f>
        <v>4</v>
      </c>
      <c r="G104" s="121">
        <f>Data!$G$93</f>
        <v>5</v>
      </c>
      <c r="H104" s="121">
        <f>Data!$H$93</f>
        <v>6</v>
      </c>
      <c r="I104" s="121">
        <f>Data!$I$93</f>
        <v>7</v>
      </c>
      <c r="J104" s="121">
        <f>Data!$J$93</f>
        <v>8</v>
      </c>
      <c r="K104" s="121">
        <f>Data!$K$93</f>
        <v>9</v>
      </c>
      <c r="L104" s="121">
        <f>Data!$L$93</f>
        <v>10</v>
      </c>
      <c r="M104" s="121">
        <f>Data!$M$93</f>
        <v>11</v>
      </c>
      <c r="N104" s="121">
        <f>Data!$N$93</f>
        <v>12</v>
      </c>
      <c r="O104" s="121">
        <f>Data!$O$93</f>
        <v>13</v>
      </c>
      <c r="P104" s="121">
        <f>Data!$P$93</f>
        <v>14</v>
      </c>
      <c r="Q104" s="122">
        <f>Data!$Q$93</f>
        <v>15</v>
      </c>
      <c r="R104" s="109" t="s">
        <v>41</v>
      </c>
      <c r="S104" s="109" t="s">
        <v>98</v>
      </c>
      <c r="T104" s="109" t="s">
        <v>99</v>
      </c>
      <c r="U104" s="109" t="s">
        <v>83</v>
      </c>
    </row>
    <row r="105" spans="1:21">
      <c r="A105" s="123">
        <f>Data!$A$94</f>
        <v>2007</v>
      </c>
      <c r="B105" s="2">
        <f>'Past Inflation'!B366</f>
        <v>0</v>
      </c>
      <c r="C105" s="2">
        <f>'Past Inflation'!C366-'Past Inflation'!B366</f>
        <v>0</v>
      </c>
      <c r="D105" s="2">
        <f>'Past Inflation'!D366-'Past Inflation'!C366</f>
        <v>0</v>
      </c>
      <c r="E105" s="2">
        <f>'Past Inflation'!E366-'Past Inflation'!D366</f>
        <v>0</v>
      </c>
      <c r="F105" s="2">
        <f>'Past Inflation'!F366-'Past Inflation'!E366</f>
        <v>0</v>
      </c>
      <c r="G105" s="2">
        <f>'Past Inflation'!G366-'Past Inflation'!F366</f>
        <v>0</v>
      </c>
      <c r="H105" s="2">
        <f>'Past Inflation'!H366-'Past Inflation'!G366</f>
        <v>0</v>
      </c>
      <c r="I105" s="2">
        <f>'Past Inflation'!I366-'Past Inflation'!H366</f>
        <v>0</v>
      </c>
      <c r="J105" s="2">
        <f>'Past Inflation'!J366-'Past Inflation'!I366</f>
        <v>0</v>
      </c>
      <c r="K105" s="2">
        <f>'Past Inflation'!K366-'Past Inflation'!J366</f>
        <v>0</v>
      </c>
      <c r="L105" s="2">
        <f>'Past Inflation'!L366-'Past Inflation'!K366</f>
        <v>0</v>
      </c>
      <c r="M105" s="2">
        <f>'Past Inflation'!M366-'Past Inflation'!L366</f>
        <v>0</v>
      </c>
      <c r="N105" s="2">
        <f>'Past Inflation'!N366-'Past Inflation'!M366</f>
        <v>0</v>
      </c>
      <c r="O105" s="2">
        <f>'Past Inflation'!O366-'Past Inflation'!N366</f>
        <v>0</v>
      </c>
      <c r="P105" s="2">
        <f>'Past Inflation'!P366-'Past Inflation'!O366</f>
        <v>0</v>
      </c>
      <c r="Q105" s="9">
        <f>'Past Inflation'!Q366-'Past Inflation'!P366</f>
        <v>0</v>
      </c>
      <c r="R105" s="13">
        <f t="shared" ref="R105:R120" si="11">S6</f>
        <v>0</v>
      </c>
      <c r="S105" s="13">
        <f t="shared" ref="S105:S120" si="12">SUM(B105:Q105)</f>
        <v>0</v>
      </c>
      <c r="T105" s="13">
        <f>SUM($B105:Q105)</f>
        <v>0</v>
      </c>
      <c r="U105" s="13">
        <f>S105-T105</f>
        <v>0</v>
      </c>
    </row>
    <row r="106" spans="1:21">
      <c r="A106" s="124">
        <f>Data!$A$95</f>
        <v>2008</v>
      </c>
      <c r="B106" s="2">
        <f>'Past Inflation'!B367</f>
        <v>0</v>
      </c>
      <c r="C106" s="2">
        <f>'Past Inflation'!C367-'Past Inflation'!B367</f>
        <v>0</v>
      </c>
      <c r="D106" s="2">
        <f>'Past Inflation'!D367-'Past Inflation'!C367</f>
        <v>0</v>
      </c>
      <c r="E106" s="2">
        <f>'Past Inflation'!E367-'Past Inflation'!D367</f>
        <v>0</v>
      </c>
      <c r="F106" s="2">
        <f>'Past Inflation'!F367-'Past Inflation'!E367</f>
        <v>0</v>
      </c>
      <c r="G106" s="2">
        <f>'Past Inflation'!G367-'Past Inflation'!F367</f>
        <v>0</v>
      </c>
      <c r="H106" s="2">
        <f>'Past Inflation'!H367-'Past Inflation'!G367</f>
        <v>0</v>
      </c>
      <c r="I106" s="2">
        <f>'Past Inflation'!I367-'Past Inflation'!H367</f>
        <v>0</v>
      </c>
      <c r="J106" s="2">
        <f>'Past Inflation'!J367-'Past Inflation'!I367</f>
        <v>0</v>
      </c>
      <c r="K106" s="2">
        <f>'Past Inflation'!K367-'Past Inflation'!J367</f>
        <v>0</v>
      </c>
      <c r="L106" s="2">
        <f>'Past Inflation'!L367-'Past Inflation'!K367</f>
        <v>0</v>
      </c>
      <c r="M106" s="2">
        <f>'Past Inflation'!M367-'Past Inflation'!L367</f>
        <v>0</v>
      </c>
      <c r="N106" s="2">
        <f>'Past Inflation'!N367-'Past Inflation'!M367</f>
        <v>0</v>
      </c>
      <c r="O106" s="2">
        <f>'Past Inflation'!O367-'Past Inflation'!N367</f>
        <v>0</v>
      </c>
      <c r="P106" s="9">
        <f>'Past Inflation'!P367-'Past Inflation'!O367</f>
        <v>0</v>
      </c>
      <c r="Q106" s="340">
        <f>Q$71*Finalisations!Q85</f>
        <v>0</v>
      </c>
      <c r="R106" s="13">
        <f t="shared" si="11"/>
        <v>0</v>
      </c>
      <c r="S106" s="13">
        <f t="shared" si="12"/>
        <v>0</v>
      </c>
      <c r="T106" s="13">
        <f>SUM($B106:P106)</f>
        <v>0</v>
      </c>
      <c r="U106" s="13">
        <f t="shared" ref="U106:U120" si="13">S106-T106</f>
        <v>0</v>
      </c>
    </row>
    <row r="107" spans="1:21">
      <c r="A107" s="124">
        <f>Data!$A$96</f>
        <v>2009</v>
      </c>
      <c r="B107" s="2">
        <f>'Past Inflation'!B368</f>
        <v>0</v>
      </c>
      <c r="C107" s="2">
        <f>'Past Inflation'!C368-'Past Inflation'!B368</f>
        <v>0</v>
      </c>
      <c r="D107" s="2">
        <f>'Past Inflation'!D368-'Past Inflation'!C368</f>
        <v>0</v>
      </c>
      <c r="E107" s="2">
        <f>'Past Inflation'!E368-'Past Inflation'!D368</f>
        <v>0</v>
      </c>
      <c r="F107" s="2">
        <f>'Past Inflation'!F368-'Past Inflation'!E368</f>
        <v>0</v>
      </c>
      <c r="G107" s="2">
        <f>'Past Inflation'!G368-'Past Inflation'!F368</f>
        <v>0</v>
      </c>
      <c r="H107" s="2">
        <f>'Past Inflation'!H368-'Past Inflation'!G368</f>
        <v>0</v>
      </c>
      <c r="I107" s="2">
        <f>'Past Inflation'!I368-'Past Inflation'!H368</f>
        <v>0</v>
      </c>
      <c r="J107" s="2">
        <f>'Past Inflation'!J368-'Past Inflation'!I368</f>
        <v>0</v>
      </c>
      <c r="K107" s="2">
        <f>'Past Inflation'!K368-'Past Inflation'!J368</f>
        <v>0</v>
      </c>
      <c r="L107" s="2">
        <f>'Past Inflation'!L368-'Past Inflation'!K368</f>
        <v>0</v>
      </c>
      <c r="M107" s="2">
        <f>'Past Inflation'!M368-'Past Inflation'!L368</f>
        <v>0</v>
      </c>
      <c r="N107" s="2">
        <f>'Past Inflation'!N368-'Past Inflation'!M368</f>
        <v>0</v>
      </c>
      <c r="O107" s="9">
        <f>'Past Inflation'!O368-'Past Inflation'!N368</f>
        <v>0</v>
      </c>
      <c r="P107" s="338">
        <f>P$71*Finalisations!P86</f>
        <v>0</v>
      </c>
      <c r="Q107" s="339">
        <f>Q$71*Finalisations!Q86</f>
        <v>0</v>
      </c>
      <c r="R107" s="13">
        <f t="shared" si="11"/>
        <v>0</v>
      </c>
      <c r="S107" s="13">
        <f t="shared" si="12"/>
        <v>0</v>
      </c>
      <c r="T107" s="13">
        <f>SUM($B107:O107)</f>
        <v>0</v>
      </c>
      <c r="U107" s="13">
        <f t="shared" si="13"/>
        <v>0</v>
      </c>
    </row>
    <row r="108" spans="1:21">
      <c r="A108" s="124">
        <f>Data!$A$97</f>
        <v>2010</v>
      </c>
      <c r="B108" s="2">
        <f>'Past Inflation'!B369</f>
        <v>0</v>
      </c>
      <c r="C108" s="2">
        <f>'Past Inflation'!C369-'Past Inflation'!B369</f>
        <v>0</v>
      </c>
      <c r="D108" s="2">
        <f>'Past Inflation'!D369-'Past Inflation'!C369</f>
        <v>0</v>
      </c>
      <c r="E108" s="2">
        <f>'Past Inflation'!E369-'Past Inflation'!D369</f>
        <v>0</v>
      </c>
      <c r="F108" s="2">
        <f>'Past Inflation'!F369-'Past Inflation'!E369</f>
        <v>0</v>
      </c>
      <c r="G108" s="2">
        <f>'Past Inflation'!G369-'Past Inflation'!F369</f>
        <v>0</v>
      </c>
      <c r="H108" s="2">
        <f>'Past Inflation'!H369-'Past Inflation'!G369</f>
        <v>0</v>
      </c>
      <c r="I108" s="2">
        <f>'Past Inflation'!I369-'Past Inflation'!H369</f>
        <v>0</v>
      </c>
      <c r="J108" s="2">
        <f>'Past Inflation'!J369-'Past Inflation'!I369</f>
        <v>0</v>
      </c>
      <c r="K108" s="2">
        <f>'Past Inflation'!K369-'Past Inflation'!J369</f>
        <v>0</v>
      </c>
      <c r="L108" s="2">
        <f>'Past Inflation'!L369-'Past Inflation'!K369</f>
        <v>0</v>
      </c>
      <c r="M108" s="2">
        <f>'Past Inflation'!M369-'Past Inflation'!L369</f>
        <v>0</v>
      </c>
      <c r="N108" s="9">
        <f>'Past Inflation'!N369-'Past Inflation'!M369</f>
        <v>0</v>
      </c>
      <c r="O108" s="338">
        <f>O$71*Finalisations!O87</f>
        <v>0</v>
      </c>
      <c r="P108" s="338">
        <f>P$71*Finalisations!P87</f>
        <v>0</v>
      </c>
      <c r="Q108" s="339">
        <f>Q$71*Finalisations!Q87</f>
        <v>0</v>
      </c>
      <c r="R108" s="13">
        <f t="shared" si="11"/>
        <v>0</v>
      </c>
      <c r="S108" s="13">
        <f t="shared" si="12"/>
        <v>0</v>
      </c>
      <c r="T108" s="13">
        <f>SUM($B108:N108)</f>
        <v>0</v>
      </c>
      <c r="U108" s="13">
        <f t="shared" si="13"/>
        <v>0</v>
      </c>
    </row>
    <row r="109" spans="1:21">
      <c r="A109" s="124">
        <f>Data!$A$98</f>
        <v>2011</v>
      </c>
      <c r="B109" s="2">
        <f>'Past Inflation'!B370</f>
        <v>0</v>
      </c>
      <c r="C109" s="2">
        <f>'Past Inflation'!C370-'Past Inflation'!B370</f>
        <v>0</v>
      </c>
      <c r="D109" s="2">
        <f>'Past Inflation'!D370-'Past Inflation'!C370</f>
        <v>0</v>
      </c>
      <c r="E109" s="2">
        <f>'Past Inflation'!E370-'Past Inflation'!D370</f>
        <v>0</v>
      </c>
      <c r="F109" s="2">
        <f>'Past Inflation'!F370-'Past Inflation'!E370</f>
        <v>0</v>
      </c>
      <c r="G109" s="2">
        <f>'Past Inflation'!G370-'Past Inflation'!F370</f>
        <v>0</v>
      </c>
      <c r="H109" s="2">
        <f>'Past Inflation'!H370-'Past Inflation'!G370</f>
        <v>0</v>
      </c>
      <c r="I109" s="2">
        <f>'Past Inflation'!I370-'Past Inflation'!H370</f>
        <v>0</v>
      </c>
      <c r="J109" s="2">
        <f>'Past Inflation'!J370-'Past Inflation'!I370</f>
        <v>0</v>
      </c>
      <c r="K109" s="2">
        <f>'Past Inflation'!K370-'Past Inflation'!J370</f>
        <v>0</v>
      </c>
      <c r="L109" s="2">
        <f>'Past Inflation'!L370-'Past Inflation'!K370</f>
        <v>0</v>
      </c>
      <c r="M109" s="9">
        <f>'Past Inflation'!M370-'Past Inflation'!L370</f>
        <v>0</v>
      </c>
      <c r="N109" s="338">
        <f>N$71*Finalisations!N88</f>
        <v>0</v>
      </c>
      <c r="O109" s="338">
        <f>O$71*Finalisations!O88</f>
        <v>0</v>
      </c>
      <c r="P109" s="338">
        <f>P$71*Finalisations!P88</f>
        <v>0</v>
      </c>
      <c r="Q109" s="339">
        <f>Q$71*Finalisations!Q88</f>
        <v>0</v>
      </c>
      <c r="R109" s="13">
        <f t="shared" si="11"/>
        <v>0</v>
      </c>
      <c r="S109" s="13">
        <f t="shared" si="12"/>
        <v>0</v>
      </c>
      <c r="T109" s="13">
        <f>SUM($B109:M109)</f>
        <v>0</v>
      </c>
      <c r="U109" s="13">
        <f t="shared" si="13"/>
        <v>0</v>
      </c>
    </row>
    <row r="110" spans="1:21">
      <c r="A110" s="124">
        <f>Data!$A$99</f>
        <v>2012</v>
      </c>
      <c r="B110" s="2">
        <f>'Past Inflation'!B371</f>
        <v>0</v>
      </c>
      <c r="C110" s="2">
        <f>'Past Inflation'!C371-'Past Inflation'!B371</f>
        <v>0</v>
      </c>
      <c r="D110" s="2">
        <f>'Past Inflation'!D371-'Past Inflation'!C371</f>
        <v>0</v>
      </c>
      <c r="E110" s="2">
        <f>'Past Inflation'!E371-'Past Inflation'!D371</f>
        <v>0</v>
      </c>
      <c r="F110" s="2">
        <f>'Past Inflation'!F371-'Past Inflation'!E371</f>
        <v>0</v>
      </c>
      <c r="G110" s="2">
        <f>'Past Inflation'!G371-'Past Inflation'!F371</f>
        <v>0</v>
      </c>
      <c r="H110" s="2">
        <f>'Past Inflation'!H371-'Past Inflation'!G371</f>
        <v>0</v>
      </c>
      <c r="I110" s="2">
        <f>'Past Inflation'!I371-'Past Inflation'!H371</f>
        <v>0</v>
      </c>
      <c r="J110" s="2">
        <f>'Past Inflation'!J371-'Past Inflation'!I371</f>
        <v>0</v>
      </c>
      <c r="K110" s="2">
        <f>'Past Inflation'!K371-'Past Inflation'!J371</f>
        <v>0</v>
      </c>
      <c r="L110" s="9">
        <f>'Past Inflation'!L371-'Past Inflation'!K371</f>
        <v>0</v>
      </c>
      <c r="M110" s="338">
        <f>M$71*Finalisations!M89</f>
        <v>0</v>
      </c>
      <c r="N110" s="338">
        <f>N$71*Finalisations!N89</f>
        <v>0</v>
      </c>
      <c r="O110" s="338">
        <f>O$71*Finalisations!O89</f>
        <v>0</v>
      </c>
      <c r="P110" s="338">
        <f>P$71*Finalisations!P89</f>
        <v>0</v>
      </c>
      <c r="Q110" s="339">
        <f>Q$71*Finalisations!Q89</f>
        <v>0</v>
      </c>
      <c r="R110" s="13">
        <f t="shared" si="11"/>
        <v>0</v>
      </c>
      <c r="S110" s="13">
        <f t="shared" si="12"/>
        <v>0</v>
      </c>
      <c r="T110" s="13">
        <f>SUM($B110:L110)</f>
        <v>0</v>
      </c>
      <c r="U110" s="13">
        <f t="shared" si="13"/>
        <v>0</v>
      </c>
    </row>
    <row r="111" spans="1:21">
      <c r="A111" s="124">
        <f>Data!$A$100</f>
        <v>2013</v>
      </c>
      <c r="B111" s="2">
        <f>'Past Inflation'!B372</f>
        <v>4520074.5016709287</v>
      </c>
      <c r="C111" s="2">
        <f>'Past Inflation'!C372-'Past Inflation'!B372</f>
        <v>6927654.0005309768</v>
      </c>
      <c r="D111" s="2">
        <f>'Past Inflation'!D372-'Past Inflation'!C372</f>
        <v>8267053.0257951524</v>
      </c>
      <c r="E111" s="2">
        <f>'Past Inflation'!E372-'Past Inflation'!D372</f>
        <v>7512494.6840781122</v>
      </c>
      <c r="F111" s="2">
        <f>'Past Inflation'!F372-'Past Inflation'!E372</f>
        <v>7674148.2369313575</v>
      </c>
      <c r="G111" s="2">
        <f>'Past Inflation'!G372-'Past Inflation'!F372</f>
        <v>4654498.3508123457</v>
      </c>
      <c r="H111" s="2">
        <f>'Past Inflation'!H372-'Past Inflation'!G372</f>
        <v>3322417.2162125856</v>
      </c>
      <c r="I111" s="2">
        <f>'Past Inflation'!I372-'Past Inflation'!H372</f>
        <v>2346447.460909903</v>
      </c>
      <c r="J111" s="2">
        <f>'Past Inflation'!J372-'Past Inflation'!I372</f>
        <v>1615834.248558782</v>
      </c>
      <c r="K111" s="9">
        <f>'Past Inflation'!K372-'Past Inflation'!J372</f>
        <v>5155464.2694903836</v>
      </c>
      <c r="L111" s="338">
        <f>L$71*Finalisations!L90</f>
        <v>823040.44679998339</v>
      </c>
      <c r="M111" s="338">
        <f>M$71*Finalisations!M90</f>
        <v>823040.44679998339</v>
      </c>
      <c r="N111" s="338">
        <f>N$71*Finalisations!N90</f>
        <v>823040.44679998339</v>
      </c>
      <c r="O111" s="338">
        <f>O$71*Finalisations!O90</f>
        <v>823040.44679998339</v>
      </c>
      <c r="P111" s="338">
        <f>P$71*Finalisations!P90</f>
        <v>823040.44679998339</v>
      </c>
      <c r="Q111" s="339">
        <f>Q$71*Finalisations!Q90</f>
        <v>823040.44679998339</v>
      </c>
      <c r="R111" s="13">
        <f t="shared" si="11"/>
        <v>1444.3243214399995</v>
      </c>
      <c r="S111" s="13">
        <f t="shared" si="12"/>
        <v>56934328.675790444</v>
      </c>
      <c r="T111" s="13">
        <f>SUM($B111:K111)</f>
        <v>51996085.994990528</v>
      </c>
      <c r="U111" s="13">
        <f t="shared" si="13"/>
        <v>4938242.6807999164</v>
      </c>
    </row>
    <row r="112" spans="1:21">
      <c r="A112" s="124">
        <f>Data!$A$101</f>
        <v>2014</v>
      </c>
      <c r="B112" s="2">
        <f>'Past Inflation'!B373</f>
        <v>6962898.6133634578</v>
      </c>
      <c r="C112" s="2">
        <f>'Past Inflation'!C373-'Past Inflation'!B373</f>
        <v>9233624.2537908405</v>
      </c>
      <c r="D112" s="2">
        <f>'Past Inflation'!D373-'Past Inflation'!C373</f>
        <v>7667456.1771370489</v>
      </c>
      <c r="E112" s="2">
        <f>'Past Inflation'!E373-'Past Inflation'!D373</f>
        <v>8784281.4461956657</v>
      </c>
      <c r="F112" s="2">
        <f>'Past Inflation'!F373-'Past Inflation'!E373</f>
        <v>6956369.2388238795</v>
      </c>
      <c r="G112" s="2">
        <f>'Past Inflation'!G373-'Past Inflation'!F373</f>
        <v>9032983.0470190868</v>
      </c>
      <c r="H112" s="2">
        <f>'Past Inflation'!H373-'Past Inflation'!G373</f>
        <v>5073636.6065928489</v>
      </c>
      <c r="I112" s="2">
        <f>'Past Inflation'!I373-'Past Inflation'!H373</f>
        <v>2180553.7869739905</v>
      </c>
      <c r="J112" s="9">
        <f>'Past Inflation'!J373-'Past Inflation'!I373</f>
        <v>2705293.9023525938</v>
      </c>
      <c r="K112" s="338">
        <f>K$71*Finalisations!K91</f>
        <v>1867585.9947017471</v>
      </c>
      <c r="L112" s="338">
        <f>L$71*Finalisations!L91</f>
        <v>933792.99735087354</v>
      </c>
      <c r="M112" s="338">
        <f>M$71*Finalisations!M91</f>
        <v>933792.99735087354</v>
      </c>
      <c r="N112" s="338">
        <f>N$71*Finalisations!N91</f>
        <v>933792.99735087354</v>
      </c>
      <c r="O112" s="338">
        <f>O$71*Finalisations!O91</f>
        <v>933792.99735087354</v>
      </c>
      <c r="P112" s="338">
        <f>P$71*Finalisations!P91</f>
        <v>933792.99735087354</v>
      </c>
      <c r="Q112" s="339">
        <f>Q$71*Finalisations!Q91</f>
        <v>933792.99735087354</v>
      </c>
      <c r="R112" s="13">
        <f t="shared" si="11"/>
        <v>1581.3094563015743</v>
      </c>
      <c r="S112" s="13">
        <f t="shared" si="12"/>
        <v>66067441.051056392</v>
      </c>
      <c r="T112" s="13">
        <f>SUM($B112:J112)</f>
        <v>58597097.072249413</v>
      </c>
      <c r="U112" s="13">
        <f t="shared" si="13"/>
        <v>7470343.97880698</v>
      </c>
    </row>
    <row r="113" spans="1:21">
      <c r="A113" s="124">
        <f>Data!$A$102</f>
        <v>2015</v>
      </c>
      <c r="B113" s="2">
        <f>'Past Inflation'!B374</f>
        <v>6946066.9220716404</v>
      </c>
      <c r="C113" s="2">
        <f>'Past Inflation'!C374-'Past Inflation'!B374</f>
        <v>12707295.051942308</v>
      </c>
      <c r="D113" s="2">
        <f>'Past Inflation'!D374-'Past Inflation'!C374</f>
        <v>10810809.978524808</v>
      </c>
      <c r="E113" s="2">
        <f>'Past Inflation'!E374-'Past Inflation'!D374</f>
        <v>10761231.346124444</v>
      </c>
      <c r="F113" s="2">
        <f>'Past Inflation'!F374-'Past Inflation'!E374</f>
        <v>15773732.028437652</v>
      </c>
      <c r="G113" s="2">
        <f>'Past Inflation'!G374-'Past Inflation'!F374</f>
        <v>10495914.967019521</v>
      </c>
      <c r="H113" s="2">
        <f>'Past Inflation'!H374-'Past Inflation'!G374</f>
        <v>5026767.4796928018</v>
      </c>
      <c r="I113" s="9">
        <f>'Past Inflation'!I374-'Past Inflation'!H374</f>
        <v>3156196.1533334553</v>
      </c>
      <c r="J113" s="338">
        <f>J$71*Finalisations!J92</f>
        <v>704851.99664317665</v>
      </c>
      <c r="K113" s="338">
        <f>K$71*Finalisations!K92</f>
        <v>704851.99664317665</v>
      </c>
      <c r="L113" s="338">
        <f>L$71*Finalisations!L92</f>
        <v>352425.99832158833</v>
      </c>
      <c r="M113" s="338">
        <f>M$71*Finalisations!M92</f>
        <v>352425.99832158833</v>
      </c>
      <c r="N113" s="338">
        <f>N$71*Finalisations!N92</f>
        <v>352425.99832158833</v>
      </c>
      <c r="O113" s="338">
        <f>O$71*Finalisations!O92</f>
        <v>352425.99832158833</v>
      </c>
      <c r="P113" s="338">
        <f>P$71*Finalisations!P92</f>
        <v>352425.99832158833</v>
      </c>
      <c r="Q113" s="339">
        <f>Q$71*Finalisations!Q92</f>
        <v>352425.99832158833</v>
      </c>
      <c r="R113" s="13">
        <f t="shared" si="11"/>
        <v>1820.0731281190558</v>
      </c>
      <c r="S113" s="13">
        <f t="shared" si="12"/>
        <v>79202273.910362527</v>
      </c>
      <c r="T113" s="13">
        <f>SUM($B113:I113)</f>
        <v>75678013.927146628</v>
      </c>
      <c r="U113" s="13">
        <f t="shared" si="13"/>
        <v>3524259.9832158983</v>
      </c>
    </row>
    <row r="114" spans="1:21">
      <c r="A114" s="124">
        <f>Data!$A$103</f>
        <v>2016</v>
      </c>
      <c r="B114" s="2">
        <f>'Past Inflation'!B375</f>
        <v>8180156.0828257529</v>
      </c>
      <c r="C114" s="2">
        <f>'Past Inflation'!C375-'Past Inflation'!B375</f>
        <v>11136666.603525538</v>
      </c>
      <c r="D114" s="2">
        <f>'Past Inflation'!D375-'Past Inflation'!C375</f>
        <v>13478369.669342093</v>
      </c>
      <c r="E114" s="2">
        <f>'Past Inflation'!E375-'Past Inflation'!D375</f>
        <v>14895004.506752387</v>
      </c>
      <c r="F114" s="2">
        <f>'Past Inflation'!F375-'Past Inflation'!E375</f>
        <v>13832597.574502498</v>
      </c>
      <c r="G114" s="2">
        <f>'Past Inflation'!G375-'Past Inflation'!F375</f>
        <v>10129946.083563775</v>
      </c>
      <c r="H114" s="9">
        <f>'Past Inflation'!H375-'Past Inflation'!G375</f>
        <v>6471068.3710300624</v>
      </c>
      <c r="I114" s="338">
        <f>I$71*Finalisations!I93</f>
        <v>4896232.9989869446</v>
      </c>
      <c r="J114" s="338">
        <f>J$71*Finalisations!J93</f>
        <v>4896232.9989869446</v>
      </c>
      <c r="K114" s="338">
        <f>K$71*Finalisations!K93</f>
        <v>4896232.9989869446</v>
      </c>
      <c r="L114" s="338">
        <f>L$71*Finalisations!L93</f>
        <v>2448116.4994934723</v>
      </c>
      <c r="M114" s="338">
        <f>M$71*Finalisations!M93</f>
        <v>2448116.4994934723</v>
      </c>
      <c r="N114" s="338">
        <f>N$71*Finalisations!N93</f>
        <v>2448116.4994934723</v>
      </c>
      <c r="O114" s="338">
        <f>O$71*Finalisations!O93</f>
        <v>2448116.4994934723</v>
      </c>
      <c r="P114" s="338">
        <f>P$71*Finalisations!P93</f>
        <v>2448116.4994934723</v>
      </c>
      <c r="Q114" s="339">
        <f>Q$71*Finalisations!Q93</f>
        <v>2448116.4994934723</v>
      </c>
      <c r="R114" s="13">
        <f t="shared" si="11"/>
        <v>2468.6533230457521</v>
      </c>
      <c r="S114" s="13">
        <f t="shared" si="12"/>
        <v>107501206.8854638</v>
      </c>
      <c r="T114" s="13">
        <f>SUM($B114:H114)</f>
        <v>78123808.891542107</v>
      </c>
      <c r="U114" s="13">
        <f t="shared" si="13"/>
        <v>29377397.993921697</v>
      </c>
    </row>
    <row r="115" spans="1:21">
      <c r="A115" s="124">
        <f>Data!$A$104</f>
        <v>2017</v>
      </c>
      <c r="B115" s="2">
        <f>'Past Inflation'!B376</f>
        <v>11286172.973975299</v>
      </c>
      <c r="C115" s="2">
        <f>'Past Inflation'!C376-'Past Inflation'!B376</f>
        <v>11897457.672265681</v>
      </c>
      <c r="D115" s="2">
        <f>'Past Inflation'!D376-'Past Inflation'!C376</f>
        <v>14683845.512428686</v>
      </c>
      <c r="E115" s="2">
        <f>'Past Inflation'!E376-'Past Inflation'!D376</f>
        <v>17214443.3503391</v>
      </c>
      <c r="F115" s="2">
        <f>'Past Inflation'!F376-'Past Inflation'!E376</f>
        <v>16325194.110754013</v>
      </c>
      <c r="G115" s="9">
        <f>'Past Inflation'!G376-'Past Inflation'!F376</f>
        <v>15537109.163784504</v>
      </c>
      <c r="H115" s="338">
        <f>H$71*Finalisations!H94</f>
        <v>6009878.9186093751</v>
      </c>
      <c r="I115" s="338">
        <f>I$71*Finalisations!I94</f>
        <v>6009878.9186094422</v>
      </c>
      <c r="J115" s="338">
        <f>J$71*Finalisations!J94</f>
        <v>6009878.9186094422</v>
      </c>
      <c r="K115" s="338">
        <f>K$71*Finalisations!K94</f>
        <v>6009878.9186094422</v>
      </c>
      <c r="L115" s="338">
        <f>L$71*Finalisations!L94</f>
        <v>3004939.4593047211</v>
      </c>
      <c r="M115" s="338">
        <f>M$71*Finalisations!M94</f>
        <v>3004939.4593047211</v>
      </c>
      <c r="N115" s="338">
        <f>N$71*Finalisations!N94</f>
        <v>3004939.4593047211</v>
      </c>
      <c r="O115" s="338">
        <f>O$71*Finalisations!O94</f>
        <v>3004939.4593047211</v>
      </c>
      <c r="P115" s="338">
        <f>P$71*Finalisations!P94</f>
        <v>3004939.4593047211</v>
      </c>
      <c r="Q115" s="339">
        <f>Q$71*Finalisations!Q94</f>
        <v>3004939.4593047211</v>
      </c>
      <c r="R115" s="13">
        <f t="shared" si="11"/>
        <v>2951.7392432321335</v>
      </c>
      <c r="S115" s="13">
        <f t="shared" si="12"/>
        <v>129013375.2138133</v>
      </c>
      <c r="T115" s="13">
        <f>SUM($B115:G115)</f>
        <v>86944222.783547282</v>
      </c>
      <c r="U115" s="13">
        <f t="shared" si="13"/>
        <v>42069152.430266023</v>
      </c>
    </row>
    <row r="116" spans="1:21">
      <c r="A116" s="124">
        <f>Data!$A$105</f>
        <v>2018</v>
      </c>
      <c r="B116" s="2">
        <f>'Past Inflation'!B377</f>
        <v>12176481.080389494</v>
      </c>
      <c r="C116" s="2">
        <f>'Past Inflation'!C377-'Past Inflation'!B377</f>
        <v>13560569.721045243</v>
      </c>
      <c r="D116" s="2">
        <f>'Past Inflation'!D377-'Past Inflation'!C377</f>
        <v>11726749.449898262</v>
      </c>
      <c r="E116" s="2">
        <f>'Past Inflation'!E377-'Past Inflation'!D377</f>
        <v>16661405.620947033</v>
      </c>
      <c r="F116" s="9">
        <f>'Past Inflation'!F377-'Past Inflation'!E377</f>
        <v>14703509.34295246</v>
      </c>
      <c r="G116" s="338">
        <f>G$71*Finalisations!G95</f>
        <v>1538958.2878333956</v>
      </c>
      <c r="H116" s="338">
        <f>H$71*Finalisations!H95</f>
        <v>3077916.5756667573</v>
      </c>
      <c r="I116" s="338">
        <f>I$71*Finalisations!I95</f>
        <v>3077916.5756667913</v>
      </c>
      <c r="J116" s="338">
        <f>J$71*Finalisations!J95</f>
        <v>3077916.5756667913</v>
      </c>
      <c r="K116" s="338">
        <f>K$71*Finalisations!K95</f>
        <v>3077916.5756667913</v>
      </c>
      <c r="L116" s="338">
        <f>L$71*Finalisations!L95</f>
        <v>1538958.2878333956</v>
      </c>
      <c r="M116" s="338">
        <f>M$71*Finalisations!M95</f>
        <v>1538958.2878333956</v>
      </c>
      <c r="N116" s="338">
        <f>N$71*Finalisations!N95</f>
        <v>1538958.2878333956</v>
      </c>
      <c r="O116" s="338">
        <f>O$71*Finalisations!O95</f>
        <v>1538958.2878333956</v>
      </c>
      <c r="P116" s="338">
        <f>P$71*Finalisations!P95</f>
        <v>1538958.2878333956</v>
      </c>
      <c r="Q116" s="339">
        <f>Q$71*Finalisations!Q95</f>
        <v>1538958.2878333956</v>
      </c>
      <c r="R116" s="13">
        <f t="shared" si="11"/>
        <v>2656.3814067564149</v>
      </c>
      <c r="S116" s="13">
        <f t="shared" si="12"/>
        <v>91913089.532733351</v>
      </c>
      <c r="T116" s="13">
        <f>SUM($B116:F116)</f>
        <v>68828715.215232491</v>
      </c>
      <c r="U116" s="13">
        <f t="shared" si="13"/>
        <v>23084374.317500859</v>
      </c>
    </row>
    <row r="117" spans="1:21">
      <c r="A117" s="124">
        <f>Data!$A$106</f>
        <v>2019</v>
      </c>
      <c r="B117" s="2">
        <f>'Past Inflation'!B378</f>
        <v>7628009.8882398931</v>
      </c>
      <c r="C117" s="2">
        <f>'Past Inflation'!C378-'Past Inflation'!B378</f>
        <v>10867716.003317777</v>
      </c>
      <c r="D117" s="2">
        <f>'Past Inflation'!D378-'Past Inflation'!C378</f>
        <v>10048470.368244551</v>
      </c>
      <c r="E117" s="9">
        <f>'Past Inflation'!E378-'Past Inflation'!D378</f>
        <v>12099985.779776484</v>
      </c>
      <c r="F117" s="338">
        <f>F$71*Finalisations!F96</f>
        <v>14568972.666731402</v>
      </c>
      <c r="G117" s="338">
        <f>G$71*Finalisations!G96</f>
        <v>2254721.9603274791</v>
      </c>
      <c r="H117" s="338">
        <f>H$71*Finalisations!H96</f>
        <v>4509443.9206549078</v>
      </c>
      <c r="I117" s="338">
        <f>I$71*Finalisations!I96</f>
        <v>4509443.9206549581</v>
      </c>
      <c r="J117" s="338">
        <f>J$71*Finalisations!J96</f>
        <v>4509443.9206549581</v>
      </c>
      <c r="K117" s="338">
        <f>K$71*Finalisations!K96</f>
        <v>4509443.9206549581</v>
      </c>
      <c r="L117" s="338">
        <f>L$71*Finalisations!L96</f>
        <v>2254721.9603274791</v>
      </c>
      <c r="M117" s="338">
        <f>M$71*Finalisations!M96</f>
        <v>2254721.9603274791</v>
      </c>
      <c r="N117" s="338">
        <f>N$71*Finalisations!N96</f>
        <v>2254721.9603274791</v>
      </c>
      <c r="O117" s="338">
        <f>O$71*Finalisations!O96</f>
        <v>2254721.9603274791</v>
      </c>
      <c r="P117" s="338">
        <f>P$71*Finalisations!P96</f>
        <v>2254721.9603274791</v>
      </c>
      <c r="Q117" s="339">
        <f>Q$71*Finalisations!Q96</f>
        <v>2254721.9603274791</v>
      </c>
      <c r="R117" s="13">
        <f t="shared" si="11"/>
        <v>2163.5042412710741</v>
      </c>
      <c r="S117" s="13">
        <f t="shared" si="12"/>
        <v>89033984.111222222</v>
      </c>
      <c r="T117" s="13">
        <f>SUM($B117:E117)</f>
        <v>40644182.039578706</v>
      </c>
      <c r="U117" s="13">
        <f t="shared" si="13"/>
        <v>48389802.071643516</v>
      </c>
    </row>
    <row r="118" spans="1:21">
      <c r="A118" s="124">
        <f>Data!$A$107</f>
        <v>2020</v>
      </c>
      <c r="B118" s="2">
        <f>'Past Inflation'!B379</f>
        <v>6135786.5384566905</v>
      </c>
      <c r="C118" s="2">
        <f>'Past Inflation'!C379-'Past Inflation'!B379</f>
        <v>10686905.82656692</v>
      </c>
      <c r="D118" s="9">
        <f>'Past Inflation'!D379-'Past Inflation'!C379</f>
        <v>10742783.160712685</v>
      </c>
      <c r="E118" s="338">
        <f>E$71*Finalisations!E97</f>
        <v>7575114.1585848201</v>
      </c>
      <c r="F118" s="338">
        <f>F$71*Finalisations!F97</f>
        <v>9942337.3331425786</v>
      </c>
      <c r="G118" s="338">
        <f>G$71*Finalisations!G97</f>
        <v>1538695.0634625417</v>
      </c>
      <c r="H118" s="338">
        <f>H$71*Finalisations!H97</f>
        <v>3077390.1269250489</v>
      </c>
      <c r="I118" s="338">
        <f>I$71*Finalisations!I97</f>
        <v>3077390.1269250833</v>
      </c>
      <c r="J118" s="338">
        <f>J$71*Finalisations!J97</f>
        <v>3077390.1269250833</v>
      </c>
      <c r="K118" s="338">
        <f>K$71*Finalisations!K97</f>
        <v>3077390.1269250833</v>
      </c>
      <c r="L118" s="338">
        <f>L$71*Finalisations!L97</f>
        <v>1538695.0634625417</v>
      </c>
      <c r="M118" s="338">
        <f>M$71*Finalisations!M97</f>
        <v>1538695.0634625417</v>
      </c>
      <c r="N118" s="338">
        <f>N$71*Finalisations!N97</f>
        <v>1538695.0634625417</v>
      </c>
      <c r="O118" s="338">
        <f>O$71*Finalisations!O97</f>
        <v>1538695.0634625417</v>
      </c>
      <c r="P118" s="338">
        <f>P$71*Finalisations!P97</f>
        <v>1538695.0634625417</v>
      </c>
      <c r="Q118" s="339">
        <f>Q$71*Finalisations!Q97</f>
        <v>1538695.0634625417</v>
      </c>
      <c r="R118" s="13">
        <f t="shared" si="11"/>
        <v>1803.5038052861605</v>
      </c>
      <c r="S118" s="13">
        <f t="shared" si="12"/>
        <v>68163352.969401777</v>
      </c>
      <c r="T118" s="13">
        <f>SUM($B118:D118)</f>
        <v>27565475.525736295</v>
      </c>
      <c r="U118" s="13">
        <f t="shared" si="13"/>
        <v>40597877.443665482</v>
      </c>
    </row>
    <row r="119" spans="1:21">
      <c r="A119" s="124">
        <f>Data!$A$108</f>
        <v>2021</v>
      </c>
      <c r="B119" s="2">
        <f>'Past Inflation'!B380</f>
        <v>5431109.0108103668</v>
      </c>
      <c r="C119" s="9">
        <f>'Past Inflation'!C380-'Past Inflation'!B380</f>
        <v>7533988.0316171506</v>
      </c>
      <c r="D119" s="338">
        <f>D$71*Finalisations!D98</f>
        <v>13202880.511681553</v>
      </c>
      <c r="E119" s="338">
        <f>E$71*Finalisations!E98</f>
        <v>9001963.9852374326</v>
      </c>
      <c r="F119" s="338">
        <f>F$71*Finalisations!F98</f>
        <v>11815077.73062413</v>
      </c>
      <c r="G119" s="338">
        <f>G$71*Finalisations!G98</f>
        <v>1828523.9345013537</v>
      </c>
      <c r="H119" s="338">
        <f>H$71*Finalisations!H98</f>
        <v>3657047.8690026659</v>
      </c>
      <c r="I119" s="338">
        <f>I$71*Finalisations!I98</f>
        <v>3657047.8690027073</v>
      </c>
      <c r="J119" s="338">
        <f>J$71*Finalisations!J98</f>
        <v>3657047.8690027073</v>
      </c>
      <c r="K119" s="338">
        <f>K$71*Finalisations!K98</f>
        <v>3657047.8690027073</v>
      </c>
      <c r="L119" s="338">
        <f>L$71*Finalisations!L98</f>
        <v>1828523.9345013537</v>
      </c>
      <c r="M119" s="338">
        <f>M$71*Finalisations!M98</f>
        <v>1828523.9345013537</v>
      </c>
      <c r="N119" s="338">
        <f>N$71*Finalisations!N98</f>
        <v>1828523.9345013537</v>
      </c>
      <c r="O119" s="338">
        <f>O$71*Finalisations!O98</f>
        <v>1828523.9345013537</v>
      </c>
      <c r="P119" s="338">
        <f>P$71*Finalisations!P98</f>
        <v>1828523.9345013537</v>
      </c>
      <c r="Q119" s="339">
        <f>Q$71*Finalisations!Q98</f>
        <v>1828523.9345013537</v>
      </c>
      <c r="R119" s="13">
        <f t="shared" si="11"/>
        <v>1756.3604741696051</v>
      </c>
      <c r="S119" s="13">
        <f t="shared" si="12"/>
        <v>74412878.287490875</v>
      </c>
      <c r="T119" s="13">
        <f>SUM($B119:C119)</f>
        <v>12965097.042427517</v>
      </c>
      <c r="U119" s="13">
        <f t="shared" si="13"/>
        <v>61447781.245063357</v>
      </c>
    </row>
    <row r="120" spans="1:21">
      <c r="A120" s="125">
        <f>Data!$A$109</f>
        <v>2022</v>
      </c>
      <c r="B120" s="9">
        <f>'Past Inflation'!B381</f>
        <v>4100265.6813938832</v>
      </c>
      <c r="C120" s="335">
        <f>C$71*Finalisations!C99</f>
        <v>7663407.461484313</v>
      </c>
      <c r="D120" s="336">
        <f>D$71*Finalisations!D99</f>
        <v>10578507.554676386</v>
      </c>
      <c r="E120" s="336">
        <f>E$71*Finalisations!E99</f>
        <v>7212618.7872793609</v>
      </c>
      <c r="F120" s="336">
        <f>F$71*Finalisations!F99</f>
        <v>9466562.1583041623</v>
      </c>
      <c r="G120" s="336">
        <f>G$71*Finalisations!G99</f>
        <v>1465063.1911661201</v>
      </c>
      <c r="H120" s="336">
        <f>H$71*Finalisations!H99</f>
        <v>2930126.3823322081</v>
      </c>
      <c r="I120" s="336">
        <f>I$71*Finalisations!I99</f>
        <v>2930126.3823322402</v>
      </c>
      <c r="J120" s="336">
        <f>J$71*Finalisations!J99</f>
        <v>2930126.3823322402</v>
      </c>
      <c r="K120" s="336">
        <f>K$71*Finalisations!K99</f>
        <v>2930126.3823322402</v>
      </c>
      <c r="L120" s="336">
        <f>L$71*Finalisations!L99</f>
        <v>1465063.1911661201</v>
      </c>
      <c r="M120" s="336">
        <f>M$71*Finalisations!M99</f>
        <v>1465063.1911661201</v>
      </c>
      <c r="N120" s="336">
        <f>N$71*Finalisations!N99</f>
        <v>1465063.1911661201</v>
      </c>
      <c r="O120" s="336">
        <f>O$71*Finalisations!O99</f>
        <v>1465063.1911661201</v>
      </c>
      <c r="P120" s="336">
        <f>P$71*Finalisations!P99</f>
        <v>1465063.1911661201</v>
      </c>
      <c r="Q120" s="337">
        <f>Q$71*Finalisations!Q99</f>
        <v>1465063.1911661201</v>
      </c>
      <c r="R120" s="14">
        <f t="shared" si="11"/>
        <v>1460.6036375500846</v>
      </c>
      <c r="S120" s="14">
        <f t="shared" si="12"/>
        <v>60997309.510629863</v>
      </c>
      <c r="T120" s="14">
        <f>SUM($B120:B120)</f>
        <v>4100265.6813938832</v>
      </c>
      <c r="U120" s="14">
        <f t="shared" si="13"/>
        <v>56897043.829235978</v>
      </c>
    </row>
    <row r="123" spans="1:21">
      <c r="A123" s="15" t="s">
        <v>77</v>
      </c>
    </row>
    <row r="125" spans="1:21">
      <c r="A125" s="15"/>
      <c r="B125" s="15" t="str">
        <f>Data!$B$26</f>
        <v>Development year</v>
      </c>
      <c r="C125" s="15"/>
      <c r="D125" s="15"/>
      <c r="E125" s="15"/>
      <c r="F125" s="15"/>
      <c r="G125" s="15"/>
      <c r="H125" s="15"/>
      <c r="I125" s="15"/>
      <c r="J125" s="15"/>
      <c r="K125" s="15"/>
      <c r="L125" s="15"/>
      <c r="M125" s="15"/>
      <c r="N125" s="15"/>
      <c r="O125" s="15"/>
      <c r="P125" s="15"/>
      <c r="Q125" s="15"/>
    </row>
    <row r="126" spans="1:21">
      <c r="A126" s="109" t="str">
        <f>Data!$A$93</f>
        <v>Accident Year</v>
      </c>
      <c r="B126" s="121">
        <f>Data!$B$93</f>
        <v>0</v>
      </c>
      <c r="C126" s="121">
        <f>Data!$C$93</f>
        <v>1</v>
      </c>
      <c r="D126" s="121">
        <f>Data!$D$93</f>
        <v>2</v>
      </c>
      <c r="E126" s="121">
        <f>Data!$E$93</f>
        <v>3</v>
      </c>
      <c r="F126" s="121">
        <f>Data!$F$93</f>
        <v>4</v>
      </c>
      <c r="G126" s="121">
        <f>Data!$G$93</f>
        <v>5</v>
      </c>
      <c r="H126" s="121">
        <f>Data!$H$93</f>
        <v>6</v>
      </c>
      <c r="I126" s="121">
        <f>Data!$I$93</f>
        <v>7</v>
      </c>
      <c r="J126" s="121">
        <f>Data!$J$93</f>
        <v>8</v>
      </c>
      <c r="K126" s="121">
        <f>Data!$K$93</f>
        <v>9</v>
      </c>
      <c r="L126" s="121">
        <f>Data!$L$93</f>
        <v>10</v>
      </c>
      <c r="M126" s="121">
        <f>Data!$M$93</f>
        <v>11</v>
      </c>
      <c r="N126" s="121">
        <f>Data!$N$93</f>
        <v>12</v>
      </c>
      <c r="O126" s="121">
        <f>Data!$O$93</f>
        <v>13</v>
      </c>
      <c r="P126" s="121">
        <f>Data!$P$93</f>
        <v>14</v>
      </c>
      <c r="Q126" s="122">
        <f>Data!$Q$93</f>
        <v>15</v>
      </c>
    </row>
    <row r="127" spans="1:21">
      <c r="A127" s="123">
        <f>Data!$A$94</f>
        <v>2007</v>
      </c>
      <c r="B127" s="2"/>
      <c r="C127" s="2"/>
      <c r="D127" s="2"/>
      <c r="E127" s="2"/>
      <c r="F127" s="2"/>
      <c r="G127" s="2"/>
      <c r="H127" s="2"/>
      <c r="I127" s="2"/>
      <c r="J127" s="2"/>
      <c r="K127" s="2"/>
      <c r="L127" s="2"/>
      <c r="M127" s="2"/>
      <c r="N127" s="2"/>
      <c r="O127" s="2"/>
      <c r="P127" s="2"/>
      <c r="Q127" s="9"/>
    </row>
    <row r="128" spans="1:21">
      <c r="A128" s="124">
        <f>Data!$A$95</f>
        <v>2008</v>
      </c>
      <c r="B128" s="2"/>
      <c r="C128" s="338"/>
      <c r="D128" s="338"/>
      <c r="E128" s="338"/>
      <c r="F128" s="338"/>
      <c r="G128" s="338"/>
      <c r="H128" s="338"/>
      <c r="I128" s="338"/>
      <c r="J128" s="338"/>
      <c r="K128" s="338"/>
      <c r="L128" s="338"/>
      <c r="M128" s="338"/>
      <c r="N128" s="338"/>
      <c r="O128" s="338"/>
      <c r="P128" s="337"/>
      <c r="Q128" s="343">
        <f>P129</f>
        <v>1.0246571745125104</v>
      </c>
    </row>
    <row r="129" spans="1:17">
      <c r="A129" s="124">
        <f>Data!$A$96</f>
        <v>2009</v>
      </c>
      <c r="B129" s="2"/>
      <c r="C129" s="338"/>
      <c r="D129" s="338"/>
      <c r="E129" s="338"/>
      <c r="F129" s="338"/>
      <c r="G129" s="338"/>
      <c r="H129" s="338"/>
      <c r="I129" s="338"/>
      <c r="J129" s="338"/>
      <c r="K129" s="338"/>
      <c r="L129" s="338"/>
      <c r="M129" s="338"/>
      <c r="N129" s="338"/>
      <c r="O129" s="337"/>
      <c r="P129" s="344">
        <f t="shared" ref="P129:Q129" si="14">O130</f>
        <v>1.0246571745125104</v>
      </c>
      <c r="Q129" s="345">
        <f t="shared" si="14"/>
        <v>1.0758104432789697</v>
      </c>
    </row>
    <row r="130" spans="1:17">
      <c r="A130" s="124">
        <f>Data!$A$97</f>
        <v>2010</v>
      </c>
      <c r="B130" s="2"/>
      <c r="C130" s="338"/>
      <c r="D130" s="338"/>
      <c r="E130" s="338"/>
      <c r="F130" s="338"/>
      <c r="G130" s="338"/>
      <c r="H130" s="338"/>
      <c r="I130" s="338"/>
      <c r="J130" s="338"/>
      <c r="K130" s="338"/>
      <c r="L130" s="338"/>
      <c r="M130" s="338"/>
      <c r="N130" s="337"/>
      <c r="O130" s="344">
        <f t="shared" ref="O130:Q130" si="15">N131</f>
        <v>1.0246571745125104</v>
      </c>
      <c r="P130" s="344">
        <f t="shared" si="15"/>
        <v>1.0758104432789697</v>
      </c>
      <c r="Q130" s="345">
        <f t="shared" si="15"/>
        <v>1.1295174021679215</v>
      </c>
    </row>
    <row r="131" spans="1:17">
      <c r="A131" s="124">
        <f>Data!$A$98</f>
        <v>2011</v>
      </c>
      <c r="B131" s="2"/>
      <c r="C131" s="338"/>
      <c r="D131" s="338"/>
      <c r="E131" s="338"/>
      <c r="F131" s="338"/>
      <c r="G131" s="338"/>
      <c r="H131" s="338"/>
      <c r="I131" s="338"/>
      <c r="J131" s="338"/>
      <c r="K131" s="338"/>
      <c r="L131" s="338"/>
      <c r="M131" s="337"/>
      <c r="N131" s="344">
        <f t="shared" ref="N131:Q131" si="16">M132</f>
        <v>1.0246571745125104</v>
      </c>
      <c r="O131" s="344">
        <f t="shared" si="16"/>
        <v>1.0758104432789697</v>
      </c>
      <c r="P131" s="344">
        <f t="shared" si="16"/>
        <v>1.1295174021679215</v>
      </c>
      <c r="Q131" s="345">
        <f t="shared" si="16"/>
        <v>1.1859055373283249</v>
      </c>
    </row>
    <row r="132" spans="1:17">
      <c r="A132" s="124">
        <f>Data!$A$99</f>
        <v>2012</v>
      </c>
      <c r="B132" s="2"/>
      <c r="C132" s="338"/>
      <c r="D132" s="338"/>
      <c r="E132" s="338"/>
      <c r="F132" s="338"/>
      <c r="G132" s="338"/>
      <c r="H132" s="338"/>
      <c r="I132" s="338"/>
      <c r="J132" s="338"/>
      <c r="K132" s="338"/>
      <c r="L132" s="337"/>
      <c r="M132" s="344">
        <f t="shared" ref="M132:Q132" si="17">L133</f>
        <v>1.0246571745125104</v>
      </c>
      <c r="N132" s="344">
        <f t="shared" si="17"/>
        <v>1.0758104432789697</v>
      </c>
      <c r="O132" s="344">
        <f t="shared" si="17"/>
        <v>1.1295174021679215</v>
      </c>
      <c r="P132" s="344">
        <f t="shared" si="17"/>
        <v>1.1859055373283249</v>
      </c>
      <c r="Q132" s="345">
        <f t="shared" si="17"/>
        <v>1.2451086993141365</v>
      </c>
    </row>
    <row r="133" spans="1:17">
      <c r="A133" s="124">
        <f>Data!$A$100</f>
        <v>2013</v>
      </c>
      <c r="B133" s="2"/>
      <c r="C133" s="338"/>
      <c r="D133" s="338"/>
      <c r="E133" s="338"/>
      <c r="F133" s="338"/>
      <c r="G133" s="338"/>
      <c r="H133" s="338"/>
      <c r="I133" s="338"/>
      <c r="J133" s="338"/>
      <c r="K133" s="337"/>
      <c r="L133" s="344">
        <f t="shared" ref="L133:Q133" si="18">K134</f>
        <v>1.0246571745125104</v>
      </c>
      <c r="M133" s="344">
        <f t="shared" si="18"/>
        <v>1.0758104432789697</v>
      </c>
      <c r="N133" s="344">
        <f t="shared" si="18"/>
        <v>1.1295174021679215</v>
      </c>
      <c r="O133" s="344">
        <f t="shared" si="18"/>
        <v>1.1859055373283249</v>
      </c>
      <c r="P133" s="344">
        <f t="shared" si="18"/>
        <v>1.2451086993141365</v>
      </c>
      <c r="Q133" s="345">
        <f t="shared" si="18"/>
        <v>1.307267420810206</v>
      </c>
    </row>
    <row r="134" spans="1:17">
      <c r="A134" s="124">
        <f>Data!$A$101</f>
        <v>2014</v>
      </c>
      <c r="B134" s="2"/>
      <c r="C134" s="338"/>
      <c r="D134" s="338"/>
      <c r="E134" s="338"/>
      <c r="F134" s="338"/>
      <c r="G134" s="338"/>
      <c r="H134" s="338"/>
      <c r="I134" s="338"/>
      <c r="J134" s="337"/>
      <c r="K134" s="344">
        <f t="shared" ref="K134:Q134" si="19">J135</f>
        <v>1.0246571745125104</v>
      </c>
      <c r="L134" s="344">
        <f t="shared" si="19"/>
        <v>1.0758104432789697</v>
      </c>
      <c r="M134" s="344">
        <f t="shared" si="19"/>
        <v>1.1295174021679215</v>
      </c>
      <c r="N134" s="344">
        <f t="shared" si="19"/>
        <v>1.1859055373283249</v>
      </c>
      <c r="O134" s="344">
        <f t="shared" si="19"/>
        <v>1.2451086993141365</v>
      </c>
      <c r="P134" s="344">
        <f t="shared" si="19"/>
        <v>1.307267420810206</v>
      </c>
      <c r="Q134" s="345">
        <f t="shared" si="19"/>
        <v>1.3725292502197888</v>
      </c>
    </row>
    <row r="135" spans="1:17">
      <c r="A135" s="124">
        <f>Data!$A$102</f>
        <v>2015</v>
      </c>
      <c r="B135" s="2"/>
      <c r="C135" s="338"/>
      <c r="D135" s="338"/>
      <c r="E135" s="338"/>
      <c r="F135" s="338"/>
      <c r="G135" s="338"/>
      <c r="H135" s="338"/>
      <c r="I135" s="337"/>
      <c r="J135" s="344">
        <f t="shared" ref="J135:Q135" si="20">I136</f>
        <v>1.0246571745125104</v>
      </c>
      <c r="K135" s="344">
        <f t="shared" si="20"/>
        <v>1.0758104432789697</v>
      </c>
      <c r="L135" s="344">
        <f t="shared" si="20"/>
        <v>1.1295174021679215</v>
      </c>
      <c r="M135" s="344">
        <f t="shared" si="20"/>
        <v>1.1859055373283249</v>
      </c>
      <c r="N135" s="344">
        <f t="shared" si="20"/>
        <v>1.2451086993141365</v>
      </c>
      <c r="O135" s="344">
        <f t="shared" si="20"/>
        <v>1.307267420810206</v>
      </c>
      <c r="P135" s="344">
        <f t="shared" si="20"/>
        <v>1.3725292502197888</v>
      </c>
      <c r="Q135" s="345">
        <f t="shared" si="20"/>
        <v>1.441049101905522</v>
      </c>
    </row>
    <row r="136" spans="1:17">
      <c r="A136" s="124">
        <f>Data!$A$103</f>
        <v>2016</v>
      </c>
      <c r="B136" s="2"/>
      <c r="C136" s="338"/>
      <c r="D136" s="338"/>
      <c r="E136" s="338"/>
      <c r="F136" s="338"/>
      <c r="G136" s="338"/>
      <c r="H136" s="337"/>
      <c r="I136" s="344">
        <f t="shared" ref="I136:Q136" si="21">H137</f>
        <v>1.0246571745125104</v>
      </c>
      <c r="J136" s="344">
        <f t="shared" si="21"/>
        <v>1.0758104432789697</v>
      </c>
      <c r="K136" s="344">
        <f t="shared" si="21"/>
        <v>1.1295174021679215</v>
      </c>
      <c r="L136" s="344">
        <f t="shared" si="21"/>
        <v>1.1859055373283249</v>
      </c>
      <c r="M136" s="344">
        <f t="shared" si="21"/>
        <v>1.2451086993141365</v>
      </c>
      <c r="N136" s="344">
        <f t="shared" si="21"/>
        <v>1.307267420810206</v>
      </c>
      <c r="O136" s="344">
        <f t="shared" si="21"/>
        <v>1.3725292502197888</v>
      </c>
      <c r="P136" s="344">
        <f t="shared" si="21"/>
        <v>1.441049101905522</v>
      </c>
      <c r="Q136" s="345">
        <f t="shared" si="21"/>
        <v>1.5129896239152452</v>
      </c>
    </row>
    <row r="137" spans="1:17">
      <c r="A137" s="124">
        <f>Data!$A$104</f>
        <v>2017</v>
      </c>
      <c r="B137" s="2"/>
      <c r="C137" s="338"/>
      <c r="D137" s="338"/>
      <c r="E137" s="338"/>
      <c r="F137" s="338"/>
      <c r="G137" s="337"/>
      <c r="H137" s="344">
        <f t="shared" ref="H137:Q137" si="22">G138</f>
        <v>1.0246571745125104</v>
      </c>
      <c r="I137" s="344">
        <f t="shared" si="22"/>
        <v>1.0758104432789697</v>
      </c>
      <c r="J137" s="344">
        <f t="shared" si="22"/>
        <v>1.1295174021679215</v>
      </c>
      <c r="K137" s="344">
        <f t="shared" si="22"/>
        <v>1.1859055373283249</v>
      </c>
      <c r="L137" s="344">
        <f t="shared" si="22"/>
        <v>1.2451086993141365</v>
      </c>
      <c r="M137" s="344">
        <f t="shared" si="22"/>
        <v>1.307267420810206</v>
      </c>
      <c r="N137" s="344">
        <f t="shared" si="22"/>
        <v>1.3725292502197888</v>
      </c>
      <c r="O137" s="344">
        <f t="shared" si="22"/>
        <v>1.441049101905522</v>
      </c>
      <c r="P137" s="344">
        <f t="shared" si="22"/>
        <v>1.5129896239152452</v>
      </c>
      <c r="Q137" s="345">
        <f t="shared" si="22"/>
        <v>1.5885215840655478</v>
      </c>
    </row>
    <row r="138" spans="1:17">
      <c r="A138" s="124">
        <f>Data!$A$105</f>
        <v>2018</v>
      </c>
      <c r="B138" s="2"/>
      <c r="C138" s="338"/>
      <c r="D138" s="338"/>
      <c r="E138" s="338"/>
      <c r="F138" s="337"/>
      <c r="G138" s="344">
        <f t="shared" ref="G138:Q138" si="23">F139</f>
        <v>1.0246571745125104</v>
      </c>
      <c r="H138" s="344">
        <f t="shared" si="23"/>
        <v>1.0758104432789697</v>
      </c>
      <c r="I138" s="344">
        <f t="shared" si="23"/>
        <v>1.1295174021679215</v>
      </c>
      <c r="J138" s="344">
        <f t="shared" si="23"/>
        <v>1.1859055373283249</v>
      </c>
      <c r="K138" s="344">
        <f t="shared" si="23"/>
        <v>1.2451086993141365</v>
      </c>
      <c r="L138" s="344">
        <f t="shared" si="23"/>
        <v>1.307267420810206</v>
      </c>
      <c r="M138" s="344">
        <f t="shared" si="23"/>
        <v>1.3725292502197888</v>
      </c>
      <c r="N138" s="344">
        <f t="shared" si="23"/>
        <v>1.441049101905522</v>
      </c>
      <c r="O138" s="344">
        <f t="shared" si="23"/>
        <v>1.5129896239152452</v>
      </c>
      <c r="P138" s="344">
        <f t="shared" si="23"/>
        <v>1.5885215840655478</v>
      </c>
      <c r="Q138" s="345">
        <f t="shared" si="23"/>
        <v>1.6678242752995069</v>
      </c>
    </row>
    <row r="139" spans="1:17">
      <c r="A139" s="124">
        <f>Data!$A$106</f>
        <v>2019</v>
      </c>
      <c r="B139" s="2"/>
      <c r="C139" s="338"/>
      <c r="D139" s="338"/>
      <c r="E139" s="337"/>
      <c r="F139" s="344">
        <f t="shared" ref="F139:Q139" si="24">E140</f>
        <v>1.0246571745125104</v>
      </c>
      <c r="G139" s="344">
        <f t="shared" si="24"/>
        <v>1.0758104432789697</v>
      </c>
      <c r="H139" s="344">
        <f t="shared" si="24"/>
        <v>1.1295174021679215</v>
      </c>
      <c r="I139" s="344">
        <f t="shared" si="24"/>
        <v>1.1859055373283249</v>
      </c>
      <c r="J139" s="344">
        <f t="shared" si="24"/>
        <v>1.2451086993141365</v>
      </c>
      <c r="K139" s="344">
        <f t="shared" si="24"/>
        <v>1.307267420810206</v>
      </c>
      <c r="L139" s="344">
        <f t="shared" si="24"/>
        <v>1.3725292502197888</v>
      </c>
      <c r="M139" s="344">
        <f t="shared" si="24"/>
        <v>1.441049101905522</v>
      </c>
      <c r="N139" s="344">
        <f t="shared" si="24"/>
        <v>1.5129896239152452</v>
      </c>
      <c r="O139" s="344">
        <f t="shared" si="24"/>
        <v>1.5885215840655478</v>
      </c>
      <c r="P139" s="344">
        <f t="shared" si="24"/>
        <v>1.6678242752995069</v>
      </c>
      <c r="Q139" s="345">
        <f t="shared" si="24"/>
        <v>1.7510859412808242</v>
      </c>
    </row>
    <row r="140" spans="1:17">
      <c r="A140" s="124">
        <f>Data!$A$107</f>
        <v>2020</v>
      </c>
      <c r="B140" s="2"/>
      <c r="C140" s="338"/>
      <c r="D140" s="337"/>
      <c r="E140" s="344">
        <f t="shared" ref="E140:Q141" si="25">D141</f>
        <v>1.0246571745125104</v>
      </c>
      <c r="F140" s="344">
        <f t="shared" si="25"/>
        <v>1.0758104432789697</v>
      </c>
      <c r="G140" s="344">
        <f t="shared" si="25"/>
        <v>1.1295174021679215</v>
      </c>
      <c r="H140" s="344">
        <f t="shared" si="25"/>
        <v>1.1859055373283249</v>
      </c>
      <c r="I140" s="344">
        <f t="shared" si="25"/>
        <v>1.2451086993141365</v>
      </c>
      <c r="J140" s="344">
        <f t="shared" si="25"/>
        <v>1.307267420810206</v>
      </c>
      <c r="K140" s="344">
        <f t="shared" si="25"/>
        <v>1.3725292502197888</v>
      </c>
      <c r="L140" s="344">
        <f t="shared" si="25"/>
        <v>1.441049101905522</v>
      </c>
      <c r="M140" s="344">
        <f t="shared" si="25"/>
        <v>1.5129896239152452</v>
      </c>
      <c r="N140" s="344">
        <f t="shared" si="25"/>
        <v>1.5885215840655478</v>
      </c>
      <c r="O140" s="344">
        <f t="shared" si="25"/>
        <v>1.6678242752995069</v>
      </c>
      <c r="P140" s="344">
        <f t="shared" si="25"/>
        <v>1.7510859412808242</v>
      </c>
      <c r="Q140" s="345">
        <f t="shared" si="25"/>
        <v>1.838504223234612</v>
      </c>
    </row>
    <row r="141" spans="1:17">
      <c r="A141" s="124">
        <f>Data!$A$108</f>
        <v>2021</v>
      </c>
      <c r="B141" s="2"/>
      <c r="C141" s="337"/>
      <c r="D141" s="344">
        <f>C142</f>
        <v>1.0246571745125104</v>
      </c>
      <c r="E141" s="344">
        <f t="shared" si="25"/>
        <v>1.0758104432789697</v>
      </c>
      <c r="F141" s="344">
        <f t="shared" si="25"/>
        <v>1.1295174021679215</v>
      </c>
      <c r="G141" s="344">
        <f t="shared" si="25"/>
        <v>1.1859055373283249</v>
      </c>
      <c r="H141" s="344">
        <f t="shared" si="25"/>
        <v>1.2451086993141365</v>
      </c>
      <c r="I141" s="344">
        <f t="shared" si="25"/>
        <v>1.307267420810206</v>
      </c>
      <c r="J141" s="344">
        <f t="shared" si="25"/>
        <v>1.3725292502197888</v>
      </c>
      <c r="K141" s="344">
        <f t="shared" si="25"/>
        <v>1.441049101905522</v>
      </c>
      <c r="L141" s="344">
        <f t="shared" si="25"/>
        <v>1.5129896239152452</v>
      </c>
      <c r="M141" s="344">
        <f t="shared" si="25"/>
        <v>1.5885215840655478</v>
      </c>
      <c r="N141" s="344">
        <f t="shared" si="25"/>
        <v>1.6678242752995069</v>
      </c>
      <c r="O141" s="344">
        <f t="shared" si="25"/>
        <v>1.7510859412808242</v>
      </c>
      <c r="P141" s="344">
        <f t="shared" si="25"/>
        <v>1.838504223234612</v>
      </c>
      <c r="Q141" s="345">
        <f t="shared" si="25"/>
        <v>1.9302866290955123</v>
      </c>
    </row>
    <row r="142" spans="1:17">
      <c r="A142" s="125">
        <f>Data!$A$109</f>
        <v>2022</v>
      </c>
      <c r="B142" s="9"/>
      <c r="C142" s="346">
        <f>(1+Control!$B$13+Control!$B$14)^(Control!$B$21/2)</f>
        <v>1.0246571745125104</v>
      </c>
      <c r="D142" s="347">
        <f>C142*(1+Control!$B$13+Control!$B$14)^Control!$B$21</f>
        <v>1.0758104432789697</v>
      </c>
      <c r="E142" s="347">
        <f>D142*(1+Control!$B$13+Control!$B$14)^Control!$B$21</f>
        <v>1.1295174021679215</v>
      </c>
      <c r="F142" s="347">
        <f>E142*(1+Control!$B$13+Control!$B$14)^Control!$B$21</f>
        <v>1.1859055373283249</v>
      </c>
      <c r="G142" s="347">
        <f>F142*(1+Control!$B$13+Control!$B$14)^Control!$B$21</f>
        <v>1.2451086993141365</v>
      </c>
      <c r="H142" s="347">
        <f>G142*(1+Control!$B$13+Control!$B$14)^Control!$B$21</f>
        <v>1.307267420810206</v>
      </c>
      <c r="I142" s="347">
        <f>H142*(1+Control!$B$13+Control!$B$14)^Control!$B$21</f>
        <v>1.3725292502197888</v>
      </c>
      <c r="J142" s="347">
        <f>I142*(1+Control!$B$13+Control!$B$14)^Control!$B$21</f>
        <v>1.441049101905522</v>
      </c>
      <c r="K142" s="347">
        <f>J142*(1+Control!$B$13+Control!$B$14)^Control!$B$21</f>
        <v>1.5129896239152452</v>
      </c>
      <c r="L142" s="347">
        <f>K142*(1+Control!$B$13+Control!$B$14)^Control!$B$21</f>
        <v>1.5885215840655478</v>
      </c>
      <c r="M142" s="347">
        <f>L142*(1+Control!$B$13+Control!$B$14)^Control!$B$21</f>
        <v>1.6678242752995069</v>
      </c>
      <c r="N142" s="347">
        <f>M142*(1+Control!$B$13+Control!$B$14)^Control!$B$21</f>
        <v>1.7510859412808242</v>
      </c>
      <c r="O142" s="347">
        <f>N142*(1+Control!$B$13+Control!$B$14)^Control!$B$21</f>
        <v>1.838504223234612</v>
      </c>
      <c r="P142" s="347">
        <f>O142*(1+Control!$B$13+Control!$B$14)^Control!$B$21</f>
        <v>1.9302866290955123</v>
      </c>
      <c r="Q142" s="348">
        <f>P142*(1+Control!$B$13+Control!$B$14)^Control!$B$21</f>
        <v>2.0266510260767778</v>
      </c>
    </row>
    <row r="144" spans="1:17">
      <c r="A144" s="15" t="s">
        <v>79</v>
      </c>
    </row>
    <row r="145" spans="1:22">
      <c r="A145" s="15"/>
      <c r="B145" s="15"/>
      <c r="C145" s="15"/>
      <c r="D145" s="15"/>
      <c r="E145" s="15"/>
      <c r="F145" s="15"/>
      <c r="G145" s="15"/>
      <c r="H145" s="15"/>
      <c r="I145" s="15"/>
      <c r="J145" s="15"/>
      <c r="K145" s="15"/>
      <c r="L145" s="15"/>
      <c r="M145" s="15"/>
      <c r="N145" s="15"/>
      <c r="O145" s="15"/>
      <c r="P145" s="15"/>
      <c r="Q145" s="15"/>
      <c r="R145" s="15"/>
      <c r="S145" s="15"/>
    </row>
    <row r="146" spans="1:22">
      <c r="A146" s="15"/>
      <c r="B146" s="15" t="str">
        <f>Data!$B$26</f>
        <v>Development year</v>
      </c>
      <c r="C146" s="15"/>
      <c r="D146" s="15"/>
      <c r="E146" s="15"/>
      <c r="F146" s="15"/>
      <c r="G146" s="15"/>
      <c r="H146" s="15"/>
      <c r="I146" s="15"/>
      <c r="J146" s="15"/>
      <c r="K146" s="15"/>
      <c r="L146" s="15"/>
      <c r="M146" s="15"/>
      <c r="N146" s="15"/>
      <c r="O146" s="15"/>
      <c r="P146" s="15"/>
      <c r="Q146" s="15"/>
      <c r="R146" s="15"/>
      <c r="S146" s="15"/>
    </row>
    <row r="147" spans="1:22">
      <c r="A147" s="109" t="str">
        <f>Data!$A$93</f>
        <v>Accident Year</v>
      </c>
      <c r="B147" s="121">
        <f>Data!$B$93</f>
        <v>0</v>
      </c>
      <c r="C147" s="121">
        <f>Data!$C$93</f>
        <v>1</v>
      </c>
      <c r="D147" s="121">
        <f>Data!$D$93</f>
        <v>2</v>
      </c>
      <c r="E147" s="121">
        <f>Data!$E$93</f>
        <v>3</v>
      </c>
      <c r="F147" s="121">
        <f>Data!$F$93</f>
        <v>4</v>
      </c>
      <c r="G147" s="121">
        <f>Data!$G$93</f>
        <v>5</v>
      </c>
      <c r="H147" s="121">
        <f>Data!$H$93</f>
        <v>6</v>
      </c>
      <c r="I147" s="121">
        <f>Data!$I$93</f>
        <v>7</v>
      </c>
      <c r="J147" s="121">
        <f>Data!$J$93</f>
        <v>8</v>
      </c>
      <c r="K147" s="121">
        <f>Data!$K$93</f>
        <v>9</v>
      </c>
      <c r="L147" s="121">
        <f>Data!$L$93</f>
        <v>10</v>
      </c>
      <c r="M147" s="121">
        <f>Data!$M$93</f>
        <v>11</v>
      </c>
      <c r="N147" s="121">
        <f>Data!$N$93</f>
        <v>12</v>
      </c>
      <c r="O147" s="121">
        <f>Data!$O$93</f>
        <v>13</v>
      </c>
      <c r="P147" s="121">
        <f>Data!$P$93</f>
        <v>14</v>
      </c>
      <c r="Q147" s="122">
        <f>Data!$Q$93</f>
        <v>15</v>
      </c>
      <c r="R147" s="109" t="s">
        <v>80</v>
      </c>
      <c r="S147" s="109" t="s">
        <v>85</v>
      </c>
      <c r="U147" s="1" t="s">
        <v>158</v>
      </c>
    </row>
    <row r="148" spans="1:22">
      <c r="A148" s="123">
        <f>Data!$A$94</f>
        <v>2007</v>
      </c>
      <c r="B148" s="2"/>
      <c r="C148" s="2"/>
      <c r="D148" s="2"/>
      <c r="E148" s="2"/>
      <c r="F148" s="2"/>
      <c r="G148" s="2"/>
      <c r="H148" s="2"/>
      <c r="I148" s="2"/>
      <c r="J148" s="2"/>
      <c r="K148" s="2"/>
      <c r="L148" s="2"/>
      <c r="M148" s="2"/>
      <c r="N148" s="2"/>
      <c r="O148" s="2"/>
      <c r="P148" s="2"/>
      <c r="Q148" s="9"/>
      <c r="R148" s="7"/>
      <c r="S148" s="13">
        <f>Data!R28</f>
        <v>0</v>
      </c>
      <c r="U148" s="2">
        <f>Q149+P150+O151+N152+M153+L154+K155+J156+I157+H158+G159+F160+E161+D162+C163</f>
        <v>60302020.931589894</v>
      </c>
      <c r="V148" s="1">
        <f>A163+1</f>
        <v>2023</v>
      </c>
    </row>
    <row r="149" spans="1:22">
      <c r="A149" s="124">
        <f>Data!$A$95</f>
        <v>2008</v>
      </c>
      <c r="B149" s="2"/>
      <c r="C149" s="338"/>
      <c r="D149" s="338"/>
      <c r="E149" s="338"/>
      <c r="F149" s="338"/>
      <c r="G149" s="338"/>
      <c r="H149" s="338"/>
      <c r="I149" s="338"/>
      <c r="J149" s="338"/>
      <c r="K149" s="338"/>
      <c r="L149" s="338"/>
      <c r="M149" s="338"/>
      <c r="N149" s="338"/>
      <c r="O149" s="338"/>
      <c r="P149" s="337"/>
      <c r="Q149" s="340">
        <f>Q106*IF(Q106&lt;0,1,Q128)</f>
        <v>0</v>
      </c>
      <c r="R149" s="13">
        <f t="shared" ref="R149:R163" si="26">SUM(B149:Q149)</f>
        <v>0</v>
      </c>
      <c r="S149" s="13">
        <f>Data!R29</f>
        <v>0</v>
      </c>
      <c r="U149" s="2">
        <f>Q150+P151+O152+N153+M154+L155+K156+J157+I158+H159+G160+F161+E162+D163</f>
        <v>51879070.329611018</v>
      </c>
      <c r="V149" s="1">
        <f>V148+1</f>
        <v>2024</v>
      </c>
    </row>
    <row r="150" spans="1:22">
      <c r="A150" s="124">
        <f>Data!$A$96</f>
        <v>2009</v>
      </c>
      <c r="B150" s="2"/>
      <c r="C150" s="338"/>
      <c r="D150" s="338"/>
      <c r="E150" s="338"/>
      <c r="F150" s="338"/>
      <c r="G150" s="338"/>
      <c r="H150" s="338"/>
      <c r="I150" s="338"/>
      <c r="J150" s="338"/>
      <c r="K150" s="338"/>
      <c r="L150" s="338"/>
      <c r="M150" s="338"/>
      <c r="N150" s="338"/>
      <c r="O150" s="337"/>
      <c r="P150" s="338">
        <f t="shared" ref="P150:Q150" si="27">P107*IF(P107&lt;0,1,P129)</f>
        <v>0</v>
      </c>
      <c r="Q150" s="339">
        <f t="shared" si="27"/>
        <v>0</v>
      </c>
      <c r="R150" s="13">
        <f t="shared" si="26"/>
        <v>0</v>
      </c>
      <c r="S150" s="13">
        <f>Data!R30</f>
        <v>0</v>
      </c>
      <c r="U150" s="2">
        <f>Q151+P152+O153+N154+M155+L156+K157+J158+I159+H160+G161+F162+E163</f>
        <v>46501241.354945287</v>
      </c>
      <c r="V150" s="1">
        <f t="shared" ref="V150:V162" si="28">V149+1</f>
        <v>2025</v>
      </c>
    </row>
    <row r="151" spans="1:22">
      <c r="A151" s="124">
        <f>Data!$A$97</f>
        <v>2010</v>
      </c>
      <c r="B151" s="2"/>
      <c r="C151" s="338"/>
      <c r="D151" s="338"/>
      <c r="E151" s="338"/>
      <c r="F151" s="338"/>
      <c r="G151" s="338"/>
      <c r="H151" s="338"/>
      <c r="I151" s="338"/>
      <c r="J151" s="338"/>
      <c r="K151" s="338"/>
      <c r="L151" s="338"/>
      <c r="M151" s="338"/>
      <c r="N151" s="337"/>
      <c r="O151" s="338">
        <f t="shared" ref="O151:Q151" si="29">O108*IF(O108&lt;0,1,O130)</f>
        <v>0</v>
      </c>
      <c r="P151" s="338">
        <f t="shared" si="29"/>
        <v>0</v>
      </c>
      <c r="Q151" s="339">
        <f t="shared" si="29"/>
        <v>0</v>
      </c>
      <c r="R151" s="13">
        <f t="shared" si="26"/>
        <v>0</v>
      </c>
      <c r="S151" s="13">
        <f>Data!R31</f>
        <v>0</v>
      </c>
      <c r="U151" s="2">
        <f>Q152+P153+O154+N155+M156+L157+K158+J159+I160+H161+G162+F163</f>
        <v>38574058.013908274</v>
      </c>
      <c r="V151" s="1">
        <f t="shared" si="28"/>
        <v>2026</v>
      </c>
    </row>
    <row r="152" spans="1:22">
      <c r="A152" s="124">
        <f>Data!$A$98</f>
        <v>2011</v>
      </c>
      <c r="B152" s="2"/>
      <c r="C152" s="338"/>
      <c r="D152" s="338"/>
      <c r="E152" s="338"/>
      <c r="F152" s="338"/>
      <c r="G152" s="338"/>
      <c r="H152" s="338"/>
      <c r="I152" s="338"/>
      <c r="J152" s="338"/>
      <c r="K152" s="338"/>
      <c r="L152" s="338"/>
      <c r="M152" s="337"/>
      <c r="N152" s="338">
        <f t="shared" ref="N152:Q152" si="30">N109*IF(N109&lt;0,1,N131)</f>
        <v>0</v>
      </c>
      <c r="O152" s="338">
        <f t="shared" si="30"/>
        <v>0</v>
      </c>
      <c r="P152" s="338">
        <f t="shared" si="30"/>
        <v>0</v>
      </c>
      <c r="Q152" s="339">
        <f t="shared" si="30"/>
        <v>0</v>
      </c>
      <c r="R152" s="13">
        <f t="shared" si="26"/>
        <v>0</v>
      </c>
      <c r="S152" s="13">
        <f>Data!R32</f>
        <v>0</v>
      </c>
      <c r="U152" s="2">
        <f>Q153+P154+O155+N156+M157+L158+K159+J160+I161+H162+G163</f>
        <v>29072263.509969149</v>
      </c>
      <c r="V152" s="1">
        <f t="shared" si="28"/>
        <v>2027</v>
      </c>
    </row>
    <row r="153" spans="1:22">
      <c r="A153" s="124">
        <f>Data!$A$99</f>
        <v>2012</v>
      </c>
      <c r="B153" s="2"/>
      <c r="C153" s="338"/>
      <c r="D153" s="338"/>
      <c r="E153" s="338"/>
      <c r="F153" s="338"/>
      <c r="G153" s="338"/>
      <c r="H153" s="338"/>
      <c r="I153" s="338"/>
      <c r="J153" s="338"/>
      <c r="K153" s="338"/>
      <c r="L153" s="337"/>
      <c r="M153" s="338">
        <f t="shared" ref="M153:Q153" si="31">M110*IF(M110&lt;0,1,M132)</f>
        <v>0</v>
      </c>
      <c r="N153" s="338">
        <f t="shared" si="31"/>
        <v>0</v>
      </c>
      <c r="O153" s="338">
        <f t="shared" si="31"/>
        <v>0</v>
      </c>
      <c r="P153" s="338">
        <f t="shared" si="31"/>
        <v>0</v>
      </c>
      <c r="Q153" s="339">
        <f t="shared" si="31"/>
        <v>0</v>
      </c>
      <c r="R153" s="13">
        <f t="shared" si="26"/>
        <v>0</v>
      </c>
      <c r="S153" s="13">
        <f>Data!R33</f>
        <v>0</v>
      </c>
      <c r="U153" s="2">
        <f>Q154+P155+O156+N157+M158+L159+K160+J161+I162+H163</f>
        <v>30427017.853107829</v>
      </c>
      <c r="V153" s="1">
        <f t="shared" si="28"/>
        <v>2028</v>
      </c>
    </row>
    <row r="154" spans="1:22">
      <c r="A154" s="124">
        <f>Data!$A$100</f>
        <v>2013</v>
      </c>
      <c r="B154" s="2"/>
      <c r="C154" s="338"/>
      <c r="D154" s="338"/>
      <c r="E154" s="338"/>
      <c r="F154" s="338"/>
      <c r="G154" s="338"/>
      <c r="H154" s="338"/>
      <c r="I154" s="338"/>
      <c r="J154" s="338"/>
      <c r="K154" s="337"/>
      <c r="L154" s="338">
        <f t="shared" ref="L154:Q154" si="32">L111*IF(L111&lt;0,1,L133)</f>
        <v>843334.29872758512</v>
      </c>
      <c r="M154" s="338">
        <f t="shared" si="32"/>
        <v>885435.50790841144</v>
      </c>
      <c r="N154" s="338">
        <f t="shared" si="32"/>
        <v>929638.50734864268</v>
      </c>
      <c r="O154" s="338">
        <f t="shared" si="32"/>
        <v>976048.22330527892</v>
      </c>
      <c r="P154" s="338">
        <f t="shared" si="32"/>
        <v>1024774.820198053</v>
      </c>
      <c r="Q154" s="339">
        <f t="shared" si="32"/>
        <v>1075933.9621106938</v>
      </c>
      <c r="R154" s="13">
        <f t="shared" si="26"/>
        <v>5735165.3195986645</v>
      </c>
      <c r="S154" s="13">
        <f>Data!R34</f>
        <v>40674634</v>
      </c>
      <c r="U154" s="2">
        <f>Q155+P156+O157+N158+M159+L160+K161+J162+I163</f>
        <v>27721686.406660598</v>
      </c>
      <c r="V154" s="1">
        <f t="shared" si="28"/>
        <v>2029</v>
      </c>
    </row>
    <row r="155" spans="1:22">
      <c r="A155" s="124">
        <f>Data!$A$101</f>
        <v>2014</v>
      </c>
      <c r="B155" s="2"/>
      <c r="C155" s="338"/>
      <c r="D155" s="338"/>
      <c r="E155" s="338"/>
      <c r="F155" s="338"/>
      <c r="G155" s="338"/>
      <c r="H155" s="338"/>
      <c r="I155" s="338"/>
      <c r="J155" s="337"/>
      <c r="K155" s="338">
        <f t="shared" ref="K155:Q155" si="33">K112*IF(K112&lt;0,1,K134)</f>
        <v>1913635.3884902284</v>
      </c>
      <c r="L155" s="338">
        <f t="shared" si="33"/>
        <v>1004584.258410841</v>
      </c>
      <c r="M155" s="338">
        <f t="shared" si="33"/>
        <v>1054735.4405303556</v>
      </c>
      <c r="N155" s="338">
        <f t="shared" si="33"/>
        <v>1107390.2862768148</v>
      </c>
      <c r="O155" s="338">
        <f t="shared" si="33"/>
        <v>1162673.784360195</v>
      </c>
      <c r="P155" s="338">
        <f t="shared" si="33"/>
        <v>1220717.163217508</v>
      </c>
      <c r="Q155" s="339">
        <f t="shared" si="33"/>
        <v>1281658.2025144836</v>
      </c>
      <c r="R155" s="13">
        <f t="shared" si="26"/>
        <v>8745394.5238004271</v>
      </c>
      <c r="S155" s="13">
        <f>Data!R35</f>
        <v>46764422</v>
      </c>
      <c r="U155" s="2">
        <f>Q156+P157+O158+N159+M160+L161+K162+J163</f>
        <v>25542640.75325568</v>
      </c>
      <c r="V155" s="1">
        <f t="shared" si="28"/>
        <v>2030</v>
      </c>
    </row>
    <row r="156" spans="1:22">
      <c r="A156" s="124">
        <f>Data!$A$102</f>
        <v>2015</v>
      </c>
      <c r="B156" s="2"/>
      <c r="C156" s="338"/>
      <c r="D156" s="338"/>
      <c r="E156" s="338"/>
      <c r="F156" s="338"/>
      <c r="G156" s="338"/>
      <c r="H156" s="338"/>
      <c r="I156" s="337"/>
      <c r="J156" s="338">
        <f t="shared" ref="J156:Q156" si="34">J113*IF(J113&lt;0,1,J135)</f>
        <v>722231.65532989881</v>
      </c>
      <c r="K156" s="338">
        <f t="shared" si="34"/>
        <v>758287.13895476272</v>
      </c>
      <c r="L156" s="338">
        <f t="shared" si="34"/>
        <v>398071.29808063671</v>
      </c>
      <c r="M156" s="338">
        <f t="shared" si="34"/>
        <v>417943.94290803454</v>
      </c>
      <c r="N156" s="338">
        <f t="shared" si="34"/>
        <v>438808.67637467891</v>
      </c>
      <c r="O156" s="338">
        <f t="shared" si="34"/>
        <v>460715.02585232473</v>
      </c>
      <c r="P156" s="338">
        <f t="shared" si="34"/>
        <v>483714.99123429018</v>
      </c>
      <c r="Q156" s="339">
        <f t="shared" si="34"/>
        <v>507863.16836948186</v>
      </c>
      <c r="R156" s="13">
        <f t="shared" si="26"/>
        <v>4187635.8971041082</v>
      </c>
      <c r="S156" s="13">
        <f>Data!R36</f>
        <v>62569219</v>
      </c>
      <c r="U156" s="2">
        <f>Q157+P158+O159+N160+M161+L162+K163</f>
        <v>23518034.154809136</v>
      </c>
      <c r="V156" s="1">
        <f t="shared" si="28"/>
        <v>2031</v>
      </c>
    </row>
    <row r="157" spans="1:22">
      <c r="A157" s="124">
        <f>Data!$A$103</f>
        <v>2016</v>
      </c>
      <c r="B157" s="2"/>
      <c r="C157" s="338"/>
      <c r="D157" s="338"/>
      <c r="E157" s="338"/>
      <c r="F157" s="338"/>
      <c r="G157" s="338"/>
      <c r="H157" s="337"/>
      <c r="I157" s="338">
        <f t="shared" ref="I157:Q157" si="35">I114*IF(I114&lt;0,1,I136)</f>
        <v>5016960.2704968778</v>
      </c>
      <c r="J157" s="338">
        <f t="shared" si="35"/>
        <v>5267418.5930372644</v>
      </c>
      <c r="K157" s="338">
        <f t="shared" si="35"/>
        <v>5530380.3774245847</v>
      </c>
      <c r="L157" s="338">
        <f t="shared" si="35"/>
        <v>2903234.9127741442</v>
      </c>
      <c r="M157" s="338">
        <f t="shared" si="35"/>
        <v>3048171.1504537943</v>
      </c>
      <c r="N157" s="338">
        <f t="shared" si="35"/>
        <v>3200342.9421357415</v>
      </c>
      <c r="O157" s="338">
        <f t="shared" si="35"/>
        <v>3360111.5035004695</v>
      </c>
      <c r="P157" s="338">
        <f t="shared" si="35"/>
        <v>3527856.0829551588</v>
      </c>
      <c r="Q157" s="339">
        <f t="shared" si="35"/>
        <v>3703974.8618693352</v>
      </c>
      <c r="R157" s="13">
        <f t="shared" si="26"/>
        <v>35558450.694647372</v>
      </c>
      <c r="S157" s="13">
        <f>Data!R37</f>
        <v>66915703</v>
      </c>
      <c r="U157" s="2">
        <f>Q158+P159+O160+N161+M162+L163</f>
        <v>18475938.704891045</v>
      </c>
      <c r="V157" s="1">
        <f t="shared" si="28"/>
        <v>2032</v>
      </c>
    </row>
    <row r="158" spans="1:22">
      <c r="A158" s="124">
        <f>Data!$A$104</f>
        <v>2017</v>
      </c>
      <c r="B158" s="2"/>
      <c r="C158" s="338"/>
      <c r="D158" s="338"/>
      <c r="E158" s="338"/>
      <c r="F158" s="338"/>
      <c r="G158" s="337"/>
      <c r="H158" s="338">
        <f t="shared" ref="H158:Q158" si="36">H115*IF(H115&lt;0,1,H137)</f>
        <v>6158065.5519045833</v>
      </c>
      <c r="I158" s="338">
        <f t="shared" si="36"/>
        <v>6465490.5034821592</v>
      </c>
      <c r="J158" s="338">
        <f t="shared" si="36"/>
        <v>6788262.8234914942</v>
      </c>
      <c r="K158" s="338">
        <f t="shared" si="36"/>
        <v>7127148.688251703</v>
      </c>
      <c r="L158" s="338">
        <f t="shared" si="36"/>
        <v>3741476.2616926259</v>
      </c>
      <c r="M158" s="338">
        <f t="shared" si="36"/>
        <v>3928259.4566560974</v>
      </c>
      <c r="N158" s="338">
        <f t="shared" si="36"/>
        <v>4124367.3030353663</v>
      </c>
      <c r="O158" s="338">
        <f t="shared" si="36"/>
        <v>4330265.3091115337</v>
      </c>
      <c r="P158" s="338">
        <f t="shared" si="36"/>
        <v>4546442.2224215297</v>
      </c>
      <c r="Q158" s="339">
        <f t="shared" si="36"/>
        <v>4773411.1899158061</v>
      </c>
      <c r="R158" s="13">
        <f t="shared" si="26"/>
        <v>51983189.309962891</v>
      </c>
      <c r="S158" s="13">
        <f>Data!R38</f>
        <v>77108000</v>
      </c>
      <c r="U158" s="2">
        <f>Q159+P160+O161+N162+M163</f>
        <v>14386589.550735449</v>
      </c>
      <c r="V158" s="1">
        <f t="shared" si="28"/>
        <v>2033</v>
      </c>
    </row>
    <row r="159" spans="1:22">
      <c r="A159" s="124">
        <f>Data!$A$105</f>
        <v>2018</v>
      </c>
      <c r="B159" s="2"/>
      <c r="C159" s="338"/>
      <c r="D159" s="338"/>
      <c r="E159" s="338"/>
      <c r="F159" s="337"/>
      <c r="G159" s="338">
        <f t="shared" ref="G159:Q159" si="37">G116*IF(G116&lt;0,1,G138)</f>
        <v>1576904.6509039779</v>
      </c>
      <c r="H159" s="338">
        <f t="shared" si="37"/>
        <v>3311254.7956437427</v>
      </c>
      <c r="I159" s="338">
        <f t="shared" si="37"/>
        <v>3476560.334636739</v>
      </c>
      <c r="J159" s="338">
        <f t="shared" si="37"/>
        <v>3650118.3105178839</v>
      </c>
      <c r="K159" s="338">
        <f t="shared" si="37"/>
        <v>3832340.7041258994</v>
      </c>
      <c r="L159" s="338">
        <f t="shared" si="37"/>
        <v>2011830.0316704537</v>
      </c>
      <c r="M159" s="338">
        <f t="shared" si="37"/>
        <v>2112265.2649195003</v>
      </c>
      <c r="N159" s="338">
        <f t="shared" si="37"/>
        <v>2217714.4585523745</v>
      </c>
      <c r="O159" s="338">
        <f t="shared" si="37"/>
        <v>2328427.9211302991</v>
      </c>
      <c r="P159" s="338">
        <f t="shared" si="37"/>
        <v>2444668.4571999088</v>
      </c>
      <c r="Q159" s="339">
        <f t="shared" si="37"/>
        <v>2566711.9911219031</v>
      </c>
      <c r="R159" s="13">
        <f t="shared" si="26"/>
        <v>29528796.920422684</v>
      </c>
      <c r="S159" s="13">
        <f>Data!R39</f>
        <v>62097952</v>
      </c>
      <c r="U159" s="2">
        <f>Q160+P161+O162+N163</f>
        <v>12409953.331913883</v>
      </c>
      <c r="V159" s="1">
        <f t="shared" si="28"/>
        <v>2034</v>
      </c>
    </row>
    <row r="160" spans="1:22">
      <c r="A160" s="124">
        <f>Data!$A$106</f>
        <v>2019</v>
      </c>
      <c r="B160" s="2"/>
      <c r="C160" s="338"/>
      <c r="D160" s="338"/>
      <c r="E160" s="337"/>
      <c r="F160" s="338">
        <f>F117*IF(F117&lt;0,1,F139)</f>
        <v>14928202.368242992</v>
      </c>
      <c r="G160" s="338">
        <f t="shared" ref="G160:Q160" si="38">G117*IF(G117&lt;0,1,G139)</f>
        <v>2425653.4316107328</v>
      </c>
      <c r="H160" s="338">
        <f t="shared" si="38"/>
        <v>5093495.3824800579</v>
      </c>
      <c r="I160" s="338">
        <f t="shared" si="38"/>
        <v>5347774.5157762663</v>
      </c>
      <c r="J160" s="338">
        <f t="shared" si="38"/>
        <v>5614747.8546767347</v>
      </c>
      <c r="K160" s="338">
        <f t="shared" si="38"/>
        <v>5895049.1234428706</v>
      </c>
      <c r="L160" s="338">
        <f t="shared" si="38"/>
        <v>3094671.8416623673</v>
      </c>
      <c r="M160" s="338">
        <f t="shared" si="38"/>
        <v>3249165.055976572</v>
      </c>
      <c r="N160" s="338">
        <f t="shared" si="38"/>
        <v>3411370.930789317</v>
      </c>
      <c r="O160" s="338">
        <f t="shared" si="38"/>
        <v>3581674.5000467841</v>
      </c>
      <c r="P160" s="338">
        <f t="shared" si="38"/>
        <v>3760480.0194850615</v>
      </c>
      <c r="Q160" s="339">
        <f t="shared" si="38"/>
        <v>3948211.9262265889</v>
      </c>
      <c r="R160" s="13">
        <f t="shared" si="26"/>
        <v>60350496.950416341</v>
      </c>
      <c r="S160" s="13">
        <f>Data!R40</f>
        <v>37517191</v>
      </c>
      <c r="U160" s="2">
        <f>Q161+P162+O163</f>
        <v>8884171.2125769295</v>
      </c>
      <c r="V160" s="1">
        <f t="shared" si="28"/>
        <v>2035</v>
      </c>
    </row>
    <row r="161" spans="1:22">
      <c r="A161" s="124">
        <f>Data!$A$107</f>
        <v>2020</v>
      </c>
      <c r="B161" s="2"/>
      <c r="C161" s="338"/>
      <c r="D161" s="337"/>
      <c r="E161" s="338">
        <f>E118*IF(E118&lt;0,1,E140)</f>
        <v>7761895.0703452341</v>
      </c>
      <c r="F161" s="338">
        <f>F118*IF(F118&lt;0,1,F140)</f>
        <v>10696070.333597166</v>
      </c>
      <c r="G161" s="338">
        <f t="shared" ref="G161:Q161" si="39">G118*IF(G118&lt;0,1,G140)</f>
        <v>1737982.8508108151</v>
      </c>
      <c r="H161" s="338">
        <f t="shared" si="39"/>
        <v>3649493.9920399319</v>
      </c>
      <c r="I161" s="338">
        <f t="shared" si="39"/>
        <v>3831685.2182178558</v>
      </c>
      <c r="J161" s="338">
        <f t="shared" si="39"/>
        <v>4022971.854052146</v>
      </c>
      <c r="K161" s="338">
        <f t="shared" si="39"/>
        <v>4223807.9635422649</v>
      </c>
      <c r="L161" s="338">
        <f t="shared" si="39"/>
        <v>2217335.1393091558</v>
      </c>
      <c r="M161" s="338">
        <f t="shared" si="39"/>
        <v>2328029.6653884351</v>
      </c>
      <c r="N161" s="338">
        <f t="shared" si="39"/>
        <v>2444250.3196053552</v>
      </c>
      <c r="O161" s="338">
        <f t="shared" si="39"/>
        <v>2566272.9791263426</v>
      </c>
      <c r="P161" s="338">
        <f t="shared" si="39"/>
        <v>2694387.2935474622</v>
      </c>
      <c r="Q161" s="339">
        <f t="shared" si="39"/>
        <v>2828897.3724461324</v>
      </c>
      <c r="R161" s="13">
        <f t="shared" si="26"/>
        <v>51003080.052028291</v>
      </c>
      <c r="S161" s="13">
        <f>Data!R41</f>
        <v>26009438</v>
      </c>
      <c r="U161" s="2">
        <f>Q162+P163</f>
        <v>6357567.1904370449</v>
      </c>
      <c r="V161" s="1">
        <f t="shared" si="28"/>
        <v>2036</v>
      </c>
    </row>
    <row r="162" spans="1:22">
      <c r="A162" s="124">
        <f>Data!$A$108</f>
        <v>2021</v>
      </c>
      <c r="B162" s="2"/>
      <c r="C162" s="337"/>
      <c r="D162" s="338">
        <f>D119*IF(D119&lt;0,1,D141)</f>
        <v>13528426.240525907</v>
      </c>
      <c r="E162" s="338">
        <f>E119*IF(E119&lt;0,1,E141)</f>
        <v>9684406.8653396033</v>
      </c>
      <c r="F162" s="338">
        <f>F119*IF(F119&lt;0,1,F141)</f>
        <v>13345335.904706629</v>
      </c>
      <c r="G162" s="338">
        <f t="shared" ref="G162:Q162" si="40">G119*IF(G119&lt;0,1,G141)</f>
        <v>2168456.6590625308</v>
      </c>
      <c r="H162" s="338">
        <f t="shared" si="40"/>
        <v>4553422.1155034434</v>
      </c>
      <c r="I162" s="338">
        <f t="shared" si="40"/>
        <v>4780739.5354906293</v>
      </c>
      <c r="J162" s="338">
        <f t="shared" si="40"/>
        <v>5019405.1696601622</v>
      </c>
      <c r="K162" s="338">
        <f t="shared" si="40"/>
        <v>5269985.547251855</v>
      </c>
      <c r="L162" s="338">
        <f t="shared" si="40"/>
        <v>2766537.7399812276</v>
      </c>
      <c r="M162" s="338">
        <f t="shared" si="40"/>
        <v>2904649.7369358581</v>
      </c>
      <c r="N162" s="338">
        <f t="shared" si="40"/>
        <v>3049656.6059275232</v>
      </c>
      <c r="O162" s="338">
        <f t="shared" si="40"/>
        <v>3201902.5550008188</v>
      </c>
      <c r="P162" s="338">
        <f t="shared" si="40"/>
        <v>3361748.975866308</v>
      </c>
      <c r="Q162" s="339">
        <f t="shared" si="40"/>
        <v>3529575.3017490814</v>
      </c>
      <c r="R162" s="13">
        <f t="shared" si="26"/>
        <v>77164248.953001574</v>
      </c>
      <c r="S162" s="13">
        <f>Data!R42</f>
        <v>12454088</v>
      </c>
      <c r="U162" s="2">
        <f>Q163</f>
        <v>2969171.8196441359</v>
      </c>
      <c r="V162" s="1">
        <f t="shared" si="28"/>
        <v>2037</v>
      </c>
    </row>
    <row r="163" spans="1:22">
      <c r="A163" s="125">
        <f>Data!$A$109</f>
        <v>2022</v>
      </c>
      <c r="B163" s="9"/>
      <c r="C163" s="335">
        <f>C120*IF(C120&lt;0,1,C142)</f>
        <v>7852365.4366226057</v>
      </c>
      <c r="D163" s="336">
        <f>D120*IF(D120&lt;0,1,D142)</f>
        <v>11380468.901626332</v>
      </c>
      <c r="E163" s="336">
        <f>E120*IF(E120&lt;0,1,E142)</f>
        <v>8146778.4354353286</v>
      </c>
      <c r="F163" s="336">
        <f>F120*IF(F120&lt;0,1,F142)</f>
        <v>11226448.482995685</v>
      </c>
      <c r="G163" s="336">
        <f t="shared" ref="G163:Q163" si="41">G120*IF(G120&lt;0,1,G142)</f>
        <v>1824162.924365866</v>
      </c>
      <c r="H163" s="336">
        <f t="shared" si="41"/>
        <v>3830458.7584793651</v>
      </c>
      <c r="I163" s="336">
        <f t="shared" si="41"/>
        <v>4021684.1665916918</v>
      </c>
      <c r="J163" s="336">
        <f t="shared" si="41"/>
        <v>4222455.991729551</v>
      </c>
      <c r="K163" s="336">
        <f t="shared" si="41"/>
        <v>4433250.8132289937</v>
      </c>
      <c r="L163" s="336">
        <f t="shared" si="41"/>
        <v>2327284.5011873315</v>
      </c>
      <c r="M163" s="336">
        <f t="shared" si="41"/>
        <v>2443467.9550746172</v>
      </c>
      <c r="N163" s="336">
        <f t="shared" si="41"/>
        <v>2565451.5571390134</v>
      </c>
      <c r="O163" s="336">
        <f t="shared" si="41"/>
        <v>2693524.8642644896</v>
      </c>
      <c r="P163" s="336">
        <f t="shared" si="41"/>
        <v>2827991.8886879641</v>
      </c>
      <c r="Q163" s="337">
        <f t="shared" si="41"/>
        <v>2969171.8196441359</v>
      </c>
      <c r="R163" s="14">
        <f t="shared" si="26"/>
        <v>72764966.497072965</v>
      </c>
      <c r="S163" s="14">
        <f>Data!R43</f>
        <v>4011011</v>
      </c>
    </row>
    <row r="165" spans="1:22">
      <c r="B165" s="127" t="s">
        <v>82</v>
      </c>
      <c r="C165" s="128"/>
      <c r="D165" s="127" t="s">
        <v>84</v>
      </c>
      <c r="E165" s="128"/>
      <c r="F165" s="15"/>
      <c r="G165" s="15"/>
    </row>
    <row r="166" spans="1:22">
      <c r="A166" s="109" t="str">
        <f>Data!$A$93</f>
        <v>Accident Year</v>
      </c>
      <c r="B166" s="147" t="s">
        <v>76</v>
      </c>
      <c r="C166" s="147" t="s">
        <v>83</v>
      </c>
      <c r="D166" s="147" t="s">
        <v>76</v>
      </c>
      <c r="E166" s="147" t="s">
        <v>83</v>
      </c>
      <c r="F166" s="147" t="s">
        <v>239</v>
      </c>
      <c r="G166" s="109" t="s">
        <v>108</v>
      </c>
      <c r="H166" s="151" t="s">
        <v>116</v>
      </c>
      <c r="I166" s="151" t="s">
        <v>117</v>
      </c>
      <c r="J166" s="151" t="s">
        <v>118</v>
      </c>
      <c r="K166" s="151" t="s">
        <v>119</v>
      </c>
    </row>
    <row r="167" spans="1:22">
      <c r="A167" s="123">
        <f>Data!$A$94</f>
        <v>2007</v>
      </c>
      <c r="B167" s="12"/>
      <c r="C167" s="12"/>
      <c r="D167" s="12"/>
      <c r="E167" s="12"/>
      <c r="F167" s="12">
        <f>Data!B8</f>
        <v>0</v>
      </c>
      <c r="G167" s="58"/>
      <c r="H167" s="153"/>
      <c r="I167" s="153"/>
      <c r="J167" s="153"/>
      <c r="K167" s="153"/>
    </row>
    <row r="168" spans="1:22">
      <c r="A168" s="124">
        <f>Data!$A$95</f>
        <v>2008</v>
      </c>
      <c r="B168" s="13"/>
      <c r="C168" s="13"/>
      <c r="D168" s="13"/>
      <c r="E168" s="13"/>
      <c r="F168" s="13">
        <f>Data!B9</f>
        <v>0</v>
      </c>
      <c r="G168" s="51"/>
      <c r="H168" s="153"/>
      <c r="I168" s="153"/>
      <c r="J168" s="153"/>
      <c r="K168" s="153"/>
    </row>
    <row r="169" spans="1:22">
      <c r="A169" s="124">
        <f>Data!$A$96</f>
        <v>2009</v>
      </c>
      <c r="B169" s="13"/>
      <c r="C169" s="13"/>
      <c r="D169" s="13"/>
      <c r="E169" s="13"/>
      <c r="F169" s="13">
        <f>Data!B10</f>
        <v>0</v>
      </c>
      <c r="G169" s="51"/>
      <c r="H169" s="153"/>
      <c r="I169" s="153"/>
      <c r="J169" s="153"/>
      <c r="K169" s="153"/>
    </row>
    <row r="170" spans="1:22">
      <c r="A170" s="124">
        <f>Data!$A$97</f>
        <v>2010</v>
      </c>
      <c r="B170" s="13"/>
      <c r="C170" s="13"/>
      <c r="D170" s="13"/>
      <c r="E170" s="13"/>
      <c r="F170" s="13">
        <f>Data!B11</f>
        <v>0</v>
      </c>
      <c r="G170" s="51"/>
      <c r="H170" s="153"/>
      <c r="I170" s="153"/>
      <c r="J170" s="153"/>
      <c r="K170" s="153"/>
    </row>
    <row r="171" spans="1:22">
      <c r="A171" s="124">
        <f>Data!$A$98</f>
        <v>2011</v>
      </c>
      <c r="B171" s="13"/>
      <c r="C171" s="13"/>
      <c r="D171" s="13"/>
      <c r="E171" s="13"/>
      <c r="F171" s="13">
        <f>Data!B12</f>
        <v>0</v>
      </c>
      <c r="G171" s="51"/>
      <c r="H171" s="153"/>
      <c r="I171" s="153"/>
      <c r="J171" s="153"/>
      <c r="K171" s="153"/>
    </row>
    <row r="172" spans="1:22">
      <c r="A172" s="124">
        <f>Data!$A$99</f>
        <v>2012</v>
      </c>
      <c r="B172" s="13"/>
      <c r="C172" s="13"/>
      <c r="D172" s="13"/>
      <c r="E172" s="13"/>
      <c r="F172" s="13">
        <f>Data!B13</f>
        <v>0</v>
      </c>
      <c r="G172" s="51"/>
      <c r="H172" s="153"/>
      <c r="I172" s="153"/>
      <c r="J172" s="153"/>
      <c r="K172" s="153"/>
    </row>
    <row r="173" spans="1:22">
      <c r="A173" s="124">
        <f>Data!$A$100</f>
        <v>2013</v>
      </c>
      <c r="B173" s="13">
        <f t="shared" ref="B173:B182" si="42">S111</f>
        <v>56934328.675790444</v>
      </c>
      <c r="C173" s="13">
        <f t="shared" ref="C173:C182" si="43">U111</f>
        <v>4938242.6807999164</v>
      </c>
      <c r="D173" s="13">
        <f t="shared" ref="D173:D182" si="44">SUM(R154:S154)</f>
        <v>46409799.319598667</v>
      </c>
      <c r="E173" s="13">
        <f t="shared" ref="E173:E182" si="45">R154</f>
        <v>5735165.3195986645</v>
      </c>
      <c r="F173" s="13">
        <f>Data!B14</f>
        <v>97861440.05157651</v>
      </c>
      <c r="G173" s="51">
        <f>D173/Numbers!C156</f>
        <v>0.47423989770781044</v>
      </c>
      <c r="H173" s="153">
        <f>BF!$G$150</f>
        <v>0.64372758165101251</v>
      </c>
      <c r="I173" s="153">
        <f>BF!$G$151</f>
        <v>0.65308679148741611</v>
      </c>
      <c r="J173" s="153">
        <f>BF!$G$152</f>
        <v>0.6216203646159113</v>
      </c>
      <c r="K173" s="153">
        <f>BF!$G$153</f>
        <v>0.68043613538415026</v>
      </c>
    </row>
    <row r="174" spans="1:22">
      <c r="A174" s="124">
        <f>Data!$A$101</f>
        <v>2014</v>
      </c>
      <c r="B174" s="13">
        <f t="shared" si="42"/>
        <v>66067441.051056392</v>
      </c>
      <c r="C174" s="13">
        <f t="shared" si="43"/>
        <v>7470343.97880698</v>
      </c>
      <c r="D174" s="13">
        <f t="shared" si="44"/>
        <v>55509816.523800425</v>
      </c>
      <c r="E174" s="13">
        <f t="shared" si="45"/>
        <v>8745394.5238004271</v>
      </c>
      <c r="F174" s="13">
        <f>Data!B15</f>
        <v>103199582.07946958</v>
      </c>
      <c r="G174" s="51">
        <f>D174/Numbers!C157</f>
        <v>0.53788799726974368</v>
      </c>
      <c r="H174" s="153">
        <f>BF!$G$150</f>
        <v>0.64372758165101251</v>
      </c>
      <c r="I174" s="153">
        <f>BF!$G$151</f>
        <v>0.65308679148741611</v>
      </c>
      <c r="J174" s="153">
        <f>BF!$G$152</f>
        <v>0.6216203646159113</v>
      </c>
      <c r="K174" s="153">
        <f>BF!$G$153</f>
        <v>0.68043613538415026</v>
      </c>
    </row>
    <row r="175" spans="1:22">
      <c r="A175" s="124">
        <f>Data!$A$102</f>
        <v>2015</v>
      </c>
      <c r="B175" s="13">
        <f t="shared" si="42"/>
        <v>79202273.910362527</v>
      </c>
      <c r="C175" s="13">
        <f t="shared" si="43"/>
        <v>3524259.9832158983</v>
      </c>
      <c r="D175" s="13">
        <f t="shared" si="44"/>
        <v>66756854.897104107</v>
      </c>
      <c r="E175" s="13">
        <f t="shared" si="45"/>
        <v>4187635.8971041082</v>
      </c>
      <c r="F175" s="13">
        <f>Data!B16</f>
        <v>109913247.98128958</v>
      </c>
      <c r="G175" s="51">
        <f>D175/Numbers!C158</f>
        <v>0.60735949599513295</v>
      </c>
      <c r="H175" s="153">
        <f>BF!$G$150</f>
        <v>0.64372758165101251</v>
      </c>
      <c r="I175" s="153">
        <f>BF!$G$151</f>
        <v>0.65308679148741611</v>
      </c>
      <c r="J175" s="153">
        <f>BF!$G$152</f>
        <v>0.6216203646159113</v>
      </c>
      <c r="K175" s="153">
        <f>BF!$G$153</f>
        <v>0.68043613538415026</v>
      </c>
    </row>
    <row r="176" spans="1:22">
      <c r="A176" s="124">
        <f>Data!$A$103</f>
        <v>2016</v>
      </c>
      <c r="B176" s="13">
        <f t="shared" si="42"/>
        <v>107501206.8854638</v>
      </c>
      <c r="C176" s="13">
        <f t="shared" si="43"/>
        <v>29377397.993921697</v>
      </c>
      <c r="D176" s="13">
        <f t="shared" si="44"/>
        <v>102474153.69464737</v>
      </c>
      <c r="E176" s="13">
        <f t="shared" si="45"/>
        <v>35558450.694647372</v>
      </c>
      <c r="F176" s="13">
        <f>Data!B17</f>
        <v>129072796.58514675</v>
      </c>
      <c r="G176" s="51">
        <f>D176/Numbers!C159</f>
        <v>0.7939252608278865</v>
      </c>
      <c r="H176" s="153">
        <f>BF!$G$150</f>
        <v>0.64372758165101251</v>
      </c>
      <c r="I176" s="153">
        <f>BF!$G$151</f>
        <v>0.65308679148741611</v>
      </c>
      <c r="J176" s="153">
        <f>BF!$G$152</f>
        <v>0.6216203646159113</v>
      </c>
      <c r="K176" s="153">
        <f>BF!$G$153</f>
        <v>0.68043613538415026</v>
      </c>
    </row>
    <row r="177" spans="1:11">
      <c r="A177" s="124">
        <f>Data!$A$104</f>
        <v>2017</v>
      </c>
      <c r="B177" s="13">
        <f t="shared" si="42"/>
        <v>129013375.2138133</v>
      </c>
      <c r="C177" s="13">
        <f t="shared" si="43"/>
        <v>42069152.430266023</v>
      </c>
      <c r="D177" s="13">
        <f t="shared" si="44"/>
        <v>129091189.3099629</v>
      </c>
      <c r="E177" s="13">
        <f t="shared" si="45"/>
        <v>51983189.309962891</v>
      </c>
      <c r="F177" s="13">
        <f>Data!B18</f>
        <v>143700661.65256086</v>
      </c>
      <c r="G177" s="51">
        <f>D177/Numbers!C160</f>
        <v>0.89833399391075375</v>
      </c>
      <c r="H177" s="153">
        <f>BF!$G$150</f>
        <v>0.64372758165101251</v>
      </c>
      <c r="I177" s="153">
        <f>BF!$G$151</f>
        <v>0.65308679148741611</v>
      </c>
      <c r="J177" s="153">
        <f>BF!$G$152</f>
        <v>0.6216203646159113</v>
      </c>
      <c r="K177" s="153">
        <f>BF!$G$153</f>
        <v>0.68043613538415026</v>
      </c>
    </row>
    <row r="178" spans="1:11">
      <c r="A178" s="124">
        <f>Data!$A$105</f>
        <v>2018</v>
      </c>
      <c r="B178" s="13">
        <f t="shared" si="42"/>
        <v>91913089.532733351</v>
      </c>
      <c r="C178" s="13">
        <f t="shared" si="43"/>
        <v>23084374.317500859</v>
      </c>
      <c r="D178" s="13">
        <f t="shared" si="44"/>
        <v>91626748.920422688</v>
      </c>
      <c r="E178" s="13">
        <f t="shared" si="45"/>
        <v>29528796.920422684</v>
      </c>
      <c r="F178" s="13">
        <f>Data!B19</f>
        <v>142944727.26563719</v>
      </c>
      <c r="G178" s="51">
        <f>D178/Numbers!C161</f>
        <v>0.64099425472442073</v>
      </c>
      <c r="H178" s="153">
        <f>BF!$G$150</f>
        <v>0.64372758165101251</v>
      </c>
      <c r="I178" s="153">
        <f>BF!$G$151</f>
        <v>0.65308679148741611</v>
      </c>
      <c r="J178" s="153">
        <f>BF!$G$152</f>
        <v>0.6216203646159113</v>
      </c>
      <c r="K178" s="153">
        <f>BF!$G$153</f>
        <v>0.68043613538415026</v>
      </c>
    </row>
    <row r="179" spans="1:11">
      <c r="A179" s="124">
        <f>Data!$A$106</f>
        <v>2019</v>
      </c>
      <c r="B179" s="13">
        <f t="shared" si="42"/>
        <v>89033984.111222222</v>
      </c>
      <c r="C179" s="13">
        <f t="shared" si="43"/>
        <v>48389802.071643516</v>
      </c>
      <c r="D179" s="13">
        <f t="shared" si="44"/>
        <v>97867687.950416341</v>
      </c>
      <c r="E179" s="13">
        <f t="shared" si="45"/>
        <v>60350496.950416341</v>
      </c>
      <c r="F179" s="13">
        <f>Data!B20</f>
        <v>140410405.40016526</v>
      </c>
      <c r="G179" s="51">
        <f>D179/Numbers!C162</f>
        <v>0.69701164718879982</v>
      </c>
      <c r="H179" s="153">
        <f>BF!$G$150</f>
        <v>0.64372758165101251</v>
      </c>
      <c r="I179" s="153">
        <f>BF!$G$151</f>
        <v>0.65308679148741611</v>
      </c>
      <c r="J179" s="153">
        <f>BF!$G$152</f>
        <v>0.6216203646159113</v>
      </c>
      <c r="K179" s="153">
        <f>BF!$G$153</f>
        <v>0.68043613538415026</v>
      </c>
    </row>
    <row r="180" spans="1:11">
      <c r="A180" s="124">
        <f>Data!$A$107</f>
        <v>2020</v>
      </c>
      <c r="B180" s="13">
        <f t="shared" si="42"/>
        <v>68163352.969401777</v>
      </c>
      <c r="C180" s="13">
        <f t="shared" si="43"/>
        <v>40597877.443665482</v>
      </c>
      <c r="D180" s="13">
        <f t="shared" si="44"/>
        <v>77012518.052028298</v>
      </c>
      <c r="E180" s="13">
        <f t="shared" si="45"/>
        <v>51003080.052028291</v>
      </c>
      <c r="F180" s="13">
        <f>Data!B21</f>
        <v>137956814.07988369</v>
      </c>
      <c r="G180" s="51">
        <f>D180/Numbers!C163</f>
        <v>0.55823642032958454</v>
      </c>
      <c r="H180" s="153">
        <f>BF!$G$150</f>
        <v>0.64372758165101251</v>
      </c>
      <c r="I180" s="153">
        <f>BF!$G$151</f>
        <v>0.65308679148741611</v>
      </c>
      <c r="J180" s="153">
        <f>BF!$G$152</f>
        <v>0.6216203646159113</v>
      </c>
      <c r="K180" s="153">
        <f>BF!$G$153</f>
        <v>0.68043613538415026</v>
      </c>
    </row>
    <row r="181" spans="1:11">
      <c r="A181" s="124">
        <f>Data!$A$108</f>
        <v>2021</v>
      </c>
      <c r="B181" s="13">
        <f t="shared" si="42"/>
        <v>74412878.287490875</v>
      </c>
      <c r="C181" s="13">
        <f t="shared" si="43"/>
        <v>61447781.245063357</v>
      </c>
      <c r="D181" s="13">
        <f t="shared" si="44"/>
        <v>89618336.953001574</v>
      </c>
      <c r="E181" s="13">
        <f t="shared" si="45"/>
        <v>77164248.953001574</v>
      </c>
      <c r="F181" s="13">
        <f>Data!B22</f>
        <v>135838928.48415715</v>
      </c>
      <c r="G181" s="51">
        <f>D181/Numbers!C164</f>
        <v>0.65973972228037514</v>
      </c>
      <c r="H181" s="153">
        <f>BF!$G$150</f>
        <v>0.64372758165101251</v>
      </c>
      <c r="I181" s="153">
        <f>BF!$G$151</f>
        <v>0.65308679148741611</v>
      </c>
      <c r="J181" s="153">
        <f>BF!$G$152</f>
        <v>0.6216203646159113</v>
      </c>
      <c r="K181" s="153">
        <f>BF!$G$153</f>
        <v>0.68043613538415026</v>
      </c>
    </row>
    <row r="182" spans="1:11">
      <c r="A182" s="125">
        <f>Data!$A$109</f>
        <v>2022</v>
      </c>
      <c r="B182" s="14">
        <f t="shared" si="42"/>
        <v>60997309.510629863</v>
      </c>
      <c r="C182" s="14">
        <f t="shared" si="43"/>
        <v>56897043.829235978</v>
      </c>
      <c r="D182" s="14">
        <f t="shared" si="44"/>
        <v>76775977.497072965</v>
      </c>
      <c r="E182" s="14">
        <f t="shared" si="45"/>
        <v>72764966.497072965</v>
      </c>
      <c r="F182" s="14">
        <f>Data!B23</f>
        <v>134801799.45622134</v>
      </c>
      <c r="G182" s="53">
        <f>D182/Numbers!C165</f>
        <v>0.56954712627561754</v>
      </c>
      <c r="H182" s="153">
        <f>BF!$G$150</f>
        <v>0.64372758165101251</v>
      </c>
      <c r="I182" s="153">
        <f>BF!$G$151</f>
        <v>0.65308679148741611</v>
      </c>
      <c r="J182" s="153">
        <f>BF!$G$152</f>
        <v>0.6216203646159113</v>
      </c>
      <c r="K182" s="153">
        <f>BF!$G$153</f>
        <v>0.68043613538415026</v>
      </c>
    </row>
    <row r="183" spans="1:11">
      <c r="A183" s="109" t="s">
        <v>2</v>
      </c>
      <c r="B183" s="59">
        <f>SUM(B167:B182)</f>
        <v>823239240.14796448</v>
      </c>
      <c r="C183" s="59">
        <f t="shared" ref="C183:F183" si="46">SUM(C167:C182)</f>
        <v>317796275.97411972</v>
      </c>
      <c r="D183" s="59">
        <f t="shared" si="46"/>
        <v>833143083.11805534</v>
      </c>
      <c r="E183" s="59">
        <f t="shared" si="46"/>
        <v>397021425.11805534</v>
      </c>
      <c r="F183" s="59">
        <f t="shared" si="46"/>
        <v>1275700403.036108</v>
      </c>
    </row>
    <row r="185" spans="1:11">
      <c r="A185" s="1" t="s">
        <v>95</v>
      </c>
      <c r="C185" s="47">
        <f>E183/C183</f>
        <v>1.2492953981323163</v>
      </c>
      <c r="H185" s="1" t="s">
        <v>112</v>
      </c>
    </row>
    <row r="186" spans="1:11">
      <c r="H186" s="1" t="s">
        <v>113</v>
      </c>
    </row>
    <row r="187" spans="1:11">
      <c r="H187" s="1" t="s">
        <v>114</v>
      </c>
    </row>
    <row r="188" spans="1:11">
      <c r="H188" s="1" t="s">
        <v>115</v>
      </c>
    </row>
  </sheetData>
  <mergeCells count="1">
    <mergeCell ref="A1:U2"/>
  </mergeCells>
  <conditionalFormatting sqref="B47:Q62">
    <cfRule type="colorScale" priority="9">
      <colorScale>
        <cfvo type="min"/>
        <cfvo type="percentile" val="50"/>
        <cfvo type="max"/>
        <color rgb="FF63BE7B"/>
        <color rgb="FFFFEB84"/>
        <color rgb="FFF8696B"/>
      </colorScale>
    </cfRule>
  </conditionalFormatting>
  <conditionalFormatting sqref="B64:Q64">
    <cfRule type="colorScale" priority="8">
      <colorScale>
        <cfvo type="min"/>
        <cfvo type="percentile" val="50"/>
        <cfvo type="max"/>
        <color rgb="FF63BE7B"/>
        <color rgb="FFFFEB84"/>
        <color rgb="FFF8696B"/>
      </colorScale>
    </cfRule>
  </conditionalFormatting>
  <conditionalFormatting sqref="B65:Q65">
    <cfRule type="colorScale" priority="7">
      <colorScale>
        <cfvo type="min"/>
        <cfvo type="percentile" val="50"/>
        <cfvo type="max"/>
        <color rgb="FF63BE7B"/>
        <color rgb="FFFFEB84"/>
        <color rgb="FFF8696B"/>
      </colorScale>
    </cfRule>
  </conditionalFormatting>
  <conditionalFormatting sqref="B66:Q66">
    <cfRule type="colorScale" priority="6">
      <colorScale>
        <cfvo type="min"/>
        <cfvo type="percentile" val="50"/>
        <cfvo type="max"/>
        <color rgb="FF63BE7B"/>
        <color rgb="FFFFEB84"/>
        <color rgb="FFF8696B"/>
      </colorScale>
    </cfRule>
  </conditionalFormatting>
  <conditionalFormatting sqref="B67:Q67">
    <cfRule type="colorScale" priority="5">
      <colorScale>
        <cfvo type="min"/>
        <cfvo type="percentile" val="50"/>
        <cfvo type="max"/>
        <color rgb="FF63BE7B"/>
        <color rgb="FFFFEB84"/>
        <color rgb="FFF8696B"/>
      </colorScale>
    </cfRule>
  </conditionalFormatting>
  <conditionalFormatting sqref="B68:Q69">
    <cfRule type="colorScale" priority="4">
      <colorScale>
        <cfvo type="min"/>
        <cfvo type="percentile" val="50"/>
        <cfvo type="max"/>
        <color rgb="FF63BE7B"/>
        <color rgb="FFFFEB84"/>
        <color rgb="FFF8696B"/>
      </colorScale>
    </cfRule>
  </conditionalFormatting>
  <conditionalFormatting sqref="B70:Q70">
    <cfRule type="colorScale" priority="3">
      <colorScale>
        <cfvo type="min"/>
        <cfvo type="percentile" val="50"/>
        <cfvo type="max"/>
        <color rgb="FF63BE7B"/>
        <color rgb="FFFFEB84"/>
        <color rgb="FFF8696B"/>
      </colorScale>
    </cfRule>
  </conditionalFormatting>
  <conditionalFormatting sqref="R64:R71">
    <cfRule type="colorScale" priority="10">
      <colorScale>
        <cfvo type="min"/>
        <cfvo type="percentile" val="50"/>
        <cfvo type="max"/>
        <color rgb="FF63BE7B"/>
        <color rgb="FFFFEB84"/>
        <color rgb="FFF8696B"/>
      </colorScale>
    </cfRule>
  </conditionalFormatting>
  <conditionalFormatting sqref="R23:S23">
    <cfRule type="expression" dxfId="4" priority="1">
      <formula>TRUE</formula>
    </cfRule>
  </conditionalFormatting>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62FE3-60D1-4406-97C7-308B9E0037B9}">
  <sheetPr>
    <tabColor theme="4" tint="0.39997558519241921"/>
  </sheetPr>
  <dimension ref="A1:V267"/>
  <sheetViews>
    <sheetView showGridLines="0" workbookViewId="0">
      <selection sqref="A1:U2"/>
    </sheetView>
  </sheetViews>
  <sheetFormatPr defaultColWidth="9.140625" defaultRowHeight="15"/>
  <cols>
    <col min="1" max="1" width="28.5703125" style="1" customWidth="1"/>
    <col min="2" max="2" width="14.5703125" style="1" bestFit="1" customWidth="1"/>
    <col min="3" max="3" width="14.7109375" style="1" bestFit="1" customWidth="1"/>
    <col min="4" max="4" width="14.42578125" style="1" bestFit="1" customWidth="1"/>
    <col min="5" max="5" width="14.28515625" style="1" bestFit="1" customWidth="1"/>
    <col min="6" max="16" width="12.5703125" style="1" bestFit="1" customWidth="1"/>
    <col min="17" max="17" width="12.7109375" style="1" bestFit="1" customWidth="1"/>
    <col min="18" max="18" width="11.140625" style="1" customWidth="1"/>
    <col min="19" max="19" width="11.42578125" style="1" bestFit="1" customWidth="1"/>
    <col min="20" max="20" width="10.42578125" style="1" customWidth="1"/>
    <col min="21" max="21" width="12.140625" style="1" customWidth="1"/>
    <col min="22" max="16384" width="9.140625" style="1"/>
  </cols>
  <sheetData>
    <row r="1" spans="1:21">
      <c r="A1" s="558" t="s">
        <v>258</v>
      </c>
      <c r="B1" s="558"/>
      <c r="C1" s="558"/>
      <c r="D1" s="558"/>
      <c r="E1" s="558"/>
      <c r="F1" s="558"/>
      <c r="G1" s="558"/>
      <c r="H1" s="558"/>
      <c r="I1" s="558"/>
      <c r="J1" s="558"/>
      <c r="K1" s="558"/>
      <c r="L1" s="558"/>
      <c r="M1" s="558"/>
      <c r="N1" s="558"/>
      <c r="O1" s="558"/>
      <c r="P1" s="558"/>
      <c r="Q1" s="558"/>
      <c r="R1" s="558"/>
      <c r="S1" s="558"/>
      <c r="T1" s="558"/>
      <c r="U1" s="558"/>
    </row>
    <row r="2" spans="1:21">
      <c r="A2" s="558"/>
      <c r="B2" s="558"/>
      <c r="C2" s="558"/>
      <c r="D2" s="558"/>
      <c r="E2" s="558"/>
      <c r="F2" s="558"/>
      <c r="G2" s="558"/>
      <c r="H2" s="558"/>
      <c r="I2" s="558"/>
      <c r="J2" s="558"/>
      <c r="K2" s="558"/>
      <c r="L2" s="558"/>
      <c r="M2" s="558"/>
      <c r="N2" s="558"/>
      <c r="O2" s="558"/>
      <c r="P2" s="558"/>
      <c r="Q2" s="558"/>
      <c r="R2" s="558"/>
      <c r="S2" s="558"/>
      <c r="T2" s="558"/>
      <c r="U2" s="558"/>
    </row>
    <row r="3" spans="1:21">
      <c r="A3" s="15" t="str">
        <f>"Uninflated case estimates"</f>
        <v>Uninflated case estimates</v>
      </c>
    </row>
    <row r="4" spans="1:21">
      <c r="B4" s="15" t="str">
        <f>Data!$B$26</f>
        <v>Development year</v>
      </c>
      <c r="C4" s="15"/>
      <c r="D4" s="15"/>
      <c r="E4" s="15"/>
      <c r="F4" s="15"/>
      <c r="G4" s="15"/>
      <c r="H4" s="15"/>
      <c r="I4" s="15"/>
      <c r="J4" s="15"/>
      <c r="K4" s="15"/>
      <c r="L4" s="15"/>
      <c r="M4" s="15"/>
      <c r="N4" s="15"/>
      <c r="O4" s="15"/>
      <c r="P4" s="15"/>
      <c r="Q4" s="15"/>
      <c r="R4" s="15"/>
      <c r="S4" s="15"/>
    </row>
    <row r="5" spans="1:21">
      <c r="A5" s="109" t="str">
        <f>Data!$A$93</f>
        <v>Accident Year</v>
      </c>
      <c r="B5" s="121">
        <f>Data!$B$93</f>
        <v>0</v>
      </c>
      <c r="C5" s="121">
        <f>Data!$C$93</f>
        <v>1</v>
      </c>
      <c r="D5" s="121">
        <f>Data!$D$93</f>
        <v>2</v>
      </c>
      <c r="E5" s="121">
        <f>Data!$E$93</f>
        <v>3</v>
      </c>
      <c r="F5" s="121">
        <f>Data!$F$93</f>
        <v>4</v>
      </c>
      <c r="G5" s="121">
        <f>Data!$G$93</f>
        <v>5</v>
      </c>
      <c r="H5" s="121">
        <f>Data!$H$93</f>
        <v>6</v>
      </c>
      <c r="I5" s="121">
        <f>Data!$I$93</f>
        <v>7</v>
      </c>
      <c r="J5" s="121">
        <f>Data!$J$93</f>
        <v>8</v>
      </c>
      <c r="K5" s="121">
        <f>Data!$K$93</f>
        <v>9</v>
      </c>
      <c r="L5" s="121">
        <f>Data!$L$93</f>
        <v>10</v>
      </c>
      <c r="M5" s="121">
        <f>Data!$M$93</f>
        <v>11</v>
      </c>
      <c r="N5" s="121">
        <f>Data!$N$93</f>
        <v>12</v>
      </c>
      <c r="O5" s="121">
        <f>Data!$O$93</f>
        <v>13</v>
      </c>
      <c r="P5" s="121">
        <f>Data!$P$93</f>
        <v>14</v>
      </c>
      <c r="Q5" s="121">
        <f>Data!$Q$93</f>
        <v>15</v>
      </c>
      <c r="R5" s="109" t="s">
        <v>4</v>
      </c>
      <c r="S5" s="109" t="s">
        <v>40</v>
      </c>
    </row>
    <row r="6" spans="1:21">
      <c r="A6" s="123">
        <f>Data!$A$94</f>
        <v>2007</v>
      </c>
      <c r="B6" s="145">
        <f>Data!B50</f>
        <v>0</v>
      </c>
      <c r="C6" s="24">
        <f>Data!C50</f>
        <v>0</v>
      </c>
      <c r="D6" s="24">
        <f>Data!D50</f>
        <v>0</v>
      </c>
      <c r="E6" s="24">
        <f>Data!E50</f>
        <v>0</v>
      </c>
      <c r="F6" s="24">
        <f>Data!F50</f>
        <v>0</v>
      </c>
      <c r="G6" s="24">
        <f>Data!G50</f>
        <v>0</v>
      </c>
      <c r="H6" s="24">
        <f>Data!H50</f>
        <v>0</v>
      </c>
      <c r="I6" s="24">
        <f>Data!I50</f>
        <v>0</v>
      </c>
      <c r="J6" s="24">
        <f>Data!J50</f>
        <v>0</v>
      </c>
      <c r="K6" s="24">
        <f>Data!K50</f>
        <v>0</v>
      </c>
      <c r="L6" s="24">
        <f>Data!L50</f>
        <v>0</v>
      </c>
      <c r="M6" s="24">
        <f>Data!M50</f>
        <v>0</v>
      </c>
      <c r="N6" s="24">
        <f>Data!N50</f>
        <v>0</v>
      </c>
      <c r="O6" s="24">
        <f>Data!O50</f>
        <v>0</v>
      </c>
      <c r="P6" s="24">
        <f>Data!P50</f>
        <v>0</v>
      </c>
      <c r="Q6" s="30">
        <f>Data!Q50</f>
        <v>0</v>
      </c>
      <c r="R6" s="13">
        <f>Q6</f>
        <v>0</v>
      </c>
      <c r="S6" s="13">
        <f>Numbers!B150</f>
        <v>0</v>
      </c>
    </row>
    <row r="7" spans="1:21">
      <c r="A7" s="124">
        <f>Data!$A$95</f>
        <v>2008</v>
      </c>
      <c r="B7" s="25">
        <f>Data!B51</f>
        <v>0</v>
      </c>
      <c r="C7" s="2">
        <f>Data!C51</f>
        <v>0</v>
      </c>
      <c r="D7" s="2">
        <f>Data!D51</f>
        <v>0</v>
      </c>
      <c r="E7" s="2">
        <f>Data!E51</f>
        <v>0</v>
      </c>
      <c r="F7" s="2">
        <f>Data!F51</f>
        <v>0</v>
      </c>
      <c r="G7" s="2">
        <f>Data!G51</f>
        <v>0</v>
      </c>
      <c r="H7" s="2">
        <f>Data!H51</f>
        <v>0</v>
      </c>
      <c r="I7" s="2">
        <f>Data!I51</f>
        <v>0</v>
      </c>
      <c r="J7" s="2">
        <f>Data!J51</f>
        <v>0</v>
      </c>
      <c r="K7" s="2">
        <f>Data!K51</f>
        <v>0</v>
      </c>
      <c r="L7" s="2">
        <f>Data!L51</f>
        <v>0</v>
      </c>
      <c r="M7" s="2">
        <f>Data!M51</f>
        <v>0</v>
      </c>
      <c r="N7" s="2">
        <f>Data!N51</f>
        <v>0</v>
      </c>
      <c r="O7" s="2">
        <f>Data!O51</f>
        <v>0</v>
      </c>
      <c r="P7" s="9">
        <f>Data!P51</f>
        <v>0</v>
      </c>
      <c r="Q7" s="63"/>
      <c r="R7" s="13">
        <f>P7</f>
        <v>0</v>
      </c>
      <c r="S7" s="13">
        <f>Numbers!B151</f>
        <v>0</v>
      </c>
    </row>
    <row r="8" spans="1:21">
      <c r="A8" s="124">
        <f>Data!$A$96</f>
        <v>2009</v>
      </c>
      <c r="B8" s="25">
        <f>Data!B52</f>
        <v>0</v>
      </c>
      <c r="C8" s="2">
        <f>Data!C52</f>
        <v>0</v>
      </c>
      <c r="D8" s="2">
        <f>Data!D52</f>
        <v>0</v>
      </c>
      <c r="E8" s="2">
        <f>Data!E52</f>
        <v>0</v>
      </c>
      <c r="F8" s="2">
        <f>Data!F52</f>
        <v>0</v>
      </c>
      <c r="G8" s="2">
        <f>Data!G52</f>
        <v>0</v>
      </c>
      <c r="H8" s="2">
        <f>Data!H52</f>
        <v>0</v>
      </c>
      <c r="I8" s="2">
        <f>Data!I52</f>
        <v>0</v>
      </c>
      <c r="J8" s="2">
        <f>Data!J52</f>
        <v>0</v>
      </c>
      <c r="K8" s="2">
        <f>Data!K52</f>
        <v>0</v>
      </c>
      <c r="L8" s="2">
        <f>Data!L52</f>
        <v>0</v>
      </c>
      <c r="M8" s="2">
        <f>Data!M52</f>
        <v>0</v>
      </c>
      <c r="N8" s="2">
        <f>Data!N52</f>
        <v>0</v>
      </c>
      <c r="O8" s="9">
        <f>Data!O52</f>
        <v>0</v>
      </c>
      <c r="P8" s="2"/>
      <c r="Q8" s="63"/>
      <c r="R8" s="13">
        <f>O8</f>
        <v>0</v>
      </c>
      <c r="S8" s="13">
        <f>Numbers!B152</f>
        <v>0</v>
      </c>
    </row>
    <row r="9" spans="1:21">
      <c r="A9" s="124">
        <f>Data!$A$97</f>
        <v>2010</v>
      </c>
      <c r="B9" s="25">
        <f>Data!B53</f>
        <v>0</v>
      </c>
      <c r="C9" s="2">
        <f>Data!C53</f>
        <v>0</v>
      </c>
      <c r="D9" s="2">
        <f>Data!D53</f>
        <v>0</v>
      </c>
      <c r="E9" s="2">
        <f>Data!E53</f>
        <v>0</v>
      </c>
      <c r="F9" s="2">
        <f>Data!F53</f>
        <v>0</v>
      </c>
      <c r="G9" s="2">
        <f>Data!G53</f>
        <v>0</v>
      </c>
      <c r="H9" s="2">
        <f>Data!H53</f>
        <v>0</v>
      </c>
      <c r="I9" s="2">
        <f>Data!I53</f>
        <v>0</v>
      </c>
      <c r="J9" s="2">
        <f>Data!J53</f>
        <v>0</v>
      </c>
      <c r="K9" s="2">
        <f>Data!K53</f>
        <v>0</v>
      </c>
      <c r="L9" s="2">
        <f>Data!L53</f>
        <v>0</v>
      </c>
      <c r="M9" s="2">
        <f>Data!M53</f>
        <v>0</v>
      </c>
      <c r="N9" s="9">
        <f>Data!N53</f>
        <v>0</v>
      </c>
      <c r="O9" s="2"/>
      <c r="P9" s="2"/>
      <c r="Q9" s="63"/>
      <c r="R9" s="13">
        <f>N9</f>
        <v>0</v>
      </c>
      <c r="S9" s="13">
        <f>Numbers!B153</f>
        <v>0</v>
      </c>
    </row>
    <row r="10" spans="1:21">
      <c r="A10" s="124">
        <f>Data!$A$98</f>
        <v>2011</v>
      </c>
      <c r="B10" s="25">
        <f>Data!B54</f>
        <v>0</v>
      </c>
      <c r="C10" s="2">
        <f>Data!C54</f>
        <v>0</v>
      </c>
      <c r="D10" s="2">
        <f>Data!D54</f>
        <v>0</v>
      </c>
      <c r="E10" s="2">
        <f>Data!E54</f>
        <v>0</v>
      </c>
      <c r="F10" s="2">
        <f>Data!F54</f>
        <v>0</v>
      </c>
      <c r="G10" s="2">
        <f>Data!G54</f>
        <v>0</v>
      </c>
      <c r="H10" s="2">
        <f>Data!H54</f>
        <v>0</v>
      </c>
      <c r="I10" s="2">
        <f>Data!I54</f>
        <v>0</v>
      </c>
      <c r="J10" s="2">
        <f>Data!J54</f>
        <v>0</v>
      </c>
      <c r="K10" s="2">
        <f>Data!K54</f>
        <v>0</v>
      </c>
      <c r="L10" s="2">
        <f>Data!L54</f>
        <v>0</v>
      </c>
      <c r="M10" s="9">
        <f>Data!M54</f>
        <v>0</v>
      </c>
      <c r="N10" s="2"/>
      <c r="O10" s="2"/>
      <c r="P10" s="2"/>
      <c r="Q10" s="63"/>
      <c r="R10" s="13">
        <f>M10</f>
        <v>0</v>
      </c>
      <c r="S10" s="13">
        <f>Numbers!B154</f>
        <v>0</v>
      </c>
    </row>
    <row r="11" spans="1:21">
      <c r="A11" s="124">
        <f>Data!$A$99</f>
        <v>2012</v>
      </c>
      <c r="B11" s="25">
        <f>Data!B55</f>
        <v>0</v>
      </c>
      <c r="C11" s="2">
        <f>Data!C55</f>
        <v>0</v>
      </c>
      <c r="D11" s="2">
        <f>Data!D55</f>
        <v>0</v>
      </c>
      <c r="E11" s="2">
        <f>Data!E55</f>
        <v>0</v>
      </c>
      <c r="F11" s="2">
        <f>Data!F55</f>
        <v>0</v>
      </c>
      <c r="G11" s="2">
        <f>Data!G55</f>
        <v>0</v>
      </c>
      <c r="H11" s="2">
        <f>Data!H55</f>
        <v>0</v>
      </c>
      <c r="I11" s="2">
        <f>Data!I55</f>
        <v>0</v>
      </c>
      <c r="J11" s="2">
        <f>Data!J55</f>
        <v>0</v>
      </c>
      <c r="K11" s="2">
        <f>Data!K55</f>
        <v>0</v>
      </c>
      <c r="L11" s="9">
        <f>Data!L55</f>
        <v>0</v>
      </c>
      <c r="M11" s="2"/>
      <c r="N11" s="2"/>
      <c r="O11" s="2"/>
      <c r="P11" s="2"/>
      <c r="Q11" s="63"/>
      <c r="R11" s="13">
        <f>L11</f>
        <v>0</v>
      </c>
      <c r="S11" s="13">
        <f>Numbers!B155</f>
        <v>0</v>
      </c>
    </row>
    <row r="12" spans="1:21">
      <c r="A12" s="124">
        <f>Data!$A$100</f>
        <v>2013</v>
      </c>
      <c r="B12" s="25">
        <f>Data!B56</f>
        <v>9463012</v>
      </c>
      <c r="C12" s="2">
        <f>Data!C56</f>
        <v>10656213</v>
      </c>
      <c r="D12" s="2">
        <f>Data!D56</f>
        <v>9679269</v>
      </c>
      <c r="E12" s="2">
        <f>Data!E56</f>
        <v>10442618</v>
      </c>
      <c r="F12" s="2">
        <f>Data!F56</f>
        <v>8909082</v>
      </c>
      <c r="G12" s="2">
        <f>Data!G56</f>
        <v>6341314</v>
      </c>
      <c r="H12" s="2">
        <f>Data!H56</f>
        <v>4837121</v>
      </c>
      <c r="I12" s="2">
        <f>Data!I56</f>
        <v>5095400</v>
      </c>
      <c r="J12" s="2">
        <f>Data!J56</f>
        <v>5238556</v>
      </c>
      <c r="K12" s="9">
        <f>Data!K56</f>
        <v>535153</v>
      </c>
      <c r="L12" s="2"/>
      <c r="M12" s="2"/>
      <c r="N12" s="2"/>
      <c r="O12" s="2"/>
      <c r="P12" s="2"/>
      <c r="Q12" s="63"/>
      <c r="R12" s="13">
        <f>K12</f>
        <v>535153</v>
      </c>
      <c r="S12" s="13">
        <f>Numbers!B156</f>
        <v>1444.3243214399995</v>
      </c>
    </row>
    <row r="13" spans="1:21">
      <c r="A13" s="124">
        <f>Data!$A$101</f>
        <v>2014</v>
      </c>
      <c r="B13" s="25">
        <f>Data!B57</f>
        <v>9356298</v>
      </c>
      <c r="C13" s="2">
        <f>Data!C57</f>
        <v>11235228</v>
      </c>
      <c r="D13" s="2">
        <f>Data!D57</f>
        <v>13275482</v>
      </c>
      <c r="E13" s="2">
        <f>Data!E57</f>
        <v>14193408</v>
      </c>
      <c r="F13" s="2">
        <f>Data!F57</f>
        <v>13200174</v>
      </c>
      <c r="G13" s="2">
        <f>Data!G57</f>
        <v>8970587</v>
      </c>
      <c r="H13" s="2">
        <f>Data!H57</f>
        <v>5852751</v>
      </c>
      <c r="I13" s="2">
        <f>Data!I57</f>
        <v>4987515</v>
      </c>
      <c r="J13" s="9">
        <f>Data!J57</f>
        <v>1447300</v>
      </c>
      <c r="K13" s="2"/>
      <c r="L13" s="2"/>
      <c r="M13" s="2"/>
      <c r="N13" s="2"/>
      <c r="O13" s="2"/>
      <c r="P13" s="2"/>
      <c r="Q13" s="63"/>
      <c r="R13" s="13">
        <f>J13</f>
        <v>1447300</v>
      </c>
      <c r="S13" s="13">
        <f>Numbers!B157</f>
        <v>1581.3094563015743</v>
      </c>
    </row>
    <row r="14" spans="1:21">
      <c r="A14" s="124">
        <f>Data!$A$102</f>
        <v>2015</v>
      </c>
      <c r="B14" s="25">
        <f>Data!B58</f>
        <v>21034699</v>
      </c>
      <c r="C14" s="2">
        <f>Data!C58</f>
        <v>21827757</v>
      </c>
      <c r="D14" s="2">
        <f>Data!D58</f>
        <v>18319316</v>
      </c>
      <c r="E14" s="2">
        <f>Data!E58</f>
        <v>23513833</v>
      </c>
      <c r="F14" s="2">
        <f>Data!F58</f>
        <v>14400173</v>
      </c>
      <c r="G14" s="2">
        <f>Data!G58</f>
        <v>9570603</v>
      </c>
      <c r="H14" s="2">
        <f>Data!H58</f>
        <v>7446283</v>
      </c>
      <c r="I14" s="9">
        <f>Data!I58</f>
        <v>6954723</v>
      </c>
      <c r="J14" s="2"/>
      <c r="K14" s="2"/>
      <c r="L14" s="2"/>
      <c r="M14" s="2"/>
      <c r="N14" s="2"/>
      <c r="O14" s="2"/>
      <c r="P14" s="2"/>
      <c r="Q14" s="63"/>
      <c r="R14" s="13">
        <f>I14</f>
        <v>6954723</v>
      </c>
      <c r="S14" s="13">
        <f>Numbers!B158</f>
        <v>1820.0731281190558</v>
      </c>
    </row>
    <row r="15" spans="1:21">
      <c r="A15" s="124">
        <f>Data!$A$103</f>
        <v>2016</v>
      </c>
      <c r="B15" s="25">
        <f>Data!B59</f>
        <v>19936243</v>
      </c>
      <c r="C15" s="2">
        <f>Data!C59</f>
        <v>27518744</v>
      </c>
      <c r="D15" s="2">
        <f>Data!D59</f>
        <v>25187486</v>
      </c>
      <c r="E15" s="2">
        <f>Data!E59</f>
        <v>23427149</v>
      </c>
      <c r="F15" s="2">
        <f>Data!F59</f>
        <v>16950479</v>
      </c>
      <c r="G15" s="2">
        <f>Data!G59</f>
        <v>13335112</v>
      </c>
      <c r="H15" s="9">
        <f>Data!H59</f>
        <v>13612200</v>
      </c>
      <c r="I15" s="2"/>
      <c r="J15" s="2"/>
      <c r="K15" s="2"/>
      <c r="L15" s="2"/>
      <c r="M15" s="2"/>
      <c r="N15" s="2"/>
      <c r="O15" s="2"/>
      <c r="P15" s="2"/>
      <c r="Q15" s="63"/>
      <c r="R15" s="13">
        <f>H15</f>
        <v>13612200</v>
      </c>
      <c r="S15" s="13">
        <f>Numbers!B159</f>
        <v>2468.6533230457521</v>
      </c>
    </row>
    <row r="16" spans="1:21">
      <c r="A16" s="124">
        <f>Data!$A$104</f>
        <v>2017</v>
      </c>
      <c r="B16" s="25">
        <f>Data!B60</f>
        <v>24495225</v>
      </c>
      <c r="C16" s="2">
        <f>Data!C60</f>
        <v>33281749</v>
      </c>
      <c r="D16" s="2">
        <f>Data!D60</f>
        <v>33718930</v>
      </c>
      <c r="E16" s="2">
        <f>Data!E60</f>
        <v>38967497</v>
      </c>
      <c r="F16" s="2">
        <f>Data!F60</f>
        <v>38350520</v>
      </c>
      <c r="G16" s="9">
        <f>Data!G60</f>
        <v>34298379</v>
      </c>
      <c r="H16" s="2"/>
      <c r="I16" s="2"/>
      <c r="J16" s="2"/>
      <c r="K16" s="2"/>
      <c r="L16" s="2"/>
      <c r="M16" s="2"/>
      <c r="N16" s="2"/>
      <c r="O16" s="2"/>
      <c r="P16" s="2"/>
      <c r="Q16" s="63"/>
      <c r="R16" s="13">
        <f>G16</f>
        <v>34298379</v>
      </c>
      <c r="S16" s="13">
        <f>Numbers!B160</f>
        <v>2951.7392432321335</v>
      </c>
    </row>
    <row r="17" spans="1:19">
      <c r="A17" s="124">
        <f>Data!$A$105</f>
        <v>2018</v>
      </c>
      <c r="B17" s="25">
        <f>Data!B61</f>
        <v>20340163</v>
      </c>
      <c r="C17" s="2">
        <f>Data!C61</f>
        <v>26705956</v>
      </c>
      <c r="D17" s="2">
        <f>Data!D61</f>
        <v>31924399</v>
      </c>
      <c r="E17" s="2">
        <f>Data!E61</f>
        <v>37097914</v>
      </c>
      <c r="F17" s="9">
        <f>Data!F61</f>
        <v>40840749</v>
      </c>
      <c r="G17" s="2"/>
      <c r="H17" s="2"/>
      <c r="I17" s="2"/>
      <c r="J17" s="2"/>
      <c r="K17" s="2"/>
      <c r="L17" s="2"/>
      <c r="M17" s="2"/>
      <c r="N17" s="2"/>
      <c r="O17" s="2"/>
      <c r="P17" s="2"/>
      <c r="Q17" s="63"/>
      <c r="R17" s="13">
        <f>F17</f>
        <v>40840749</v>
      </c>
      <c r="S17" s="13">
        <f>Numbers!B161</f>
        <v>2656.3814067564149</v>
      </c>
    </row>
    <row r="18" spans="1:19">
      <c r="A18" s="124">
        <f>Data!$A$106</f>
        <v>2019</v>
      </c>
      <c r="B18" s="25">
        <f>Data!B62</f>
        <v>11806556</v>
      </c>
      <c r="C18" s="2">
        <f>Data!C62</f>
        <v>18821964</v>
      </c>
      <c r="D18" s="2">
        <f>Data!D62</f>
        <v>25817837</v>
      </c>
      <c r="E18" s="9">
        <f>Data!E62</f>
        <v>40904963</v>
      </c>
      <c r="F18" s="2"/>
      <c r="G18" s="2"/>
      <c r="H18" s="2"/>
      <c r="I18" s="2"/>
      <c r="J18" s="2"/>
      <c r="K18" s="2"/>
      <c r="L18" s="2"/>
      <c r="M18" s="2"/>
      <c r="N18" s="2"/>
      <c r="O18" s="2"/>
      <c r="P18" s="2"/>
      <c r="Q18" s="63"/>
      <c r="R18" s="13">
        <f>E18</f>
        <v>40904963</v>
      </c>
      <c r="S18" s="13">
        <f>Numbers!B162</f>
        <v>2163.5042412710741</v>
      </c>
    </row>
    <row r="19" spans="1:19">
      <c r="A19" s="124">
        <f>Data!$A$107</f>
        <v>2020</v>
      </c>
      <c r="B19" s="25">
        <f>Data!B63</f>
        <v>16859175</v>
      </c>
      <c r="C19" s="2">
        <f>Data!C63</f>
        <v>23748049</v>
      </c>
      <c r="D19" s="9">
        <f>Data!D63</f>
        <v>31527759</v>
      </c>
      <c r="E19" s="2"/>
      <c r="F19" s="2"/>
      <c r="G19" s="2"/>
      <c r="H19" s="2"/>
      <c r="I19" s="2"/>
      <c r="J19" s="2"/>
      <c r="K19" s="2"/>
      <c r="L19" s="2"/>
      <c r="M19" s="2"/>
      <c r="N19" s="2"/>
      <c r="O19" s="2"/>
      <c r="P19" s="2"/>
      <c r="Q19" s="63"/>
      <c r="R19" s="13">
        <f>D19</f>
        <v>31527759</v>
      </c>
      <c r="S19" s="13">
        <f>Numbers!B163</f>
        <v>1803.5038052861605</v>
      </c>
    </row>
    <row r="20" spans="1:19">
      <c r="A20" s="124">
        <f>Data!$A$108</f>
        <v>2021</v>
      </c>
      <c r="B20" s="25">
        <f>Data!B64</f>
        <v>21608310</v>
      </c>
      <c r="C20" s="9">
        <f>Data!C64</f>
        <v>47578693</v>
      </c>
      <c r="D20" s="2"/>
      <c r="E20" s="2"/>
      <c r="F20" s="2"/>
      <c r="G20" s="2"/>
      <c r="H20" s="2"/>
      <c r="I20" s="2"/>
      <c r="J20" s="2"/>
      <c r="K20" s="2"/>
      <c r="L20" s="2"/>
      <c r="M20" s="2"/>
      <c r="N20" s="2"/>
      <c r="O20" s="2"/>
      <c r="P20" s="2"/>
      <c r="Q20" s="63"/>
      <c r="R20" s="13">
        <f>C20</f>
        <v>47578693</v>
      </c>
      <c r="S20" s="13">
        <f>Numbers!B164</f>
        <v>1756.3604741696051</v>
      </c>
    </row>
    <row r="21" spans="1:19">
      <c r="A21" s="125">
        <f>Data!$A$109</f>
        <v>2022</v>
      </c>
      <c r="B21" s="14">
        <f>Data!B65</f>
        <v>26475988</v>
      </c>
      <c r="C21" s="27"/>
      <c r="D21" s="27"/>
      <c r="E21" s="27"/>
      <c r="F21" s="27"/>
      <c r="G21" s="27"/>
      <c r="H21" s="27"/>
      <c r="I21" s="27"/>
      <c r="J21" s="27"/>
      <c r="K21" s="27"/>
      <c r="L21" s="27"/>
      <c r="M21" s="27"/>
      <c r="N21" s="27"/>
      <c r="O21" s="27"/>
      <c r="P21" s="27"/>
      <c r="Q21" s="9"/>
      <c r="R21" s="14">
        <f>B21</f>
        <v>26475988</v>
      </c>
      <c r="S21" s="14">
        <f>Numbers!B165</f>
        <v>1460.6036375500846</v>
      </c>
    </row>
    <row r="22" spans="1:19">
      <c r="Q22" s="15" t="s">
        <v>2</v>
      </c>
      <c r="R22" s="26">
        <f>SUM(R6:R21)</f>
        <v>244175907</v>
      </c>
      <c r="S22" s="137">
        <f>SUM(S6:S21)</f>
        <v>20106.453037171854</v>
      </c>
    </row>
    <row r="23" spans="1:19">
      <c r="R23" s="1" t="b">
        <f>ROUND(R22-Data!$R$66,4)=0</f>
        <v>1</v>
      </c>
      <c r="S23" s="1" t="b">
        <f>S22=SUM(Numbers!$B$156:$B$165)</f>
        <v>1</v>
      </c>
    </row>
    <row r="24" spans="1:19">
      <c r="A24" s="15" t="str">
        <f>"Uninflated cumulative payments"</f>
        <v>Uninflated cumulative payments</v>
      </c>
      <c r="R24" s="2"/>
    </row>
    <row r="25" spans="1:19">
      <c r="B25" s="15" t="str">
        <f>Data!$B$26</f>
        <v>Development year</v>
      </c>
      <c r="C25" s="15"/>
      <c r="D25" s="15"/>
      <c r="E25" s="15"/>
      <c r="F25" s="15"/>
      <c r="G25" s="15"/>
      <c r="H25" s="15"/>
      <c r="I25" s="15"/>
      <c r="J25" s="15"/>
      <c r="K25" s="15"/>
      <c r="L25" s="15"/>
      <c r="M25" s="15"/>
      <c r="N25" s="15"/>
      <c r="O25" s="15"/>
      <c r="P25" s="15"/>
      <c r="Q25" s="15"/>
      <c r="R25" s="15"/>
    </row>
    <row r="26" spans="1:19">
      <c r="A26" s="109" t="str">
        <f>Data!$A$93</f>
        <v>Accident Year</v>
      </c>
      <c r="B26" s="121">
        <f>Data!$B$93</f>
        <v>0</v>
      </c>
      <c r="C26" s="121">
        <f>Data!$C$93</f>
        <v>1</v>
      </c>
      <c r="D26" s="121">
        <f>Data!$D$93</f>
        <v>2</v>
      </c>
      <c r="E26" s="121">
        <f>Data!$E$93</f>
        <v>3</v>
      </c>
      <c r="F26" s="121">
        <f>Data!$F$93</f>
        <v>4</v>
      </c>
      <c r="G26" s="121">
        <f>Data!$G$93</f>
        <v>5</v>
      </c>
      <c r="H26" s="121">
        <f>Data!$H$93</f>
        <v>6</v>
      </c>
      <c r="I26" s="121">
        <f>Data!$I$93</f>
        <v>7</v>
      </c>
      <c r="J26" s="121">
        <f>Data!$J$93</f>
        <v>8</v>
      </c>
      <c r="K26" s="121">
        <f>Data!$K$93</f>
        <v>9</v>
      </c>
      <c r="L26" s="121">
        <f>Data!$L$93</f>
        <v>10</v>
      </c>
      <c r="M26" s="121">
        <f>Data!$M$93</f>
        <v>11</v>
      </c>
      <c r="N26" s="121">
        <f>Data!$N$93</f>
        <v>12</v>
      </c>
      <c r="O26" s="121">
        <f>Data!$O$93</f>
        <v>13</v>
      </c>
      <c r="P26" s="121">
        <f>Data!$P$93</f>
        <v>14</v>
      </c>
      <c r="Q26" s="121">
        <f>Data!$Q$93</f>
        <v>15</v>
      </c>
      <c r="R26" s="109" t="s">
        <v>4</v>
      </c>
    </row>
    <row r="27" spans="1:19">
      <c r="A27" s="123">
        <f>Data!$A$94</f>
        <v>2007</v>
      </c>
      <c r="B27" s="145">
        <f>SUM(Data!$B28:B28)</f>
        <v>0</v>
      </c>
      <c r="C27" s="24">
        <f>SUM(Data!$B28:C28)</f>
        <v>0</v>
      </c>
      <c r="D27" s="24">
        <f>SUM(Data!$B28:D28)</f>
        <v>0</v>
      </c>
      <c r="E27" s="24">
        <f>SUM(Data!$B28:E28)</f>
        <v>0</v>
      </c>
      <c r="F27" s="24">
        <f>SUM(Data!$B28:F28)</f>
        <v>0</v>
      </c>
      <c r="G27" s="24">
        <f>SUM(Data!$B28:G28)</f>
        <v>0</v>
      </c>
      <c r="H27" s="24">
        <f>SUM(Data!$B28:H28)</f>
        <v>0</v>
      </c>
      <c r="I27" s="24">
        <f>SUM(Data!$B28:I28)</f>
        <v>0</v>
      </c>
      <c r="J27" s="24">
        <f>SUM(Data!$B28:J28)</f>
        <v>0</v>
      </c>
      <c r="K27" s="24">
        <f>SUM(Data!$B28:K28)</f>
        <v>0</v>
      </c>
      <c r="L27" s="24">
        <f>SUM(Data!$B28:L28)</f>
        <v>0</v>
      </c>
      <c r="M27" s="24">
        <f>SUM(Data!$B28:M28)</f>
        <v>0</v>
      </c>
      <c r="N27" s="24">
        <f>SUM(Data!$B28:N28)</f>
        <v>0</v>
      </c>
      <c r="O27" s="24">
        <f>SUM(Data!$B28:O28)</f>
        <v>0</v>
      </c>
      <c r="P27" s="24">
        <f>SUM(Data!$B28:P28)</f>
        <v>0</v>
      </c>
      <c r="Q27" s="30">
        <f>SUM(Data!$B28:Q28)</f>
        <v>0</v>
      </c>
      <c r="R27" s="13">
        <f>Q27</f>
        <v>0</v>
      </c>
      <c r="S27" s="2"/>
    </row>
    <row r="28" spans="1:19">
      <c r="A28" s="124">
        <f>Data!$A$95</f>
        <v>2008</v>
      </c>
      <c r="B28" s="25">
        <f>SUM(Data!$B29:B29)</f>
        <v>0</v>
      </c>
      <c r="C28" s="2">
        <f>SUM(Data!$B29:C29)</f>
        <v>0</v>
      </c>
      <c r="D28" s="2">
        <f>SUM(Data!$B29:D29)</f>
        <v>0</v>
      </c>
      <c r="E28" s="2">
        <f>SUM(Data!$B29:E29)</f>
        <v>0</v>
      </c>
      <c r="F28" s="2">
        <f>SUM(Data!$B29:F29)</f>
        <v>0</v>
      </c>
      <c r="G28" s="2">
        <f>SUM(Data!$B29:G29)</f>
        <v>0</v>
      </c>
      <c r="H28" s="2">
        <f>SUM(Data!$B29:H29)</f>
        <v>0</v>
      </c>
      <c r="I28" s="2">
        <f>SUM(Data!$B29:I29)</f>
        <v>0</v>
      </c>
      <c r="J28" s="2">
        <f>SUM(Data!$B29:J29)</f>
        <v>0</v>
      </c>
      <c r="K28" s="2">
        <f>SUM(Data!$B29:K29)</f>
        <v>0</v>
      </c>
      <c r="L28" s="2">
        <f>SUM(Data!$B29:L29)</f>
        <v>0</v>
      </c>
      <c r="M28" s="2">
        <f>SUM(Data!$B29:M29)</f>
        <v>0</v>
      </c>
      <c r="N28" s="2">
        <f>SUM(Data!$B29:N29)</f>
        <v>0</v>
      </c>
      <c r="O28" s="2">
        <f>SUM(Data!$B29:O29)</f>
        <v>0</v>
      </c>
      <c r="P28" s="9">
        <f>SUM(Data!$B29:P29)</f>
        <v>0</v>
      </c>
      <c r="Q28" s="63"/>
      <c r="R28" s="13">
        <f>P28</f>
        <v>0</v>
      </c>
      <c r="S28" s="2"/>
    </row>
    <row r="29" spans="1:19">
      <c r="A29" s="124">
        <f>Data!$A$96</f>
        <v>2009</v>
      </c>
      <c r="B29" s="25">
        <f>SUM(Data!$B30:B30)</f>
        <v>0</v>
      </c>
      <c r="C29" s="2">
        <f>SUM(Data!$B30:C30)</f>
        <v>0</v>
      </c>
      <c r="D29" s="2">
        <f>SUM(Data!$B30:D30)</f>
        <v>0</v>
      </c>
      <c r="E29" s="2">
        <f>SUM(Data!$B30:E30)</f>
        <v>0</v>
      </c>
      <c r="F29" s="2">
        <f>SUM(Data!$B30:F30)</f>
        <v>0</v>
      </c>
      <c r="G29" s="2">
        <f>SUM(Data!$B30:G30)</f>
        <v>0</v>
      </c>
      <c r="H29" s="2">
        <f>SUM(Data!$B30:H30)</f>
        <v>0</v>
      </c>
      <c r="I29" s="2">
        <f>SUM(Data!$B30:I30)</f>
        <v>0</v>
      </c>
      <c r="J29" s="2">
        <f>SUM(Data!$B30:J30)</f>
        <v>0</v>
      </c>
      <c r="K29" s="2">
        <f>SUM(Data!$B30:K30)</f>
        <v>0</v>
      </c>
      <c r="L29" s="2">
        <f>SUM(Data!$B30:L30)</f>
        <v>0</v>
      </c>
      <c r="M29" s="2">
        <f>SUM(Data!$B30:M30)</f>
        <v>0</v>
      </c>
      <c r="N29" s="2">
        <f>SUM(Data!$B30:N30)</f>
        <v>0</v>
      </c>
      <c r="O29" s="9">
        <f>SUM(Data!$B30:O30)</f>
        <v>0</v>
      </c>
      <c r="P29" s="2"/>
      <c r="Q29" s="63"/>
      <c r="R29" s="13">
        <f>O29</f>
        <v>0</v>
      </c>
      <c r="S29" s="2"/>
    </row>
    <row r="30" spans="1:19">
      <c r="A30" s="124">
        <f>Data!$A$97</f>
        <v>2010</v>
      </c>
      <c r="B30" s="25">
        <f>SUM(Data!$B31:B31)</f>
        <v>0</v>
      </c>
      <c r="C30" s="2">
        <f>SUM(Data!$B31:C31)</f>
        <v>0</v>
      </c>
      <c r="D30" s="2">
        <f>SUM(Data!$B31:D31)</f>
        <v>0</v>
      </c>
      <c r="E30" s="2">
        <f>SUM(Data!$B31:E31)</f>
        <v>0</v>
      </c>
      <c r="F30" s="2">
        <f>SUM(Data!$B31:F31)</f>
        <v>0</v>
      </c>
      <c r="G30" s="2">
        <f>SUM(Data!$B31:G31)</f>
        <v>0</v>
      </c>
      <c r="H30" s="2">
        <f>SUM(Data!$B31:H31)</f>
        <v>0</v>
      </c>
      <c r="I30" s="2">
        <f>SUM(Data!$B31:I31)</f>
        <v>0</v>
      </c>
      <c r="J30" s="2">
        <f>SUM(Data!$B31:J31)</f>
        <v>0</v>
      </c>
      <c r="K30" s="2">
        <f>SUM(Data!$B31:K31)</f>
        <v>0</v>
      </c>
      <c r="L30" s="2">
        <f>SUM(Data!$B31:L31)</f>
        <v>0</v>
      </c>
      <c r="M30" s="2">
        <f>SUM(Data!$B31:M31)</f>
        <v>0</v>
      </c>
      <c r="N30" s="9">
        <f>SUM(Data!$B31:N31)</f>
        <v>0</v>
      </c>
      <c r="O30" s="2"/>
      <c r="P30" s="2"/>
      <c r="Q30" s="63"/>
      <c r="R30" s="13">
        <f>N30</f>
        <v>0</v>
      </c>
      <c r="S30" s="2"/>
    </row>
    <row r="31" spans="1:19">
      <c r="A31" s="124">
        <f>Data!$A$98</f>
        <v>2011</v>
      </c>
      <c r="B31" s="25">
        <f>SUM(Data!$B32:B32)</f>
        <v>0</v>
      </c>
      <c r="C31" s="2">
        <f>SUM(Data!$B32:C32)</f>
        <v>0</v>
      </c>
      <c r="D31" s="2">
        <f>SUM(Data!$B32:D32)</f>
        <v>0</v>
      </c>
      <c r="E31" s="2">
        <f>SUM(Data!$B32:E32)</f>
        <v>0</v>
      </c>
      <c r="F31" s="2">
        <f>SUM(Data!$B32:F32)</f>
        <v>0</v>
      </c>
      <c r="G31" s="2">
        <f>SUM(Data!$B32:G32)</f>
        <v>0</v>
      </c>
      <c r="H31" s="2">
        <f>SUM(Data!$B32:H32)</f>
        <v>0</v>
      </c>
      <c r="I31" s="2">
        <f>SUM(Data!$B32:I32)</f>
        <v>0</v>
      </c>
      <c r="J31" s="2">
        <f>SUM(Data!$B32:J32)</f>
        <v>0</v>
      </c>
      <c r="K31" s="2">
        <f>SUM(Data!$B32:K32)</f>
        <v>0</v>
      </c>
      <c r="L31" s="2">
        <f>SUM(Data!$B32:L32)</f>
        <v>0</v>
      </c>
      <c r="M31" s="9">
        <f>SUM(Data!$B32:M32)</f>
        <v>0</v>
      </c>
      <c r="N31" s="2"/>
      <c r="O31" s="2"/>
      <c r="P31" s="2"/>
      <c r="Q31" s="63"/>
      <c r="R31" s="13">
        <f>M31</f>
        <v>0</v>
      </c>
      <c r="S31" s="2"/>
    </row>
    <row r="32" spans="1:19">
      <c r="A32" s="124">
        <f>Data!$A$99</f>
        <v>2012</v>
      </c>
      <c r="B32" s="25">
        <f>SUM(Data!$B33:B33)</f>
        <v>0</v>
      </c>
      <c r="C32" s="2">
        <f>SUM(Data!$B33:C33)</f>
        <v>0</v>
      </c>
      <c r="D32" s="2">
        <f>SUM(Data!$B33:D33)</f>
        <v>0</v>
      </c>
      <c r="E32" s="2">
        <f>SUM(Data!$B33:E33)</f>
        <v>0</v>
      </c>
      <c r="F32" s="2">
        <f>SUM(Data!$B33:F33)</f>
        <v>0</v>
      </c>
      <c r="G32" s="2">
        <f>SUM(Data!$B33:G33)</f>
        <v>0</v>
      </c>
      <c r="H32" s="2">
        <f>SUM(Data!$B33:H33)</f>
        <v>0</v>
      </c>
      <c r="I32" s="2">
        <f>SUM(Data!$B33:I33)</f>
        <v>0</v>
      </c>
      <c r="J32" s="2">
        <f>SUM(Data!$B33:J33)</f>
        <v>0</v>
      </c>
      <c r="K32" s="2">
        <f>SUM(Data!$B33:K33)</f>
        <v>0</v>
      </c>
      <c r="L32" s="9">
        <f>SUM(Data!$B33:L33)</f>
        <v>0</v>
      </c>
      <c r="M32" s="2"/>
      <c r="N32" s="2"/>
      <c r="O32" s="2"/>
      <c r="P32" s="2"/>
      <c r="Q32" s="63"/>
      <c r="R32" s="13">
        <f>L32</f>
        <v>0</v>
      </c>
      <c r="S32" s="2"/>
    </row>
    <row r="33" spans="1:20">
      <c r="A33" s="124">
        <f>Data!$A$100</f>
        <v>2013</v>
      </c>
      <c r="B33" s="25">
        <f>SUM(Data!$B34:B34)</f>
        <v>2975369</v>
      </c>
      <c r="C33" s="2">
        <f>SUM(Data!$B34:C34)</f>
        <v>7740751</v>
      </c>
      <c r="D33" s="2">
        <f>SUM(Data!$B34:D34)</f>
        <v>13683379</v>
      </c>
      <c r="E33" s="2">
        <f>SUM(Data!$B34:E34)</f>
        <v>19326616</v>
      </c>
      <c r="F33" s="2">
        <f>SUM(Data!$B34:F34)</f>
        <v>25350694</v>
      </c>
      <c r="G33" s="2">
        <f>SUM(Data!$B34:G34)</f>
        <v>29168814</v>
      </c>
      <c r="H33" s="2">
        <f>SUM(Data!$B34:H34)</f>
        <v>32016861</v>
      </c>
      <c r="I33" s="2">
        <f>SUM(Data!$B34:I34)</f>
        <v>34118800</v>
      </c>
      <c r="J33" s="2">
        <f>SUM(Data!$B34:J34)</f>
        <v>35631394</v>
      </c>
      <c r="K33" s="9">
        <f>SUM(Data!$B34:K34)</f>
        <v>40674634</v>
      </c>
      <c r="L33" s="2"/>
      <c r="M33" s="2"/>
      <c r="N33" s="2"/>
      <c r="O33" s="2"/>
      <c r="P33" s="2"/>
      <c r="Q33" s="63"/>
      <c r="R33" s="13">
        <f>K33</f>
        <v>40674634</v>
      </c>
      <c r="S33" s="2"/>
    </row>
    <row r="34" spans="1:20">
      <c r="A34" s="124">
        <f>Data!$A$101</f>
        <v>2014</v>
      </c>
      <c r="B34" s="25">
        <f>SUM(Data!$B35:B35)</f>
        <v>4789626</v>
      </c>
      <c r="C34" s="2">
        <f>SUM(Data!$B35:C35)</f>
        <v>11427057</v>
      </c>
      <c r="D34" s="2">
        <f>SUM(Data!$B35:D35)</f>
        <v>17186698</v>
      </c>
      <c r="E34" s="2">
        <f>SUM(Data!$B35:E35)</f>
        <v>24082212</v>
      </c>
      <c r="F34" s="2">
        <f>SUM(Data!$B35:F35)</f>
        <v>29788574</v>
      </c>
      <c r="G34" s="2">
        <f>SUM(Data!$B35:G35)</f>
        <v>37531840</v>
      </c>
      <c r="H34" s="2">
        <f>SUM(Data!$B35:H35)</f>
        <v>42076785</v>
      </c>
      <c r="I34" s="2">
        <f>SUM(Data!$B35:I35)</f>
        <v>44118017</v>
      </c>
      <c r="J34" s="9">
        <f>SUM(Data!$B35:J35)</f>
        <v>46764422</v>
      </c>
      <c r="K34" s="2"/>
      <c r="L34" s="2"/>
      <c r="M34" s="2"/>
      <c r="N34" s="2"/>
      <c r="O34" s="2"/>
      <c r="P34" s="2"/>
      <c r="Q34" s="63"/>
      <c r="R34" s="13">
        <f>J34</f>
        <v>46764422</v>
      </c>
      <c r="S34" s="2"/>
    </row>
    <row r="35" spans="1:20">
      <c r="A35" s="124">
        <f>Data!$A$102</f>
        <v>2015</v>
      </c>
      <c r="B35" s="25">
        <f>SUM(Data!$B36:B36)</f>
        <v>4993060</v>
      </c>
      <c r="C35" s="2">
        <f>SUM(Data!$B36:C36)</f>
        <v>14538528</v>
      </c>
      <c r="D35" s="2">
        <f>SUM(Data!$B36:D36)</f>
        <v>23024833</v>
      </c>
      <c r="E35" s="2">
        <f>SUM(Data!$B36:E36)</f>
        <v>31852352</v>
      </c>
      <c r="F35" s="2">
        <f>SUM(Data!$B36:F36)</f>
        <v>45373932</v>
      </c>
      <c r="G35" s="2">
        <f>SUM(Data!$B36:G36)</f>
        <v>54776134</v>
      </c>
      <c r="H35" s="2">
        <f>SUM(Data!$B36:H36)</f>
        <v>59481727</v>
      </c>
      <c r="I35" s="9">
        <f>SUM(Data!$B36:I36)</f>
        <v>62569219</v>
      </c>
      <c r="J35" s="2"/>
      <c r="K35" s="2"/>
      <c r="L35" s="2"/>
      <c r="M35" s="2"/>
      <c r="N35" s="2"/>
      <c r="O35" s="2"/>
      <c r="P35" s="2"/>
      <c r="Q35" s="63"/>
      <c r="R35" s="13">
        <f>I35</f>
        <v>62569219</v>
      </c>
      <c r="S35" s="2"/>
    </row>
    <row r="36" spans="1:20">
      <c r="A36" s="124">
        <f>Data!$A$103</f>
        <v>2016</v>
      </c>
      <c r="B36" s="25">
        <f>SUM(Data!$B37:B37)</f>
        <v>6144771</v>
      </c>
      <c r="C36" s="2">
        <f>SUM(Data!$B37:C37)</f>
        <v>14886868</v>
      </c>
      <c r="D36" s="2">
        <f>SUM(Data!$B37:D37)</f>
        <v>25943276</v>
      </c>
      <c r="E36" s="2">
        <f>SUM(Data!$B37:E37)</f>
        <v>38711592</v>
      </c>
      <c r="F36" s="2">
        <f>SUM(Data!$B37:F37)</f>
        <v>51102782</v>
      </c>
      <c r="G36" s="2">
        <f>SUM(Data!$B37:G37)</f>
        <v>60585497</v>
      </c>
      <c r="H36" s="9">
        <f>SUM(Data!$B37:H37)</f>
        <v>66915703</v>
      </c>
      <c r="I36" s="2"/>
      <c r="J36" s="2"/>
      <c r="K36" s="2"/>
      <c r="L36" s="2"/>
      <c r="M36" s="2"/>
      <c r="N36" s="2"/>
      <c r="O36" s="2"/>
      <c r="P36" s="2"/>
      <c r="Q36" s="63"/>
      <c r="R36" s="13">
        <f>H36</f>
        <v>66915703</v>
      </c>
      <c r="S36" s="2"/>
    </row>
    <row r="37" spans="1:20">
      <c r="A37" s="124">
        <f>Data!$A$104</f>
        <v>2017</v>
      </c>
      <c r="B37" s="25">
        <f>SUM(Data!$B38:B38)</f>
        <v>8859457</v>
      </c>
      <c r="C37" s="2">
        <f>SUM(Data!$B38:C38)</f>
        <v>18619031</v>
      </c>
      <c r="D37" s="2">
        <f>SUM(Data!$B38:D38)</f>
        <v>31206337</v>
      </c>
      <c r="E37" s="2">
        <f>SUM(Data!$B38:E38)</f>
        <v>46626972</v>
      </c>
      <c r="F37" s="2">
        <f>SUM(Data!$B38:F38)</f>
        <v>61909103</v>
      </c>
      <c r="G37" s="9">
        <f>SUM(Data!$B38:G38)</f>
        <v>77108000</v>
      </c>
      <c r="H37" s="2"/>
      <c r="I37" s="2"/>
      <c r="J37" s="2"/>
      <c r="K37" s="2"/>
      <c r="L37" s="2"/>
      <c r="M37" s="2"/>
      <c r="N37" s="2"/>
      <c r="O37" s="2"/>
      <c r="P37" s="2"/>
      <c r="Q37" s="63"/>
      <c r="R37" s="13">
        <f>G37</f>
        <v>77108000</v>
      </c>
      <c r="S37" s="2"/>
    </row>
    <row r="38" spans="1:20">
      <c r="A38" s="124">
        <f>Data!$A$105</f>
        <v>2018</v>
      </c>
      <c r="B38" s="25">
        <f>SUM(Data!$B39:B39)</f>
        <v>9988459</v>
      </c>
      <c r="C38" s="2">
        <f>SUM(Data!$B39:C39)</f>
        <v>21612869</v>
      </c>
      <c r="D38" s="2">
        <f>SUM(Data!$B39:D39)</f>
        <v>32117648</v>
      </c>
      <c r="E38" s="2">
        <f>SUM(Data!$B39:E39)</f>
        <v>47714509</v>
      </c>
      <c r="F38" s="9">
        <f>SUM(Data!$B39:F39)</f>
        <v>62097952</v>
      </c>
      <c r="G38" s="2"/>
      <c r="H38" s="2"/>
      <c r="I38" s="2"/>
      <c r="J38" s="2"/>
      <c r="K38" s="2"/>
      <c r="L38" s="2"/>
      <c r="M38" s="2"/>
      <c r="N38" s="2"/>
      <c r="O38" s="2"/>
      <c r="P38" s="2"/>
      <c r="Q38" s="63"/>
      <c r="R38" s="13">
        <f>F38</f>
        <v>62097952</v>
      </c>
      <c r="S38" s="2"/>
    </row>
    <row r="39" spans="1:20">
      <c r="A39" s="124">
        <f>Data!$A$106</f>
        <v>2019</v>
      </c>
      <c r="B39" s="25">
        <f>SUM(Data!$B40:B40)</f>
        <v>6538893</v>
      </c>
      <c r="C39" s="2">
        <f>SUM(Data!$B40:C40)</f>
        <v>16274153</v>
      </c>
      <c r="D39" s="2">
        <f>SUM(Data!$B40:D40)</f>
        <v>25680598</v>
      </c>
      <c r="E39" s="9">
        <f>SUM(Data!$B40:E40)</f>
        <v>37517191</v>
      </c>
      <c r="F39" s="2"/>
      <c r="G39" s="2"/>
      <c r="H39" s="2"/>
      <c r="I39" s="2"/>
      <c r="J39" s="2"/>
      <c r="K39" s="2"/>
      <c r="L39" s="2"/>
      <c r="M39" s="2"/>
      <c r="N39" s="2"/>
      <c r="O39" s="2"/>
      <c r="P39" s="2"/>
      <c r="Q39" s="63"/>
      <c r="R39" s="13">
        <f>E39</f>
        <v>37517191</v>
      </c>
      <c r="S39" s="2"/>
    </row>
    <row r="40" spans="1:20">
      <c r="A40" s="124">
        <f>Data!$A$107</f>
        <v>2020</v>
      </c>
      <c r="B40" s="25">
        <f>SUM(Data!$B41:B41)</f>
        <v>5496415</v>
      </c>
      <c r="C40" s="2">
        <f>SUM(Data!$B41:C41)</f>
        <v>15500504</v>
      </c>
      <c r="D40" s="9">
        <f>SUM(Data!$B41:D41)</f>
        <v>26009438</v>
      </c>
      <c r="E40" s="2"/>
      <c r="F40" s="2"/>
      <c r="G40" s="2"/>
      <c r="H40" s="2"/>
      <c r="I40" s="2"/>
      <c r="J40" s="2"/>
      <c r="K40" s="2"/>
      <c r="L40" s="2"/>
      <c r="M40" s="2"/>
      <c r="N40" s="2"/>
      <c r="O40" s="2"/>
      <c r="P40" s="2"/>
      <c r="Q40" s="63"/>
      <c r="R40" s="13">
        <f>D40</f>
        <v>26009438</v>
      </c>
      <c r="S40" s="2"/>
    </row>
    <row r="41" spans="1:20">
      <c r="A41" s="124">
        <f>Data!$A$108</f>
        <v>2021</v>
      </c>
      <c r="B41" s="25">
        <f>SUM(Data!$B42:B42)</f>
        <v>5084100</v>
      </c>
      <c r="C41" s="9">
        <f>SUM(Data!$B42:C42)</f>
        <v>12454088</v>
      </c>
      <c r="D41" s="2"/>
      <c r="E41" s="2"/>
      <c r="F41" s="2"/>
      <c r="G41" s="2"/>
      <c r="H41" s="2"/>
      <c r="I41" s="2"/>
      <c r="J41" s="2"/>
      <c r="K41" s="2"/>
      <c r="L41" s="2"/>
      <c r="M41" s="2"/>
      <c r="N41" s="2"/>
      <c r="O41" s="2"/>
      <c r="P41" s="2"/>
      <c r="Q41" s="63"/>
      <c r="R41" s="13">
        <f>C41</f>
        <v>12454088</v>
      </c>
      <c r="S41" s="2"/>
    </row>
    <row r="42" spans="1:20">
      <c r="A42" s="125">
        <f>Data!$A$109</f>
        <v>2022</v>
      </c>
      <c r="B42" s="14">
        <f>SUM(Data!$B43:B43)</f>
        <v>4011011</v>
      </c>
      <c r="C42" s="27"/>
      <c r="D42" s="27"/>
      <c r="E42" s="27"/>
      <c r="F42" s="27"/>
      <c r="G42" s="27"/>
      <c r="H42" s="27"/>
      <c r="I42" s="27"/>
      <c r="J42" s="27"/>
      <c r="K42" s="27"/>
      <c r="L42" s="27"/>
      <c r="M42" s="27"/>
      <c r="N42" s="27"/>
      <c r="O42" s="27"/>
      <c r="P42" s="27"/>
      <c r="Q42" s="9"/>
      <c r="R42" s="14">
        <f>B42</f>
        <v>4011011</v>
      </c>
      <c r="S42" s="2"/>
    </row>
    <row r="43" spans="1:20">
      <c r="Q43" s="15" t="s">
        <v>2</v>
      </c>
      <c r="R43" s="137">
        <f>SUM(R27:R42)</f>
        <v>436121658</v>
      </c>
      <c r="S43" s="2"/>
    </row>
    <row r="44" spans="1:20">
      <c r="R44" s="1" t="b">
        <f>Data!S44=R43</f>
        <v>1</v>
      </c>
    </row>
    <row r="45" spans="1:20">
      <c r="A45" s="15" t="s">
        <v>120</v>
      </c>
    </row>
    <row r="46" spans="1:20">
      <c r="A46" s="15"/>
      <c r="B46" s="15" t="str">
        <f>Data!$B$26</f>
        <v>Development year</v>
      </c>
      <c r="C46" s="15"/>
      <c r="D46" s="15"/>
      <c r="E46" s="15"/>
      <c r="F46" s="15"/>
      <c r="G46" s="15"/>
      <c r="H46" s="15"/>
      <c r="I46" s="15"/>
      <c r="J46" s="15"/>
      <c r="K46" s="15"/>
      <c r="L46" s="15"/>
      <c r="M46" s="15"/>
      <c r="N46" s="15"/>
      <c r="O46" s="15"/>
      <c r="P46" s="15"/>
      <c r="Q46" s="15"/>
    </row>
    <row r="47" spans="1:20">
      <c r="A47" s="109" t="str">
        <f>Data!$A$93</f>
        <v>Accident Year</v>
      </c>
      <c r="B47" s="129">
        <f>Data!$B$93</f>
        <v>0</v>
      </c>
      <c r="C47" s="121">
        <f>Data!$C$93</f>
        <v>1</v>
      </c>
      <c r="D47" s="121">
        <f>Data!$D$93</f>
        <v>2</v>
      </c>
      <c r="E47" s="121">
        <f>Data!$E$93</f>
        <v>3</v>
      </c>
      <c r="F47" s="121">
        <f>Data!$F$93</f>
        <v>4</v>
      </c>
      <c r="G47" s="121">
        <f>Data!$G$93</f>
        <v>5</v>
      </c>
      <c r="H47" s="121">
        <f>Data!$H$93</f>
        <v>6</v>
      </c>
      <c r="I47" s="121">
        <f>Data!$I$93</f>
        <v>7</v>
      </c>
      <c r="J47" s="121">
        <f>Data!$J$93</f>
        <v>8</v>
      </c>
      <c r="K47" s="121">
        <f>Data!$K$93</f>
        <v>9</v>
      </c>
      <c r="L47" s="121">
        <f>Data!$L$93</f>
        <v>10</v>
      </c>
      <c r="M47" s="121">
        <f>Data!$M$93</f>
        <v>11</v>
      </c>
      <c r="N47" s="121">
        <f>Data!$N$93</f>
        <v>12</v>
      </c>
      <c r="O47" s="121">
        <f>Data!$O$93</f>
        <v>13</v>
      </c>
      <c r="P47" s="121">
        <f>Data!$P$93</f>
        <v>14</v>
      </c>
      <c r="Q47" s="122">
        <f>Data!$Q$93</f>
        <v>15</v>
      </c>
    </row>
    <row r="48" spans="1:20">
      <c r="A48" s="123">
        <f>Data!$A$94</f>
        <v>2007</v>
      </c>
      <c r="B48" s="25"/>
      <c r="C48" s="60" t="str">
        <f t="shared" ref="C48:Q48" si="0">IFERROR((C27-B27)/B6,"")</f>
        <v/>
      </c>
      <c r="D48" s="60" t="str">
        <f t="shared" si="0"/>
        <v/>
      </c>
      <c r="E48" s="60" t="str">
        <f t="shared" si="0"/>
        <v/>
      </c>
      <c r="F48" s="60" t="str">
        <f t="shared" si="0"/>
        <v/>
      </c>
      <c r="G48" s="60" t="str">
        <f t="shared" si="0"/>
        <v/>
      </c>
      <c r="H48" s="60" t="str">
        <f t="shared" si="0"/>
        <v/>
      </c>
      <c r="I48" s="60" t="str">
        <f t="shared" si="0"/>
        <v/>
      </c>
      <c r="J48" s="60" t="str">
        <f t="shared" si="0"/>
        <v/>
      </c>
      <c r="K48" s="60" t="str">
        <f t="shared" si="0"/>
        <v/>
      </c>
      <c r="L48" s="60" t="str">
        <f t="shared" si="0"/>
        <v/>
      </c>
      <c r="M48" s="60" t="str">
        <f t="shared" si="0"/>
        <v/>
      </c>
      <c r="N48" s="60" t="str">
        <f t="shared" si="0"/>
        <v/>
      </c>
      <c r="O48" s="60" t="str">
        <f t="shared" si="0"/>
        <v/>
      </c>
      <c r="P48" s="60" t="str">
        <f t="shared" si="0"/>
        <v/>
      </c>
      <c r="Q48" s="61" t="str">
        <f t="shared" si="0"/>
        <v/>
      </c>
      <c r="S48" s="151">
        <v>1</v>
      </c>
      <c r="T48" s="19"/>
    </row>
    <row r="49" spans="1:20">
      <c r="A49" s="124">
        <f>Data!$A$95</f>
        <v>2008</v>
      </c>
      <c r="B49" s="25"/>
      <c r="C49" s="60" t="str">
        <f t="shared" ref="C49:P49" si="1">IFERROR((C28-B28)/B7,"")</f>
        <v/>
      </c>
      <c r="D49" s="60" t="str">
        <f t="shared" si="1"/>
        <v/>
      </c>
      <c r="E49" s="60" t="str">
        <f t="shared" si="1"/>
        <v/>
      </c>
      <c r="F49" s="60" t="str">
        <f t="shared" si="1"/>
        <v/>
      </c>
      <c r="G49" s="60" t="str">
        <f t="shared" si="1"/>
        <v/>
      </c>
      <c r="H49" s="60" t="str">
        <f t="shared" si="1"/>
        <v/>
      </c>
      <c r="I49" s="60" t="str">
        <f t="shared" si="1"/>
        <v/>
      </c>
      <c r="J49" s="60" t="str">
        <f t="shared" si="1"/>
        <v/>
      </c>
      <c r="K49" s="60" t="str">
        <f t="shared" si="1"/>
        <v/>
      </c>
      <c r="L49" s="60" t="str">
        <f t="shared" si="1"/>
        <v/>
      </c>
      <c r="M49" s="60" t="str">
        <f t="shared" si="1"/>
        <v/>
      </c>
      <c r="N49" s="60" t="str">
        <f t="shared" si="1"/>
        <v/>
      </c>
      <c r="O49" s="60" t="str">
        <f t="shared" si="1"/>
        <v/>
      </c>
      <c r="P49" s="61" t="str">
        <f t="shared" si="1"/>
        <v/>
      </c>
      <c r="Q49" s="63"/>
      <c r="S49" s="151">
        <f>S48+1</f>
        <v>2</v>
      </c>
      <c r="T49" s="19"/>
    </row>
    <row r="50" spans="1:20">
      <c r="A50" s="124">
        <f>Data!$A$96</f>
        <v>2009</v>
      </c>
      <c r="B50" s="25"/>
      <c r="C50" s="60" t="str">
        <f t="shared" ref="C50:O50" si="2">IFERROR((C29-B29)/B8,"")</f>
        <v/>
      </c>
      <c r="D50" s="60" t="str">
        <f t="shared" si="2"/>
        <v/>
      </c>
      <c r="E50" s="60" t="str">
        <f t="shared" si="2"/>
        <v/>
      </c>
      <c r="F50" s="60" t="str">
        <f t="shared" si="2"/>
        <v/>
      </c>
      <c r="G50" s="60" t="str">
        <f t="shared" si="2"/>
        <v/>
      </c>
      <c r="H50" s="60" t="str">
        <f t="shared" si="2"/>
        <v/>
      </c>
      <c r="I50" s="60" t="str">
        <f t="shared" si="2"/>
        <v/>
      </c>
      <c r="J50" s="60" t="str">
        <f t="shared" si="2"/>
        <v/>
      </c>
      <c r="K50" s="60" t="str">
        <f t="shared" si="2"/>
        <v/>
      </c>
      <c r="L50" s="60" t="str">
        <f t="shared" si="2"/>
        <v/>
      </c>
      <c r="M50" s="60" t="str">
        <f t="shared" si="2"/>
        <v/>
      </c>
      <c r="N50" s="60" t="str">
        <f t="shared" si="2"/>
        <v/>
      </c>
      <c r="O50" s="61" t="str">
        <f t="shared" si="2"/>
        <v/>
      </c>
      <c r="P50" s="2"/>
      <c r="Q50" s="63"/>
      <c r="S50" s="151">
        <f t="shared" ref="S50:S64" si="3">S49+1</f>
        <v>3</v>
      </c>
      <c r="T50" s="19"/>
    </row>
    <row r="51" spans="1:20">
      <c r="A51" s="124">
        <f>Data!$A$97</f>
        <v>2010</v>
      </c>
      <c r="B51" s="25"/>
      <c r="C51" s="60" t="str">
        <f t="shared" ref="C51:N51" si="4">IFERROR((C30-B30)/B9,"")</f>
        <v/>
      </c>
      <c r="D51" s="60" t="str">
        <f t="shared" si="4"/>
        <v/>
      </c>
      <c r="E51" s="60" t="str">
        <f t="shared" si="4"/>
        <v/>
      </c>
      <c r="F51" s="60" t="str">
        <f t="shared" si="4"/>
        <v/>
      </c>
      <c r="G51" s="60" t="str">
        <f t="shared" si="4"/>
        <v/>
      </c>
      <c r="H51" s="60" t="str">
        <f t="shared" si="4"/>
        <v/>
      </c>
      <c r="I51" s="60" t="str">
        <f t="shared" si="4"/>
        <v/>
      </c>
      <c r="J51" s="60" t="str">
        <f t="shared" si="4"/>
        <v/>
      </c>
      <c r="K51" s="60" t="str">
        <f t="shared" si="4"/>
        <v/>
      </c>
      <c r="L51" s="60" t="str">
        <f t="shared" si="4"/>
        <v/>
      </c>
      <c r="M51" s="60" t="str">
        <f t="shared" si="4"/>
        <v/>
      </c>
      <c r="N51" s="61" t="str">
        <f t="shared" si="4"/>
        <v/>
      </c>
      <c r="O51" s="2"/>
      <c r="P51" s="2"/>
      <c r="Q51" s="63"/>
      <c r="S51" s="151">
        <f t="shared" si="3"/>
        <v>4</v>
      </c>
      <c r="T51" s="19"/>
    </row>
    <row r="52" spans="1:20">
      <c r="A52" s="124">
        <f>Data!$A$98</f>
        <v>2011</v>
      </c>
      <c r="B52" s="25"/>
      <c r="C52" s="60" t="str">
        <f t="shared" ref="C52:M52" si="5">IFERROR((C31-B31)/B10,"")</f>
        <v/>
      </c>
      <c r="D52" s="60" t="str">
        <f t="shared" si="5"/>
        <v/>
      </c>
      <c r="E52" s="60" t="str">
        <f t="shared" si="5"/>
        <v/>
      </c>
      <c r="F52" s="60" t="str">
        <f t="shared" si="5"/>
        <v/>
      </c>
      <c r="G52" s="60" t="str">
        <f t="shared" si="5"/>
        <v/>
      </c>
      <c r="H52" s="60" t="str">
        <f t="shared" si="5"/>
        <v/>
      </c>
      <c r="I52" s="60" t="str">
        <f t="shared" si="5"/>
        <v/>
      </c>
      <c r="J52" s="60" t="str">
        <f t="shared" si="5"/>
        <v/>
      </c>
      <c r="K52" s="60" t="str">
        <f t="shared" si="5"/>
        <v/>
      </c>
      <c r="L52" s="60" t="str">
        <f t="shared" si="5"/>
        <v/>
      </c>
      <c r="M52" s="61" t="str">
        <f t="shared" si="5"/>
        <v/>
      </c>
      <c r="N52" s="2"/>
      <c r="O52" s="2"/>
      <c r="P52" s="2"/>
      <c r="Q52" s="63"/>
      <c r="S52" s="151">
        <f t="shared" si="3"/>
        <v>5</v>
      </c>
      <c r="T52" s="19"/>
    </row>
    <row r="53" spans="1:20">
      <c r="A53" s="124">
        <f>Data!$A$99</f>
        <v>2012</v>
      </c>
      <c r="B53" s="25"/>
      <c r="C53" s="60" t="str">
        <f t="shared" ref="C53:L53" si="6">IFERROR((C32-B32)/B11,"")</f>
        <v/>
      </c>
      <c r="D53" s="60" t="str">
        <f t="shared" si="6"/>
        <v/>
      </c>
      <c r="E53" s="60" t="str">
        <f t="shared" si="6"/>
        <v/>
      </c>
      <c r="F53" s="60" t="str">
        <f t="shared" si="6"/>
        <v/>
      </c>
      <c r="G53" s="60" t="str">
        <f t="shared" si="6"/>
        <v/>
      </c>
      <c r="H53" s="60" t="str">
        <f t="shared" si="6"/>
        <v/>
      </c>
      <c r="I53" s="60" t="str">
        <f t="shared" si="6"/>
        <v/>
      </c>
      <c r="J53" s="60" t="str">
        <f t="shared" si="6"/>
        <v/>
      </c>
      <c r="K53" s="60" t="str">
        <f t="shared" si="6"/>
        <v/>
      </c>
      <c r="L53" s="61" t="str">
        <f t="shared" si="6"/>
        <v/>
      </c>
      <c r="M53" s="2"/>
      <c r="N53" s="2"/>
      <c r="O53" s="2"/>
      <c r="P53" s="2"/>
      <c r="Q53" s="63"/>
      <c r="S53" s="151">
        <f t="shared" si="3"/>
        <v>6</v>
      </c>
      <c r="T53" s="19"/>
    </row>
    <row r="54" spans="1:20">
      <c r="A54" s="124">
        <f>Data!$A$100</f>
        <v>2013</v>
      </c>
      <c r="B54" s="25"/>
      <c r="C54" s="60">
        <f t="shared" ref="C54:K54" si="7">IFERROR((C33-B33)/B12,"")</f>
        <v>0.50357983272133655</v>
      </c>
      <c r="D54" s="60">
        <f t="shared" si="7"/>
        <v>0.55766790697595858</v>
      </c>
      <c r="E54" s="60">
        <f t="shared" si="7"/>
        <v>0.58302305680315325</v>
      </c>
      <c r="F54" s="60">
        <f t="shared" si="7"/>
        <v>0.57687430489174263</v>
      </c>
      <c r="G54" s="60">
        <f t="shared" si="7"/>
        <v>0.42856491836083671</v>
      </c>
      <c r="H54" s="60">
        <f t="shared" si="7"/>
        <v>0.44912568593827712</v>
      </c>
      <c r="I54" s="60">
        <f t="shared" si="7"/>
        <v>0.43454339885233384</v>
      </c>
      <c r="J54" s="60">
        <f t="shared" si="7"/>
        <v>0.29685481022098364</v>
      </c>
      <c r="K54" s="61">
        <f t="shared" si="7"/>
        <v>0.96271567966439608</v>
      </c>
      <c r="L54" s="2"/>
      <c r="M54" s="2"/>
      <c r="N54" s="2"/>
      <c r="O54" s="2"/>
      <c r="P54" s="2"/>
      <c r="Q54" s="63"/>
      <c r="S54" s="151">
        <f t="shared" si="3"/>
        <v>7</v>
      </c>
      <c r="T54" s="19"/>
    </row>
    <row r="55" spans="1:20">
      <c r="A55" s="124">
        <f>Data!$A$101</f>
        <v>2014</v>
      </c>
      <c r="B55" s="25"/>
      <c r="C55" s="60">
        <f t="shared" ref="C55:J55" si="8">IFERROR((C34-B34)/B13,"")</f>
        <v>0.70940782347890163</v>
      </c>
      <c r="D55" s="60">
        <f t="shared" si="8"/>
        <v>0.5126412209881277</v>
      </c>
      <c r="E55" s="60">
        <f t="shared" si="8"/>
        <v>0.51941722341983521</v>
      </c>
      <c r="F55" s="60">
        <f t="shared" si="8"/>
        <v>0.40204311748101657</v>
      </c>
      <c r="G55" s="60">
        <f t="shared" si="8"/>
        <v>0.58660332810764459</v>
      </c>
      <c r="H55" s="60">
        <f t="shared" si="8"/>
        <v>0.50664967632552915</v>
      </c>
      <c r="I55" s="60">
        <f t="shared" si="8"/>
        <v>0.34876453824876541</v>
      </c>
      <c r="J55" s="61">
        <f t="shared" si="8"/>
        <v>0.53060592298970533</v>
      </c>
      <c r="K55" s="2"/>
      <c r="L55" s="2"/>
      <c r="M55" s="2"/>
      <c r="N55" s="2"/>
      <c r="O55" s="2"/>
      <c r="P55" s="2"/>
      <c r="Q55" s="63"/>
      <c r="S55" s="151">
        <f t="shared" si="3"/>
        <v>8</v>
      </c>
      <c r="T55" s="19"/>
    </row>
    <row r="56" spans="1:20">
      <c r="A56" s="124">
        <f>Data!$A$102</f>
        <v>2015</v>
      </c>
      <c r="B56" s="25"/>
      <c r="C56" s="60">
        <f t="shared" ref="C56:I56" si="9">IFERROR((C35-B35)/B14,"")</f>
        <v>0.45379627253045074</v>
      </c>
      <c r="D56" s="60">
        <f t="shared" si="9"/>
        <v>0.38878502266632342</v>
      </c>
      <c r="E56" s="60">
        <f t="shared" si="9"/>
        <v>0.48186946499530875</v>
      </c>
      <c r="F56" s="60">
        <f t="shared" si="9"/>
        <v>0.57504788776887206</v>
      </c>
      <c r="G56" s="60">
        <f t="shared" si="9"/>
        <v>0.65292285030186792</v>
      </c>
      <c r="H56" s="60">
        <f t="shared" si="9"/>
        <v>0.4916715279068623</v>
      </c>
      <c r="I56" s="61">
        <f t="shared" si="9"/>
        <v>0.41463532879424542</v>
      </c>
      <c r="J56" s="2"/>
      <c r="K56" s="2"/>
      <c r="L56" s="2"/>
      <c r="M56" s="2"/>
      <c r="N56" s="2"/>
      <c r="O56" s="2"/>
      <c r="P56" s="2"/>
      <c r="Q56" s="63"/>
      <c r="S56" s="151">
        <f t="shared" si="3"/>
        <v>9</v>
      </c>
      <c r="T56" s="19"/>
    </row>
    <row r="57" spans="1:20">
      <c r="A57" s="124">
        <f>Data!$A$103</f>
        <v>2016</v>
      </c>
      <c r="B57" s="25"/>
      <c r="C57" s="60">
        <f t="shared" ref="C57:H57" si="10">IFERROR((C36-B36)/B15,"")</f>
        <v>0.43850273093079772</v>
      </c>
      <c r="D57" s="60">
        <f t="shared" si="10"/>
        <v>0.40177734855922204</v>
      </c>
      <c r="E57" s="60">
        <f t="shared" si="10"/>
        <v>0.50693094181769471</v>
      </c>
      <c r="F57" s="60">
        <f t="shared" si="10"/>
        <v>0.52892436890208028</v>
      </c>
      <c r="G57" s="60">
        <f t="shared" si="10"/>
        <v>0.55943640294766894</v>
      </c>
      <c r="H57" s="61">
        <f t="shared" si="10"/>
        <v>0.47470212473656015</v>
      </c>
      <c r="I57" s="2"/>
      <c r="J57" s="2"/>
      <c r="K57" s="2"/>
      <c r="L57" s="2"/>
      <c r="M57" s="2"/>
      <c r="N57" s="2"/>
      <c r="O57" s="2"/>
      <c r="P57" s="2"/>
      <c r="Q57" s="63"/>
      <c r="S57" s="151">
        <f t="shared" si="3"/>
        <v>10</v>
      </c>
      <c r="T57" s="19"/>
    </row>
    <row r="58" spans="1:20">
      <c r="A58" s="124">
        <f>Data!$A$104</f>
        <v>2017</v>
      </c>
      <c r="B58" s="25"/>
      <c r="C58" s="60">
        <f t="shared" ref="C58:G58" si="11">IFERROR((C37-B37)/B16,"")</f>
        <v>0.39842761191211756</v>
      </c>
      <c r="D58" s="60">
        <f t="shared" si="11"/>
        <v>0.37820446275224295</v>
      </c>
      <c r="E58" s="60">
        <f t="shared" si="11"/>
        <v>0.45732871713307627</v>
      </c>
      <c r="F58" s="60">
        <f t="shared" si="11"/>
        <v>0.39217635661844025</v>
      </c>
      <c r="G58" s="61">
        <f t="shared" si="11"/>
        <v>0.39631527812399936</v>
      </c>
      <c r="H58" s="2"/>
      <c r="I58" s="2"/>
      <c r="J58" s="2"/>
      <c r="K58" s="2"/>
      <c r="L58" s="2"/>
      <c r="M58" s="2"/>
      <c r="N58" s="2"/>
      <c r="O58" s="2"/>
      <c r="P58" s="2"/>
      <c r="Q58" s="63"/>
      <c r="S58" s="151">
        <f t="shared" si="3"/>
        <v>11</v>
      </c>
      <c r="T58" s="19"/>
    </row>
    <row r="59" spans="1:20">
      <c r="A59" s="124">
        <f>Data!$A$105</f>
        <v>2018</v>
      </c>
      <c r="B59" s="25"/>
      <c r="C59" s="60">
        <f t="shared" ref="C59:F59" si="12">IFERROR((C38-B38)/B17,"")</f>
        <v>0.57150033655089194</v>
      </c>
      <c r="D59" s="60">
        <f t="shared" si="12"/>
        <v>0.39334967076258193</v>
      </c>
      <c r="E59" s="60">
        <f t="shared" si="12"/>
        <v>0.48855613538723158</v>
      </c>
      <c r="F59" s="61">
        <f t="shared" si="12"/>
        <v>0.38771568126445061</v>
      </c>
      <c r="G59" s="2"/>
      <c r="H59" s="2"/>
      <c r="I59" s="2"/>
      <c r="J59" s="2"/>
      <c r="K59" s="2"/>
      <c r="L59" s="2"/>
      <c r="M59" s="2"/>
      <c r="N59" s="2"/>
      <c r="O59" s="2"/>
      <c r="P59" s="2"/>
      <c r="Q59" s="63"/>
      <c r="S59" s="151">
        <f t="shared" si="3"/>
        <v>12</v>
      </c>
      <c r="T59" s="19"/>
    </row>
    <row r="60" spans="1:20">
      <c r="A60" s="124">
        <f>Data!$A$106</f>
        <v>2019</v>
      </c>
      <c r="B60" s="25"/>
      <c r="C60" s="60">
        <f t="shared" ref="C60:E60" si="13">IFERROR((C39-B39)/B18,"")</f>
        <v>0.82456391177918442</v>
      </c>
      <c r="D60" s="60">
        <f t="shared" si="13"/>
        <v>0.49975895182883145</v>
      </c>
      <c r="E60" s="61">
        <f t="shared" si="13"/>
        <v>0.45846571112831797</v>
      </c>
      <c r="F60" s="2"/>
      <c r="G60" s="2"/>
      <c r="H60" s="2"/>
      <c r="I60" s="2"/>
      <c r="J60" s="2"/>
      <c r="K60" s="2"/>
      <c r="L60" s="2"/>
      <c r="M60" s="2"/>
      <c r="N60" s="2"/>
      <c r="O60" s="2"/>
      <c r="P60" s="2"/>
      <c r="Q60" s="63"/>
      <c r="S60" s="151">
        <f t="shared" si="3"/>
        <v>13</v>
      </c>
      <c r="T60" s="19"/>
    </row>
    <row r="61" spans="1:20">
      <c r="A61" s="124">
        <f>Data!$A$107</f>
        <v>2020</v>
      </c>
      <c r="B61" s="25"/>
      <c r="C61" s="60">
        <f t="shared" ref="C61:D61" si="14">IFERROR((C40-B40)/B19,"")</f>
        <v>0.59339137294677824</v>
      </c>
      <c r="D61" s="61">
        <f t="shared" si="14"/>
        <v>0.44251778325032087</v>
      </c>
      <c r="E61" s="2"/>
      <c r="F61" s="2"/>
      <c r="G61" s="2"/>
      <c r="H61" s="2"/>
      <c r="I61" s="2"/>
      <c r="J61" s="2"/>
      <c r="K61" s="2"/>
      <c r="L61" s="2"/>
      <c r="M61" s="2"/>
      <c r="N61" s="2"/>
      <c r="O61" s="2"/>
      <c r="P61" s="2"/>
      <c r="Q61" s="63"/>
      <c r="S61" s="151">
        <f t="shared" si="3"/>
        <v>14</v>
      </c>
      <c r="T61" s="19"/>
    </row>
    <row r="62" spans="1:20">
      <c r="A62" s="124">
        <f>Data!$A$108</f>
        <v>2021</v>
      </c>
      <c r="B62" s="25"/>
      <c r="C62" s="61">
        <f>IFERROR((C41-B41)/B20,"")</f>
        <v>0.34107193019722504</v>
      </c>
      <c r="D62" s="2"/>
      <c r="E62" s="2"/>
      <c r="F62" s="2"/>
      <c r="G62" s="2"/>
      <c r="H62" s="2"/>
      <c r="I62" s="2"/>
      <c r="J62" s="2"/>
      <c r="K62" s="2"/>
      <c r="L62" s="2"/>
      <c r="M62" s="2"/>
      <c r="N62" s="2"/>
      <c r="O62" s="2"/>
      <c r="P62" s="2"/>
      <c r="Q62" s="63"/>
      <c r="S62" s="151">
        <f t="shared" si="3"/>
        <v>15</v>
      </c>
      <c r="T62" s="19"/>
    </row>
    <row r="63" spans="1:20">
      <c r="A63" s="125">
        <f>Data!$A$109</f>
        <v>2022</v>
      </c>
      <c r="B63" s="14"/>
      <c r="C63" s="27"/>
      <c r="D63" s="27"/>
      <c r="E63" s="27"/>
      <c r="F63" s="27"/>
      <c r="G63" s="27"/>
      <c r="H63" s="27"/>
      <c r="I63" s="27"/>
      <c r="J63" s="27"/>
      <c r="K63" s="27"/>
      <c r="L63" s="27"/>
      <c r="M63" s="27"/>
      <c r="N63" s="27"/>
      <c r="O63" s="27"/>
      <c r="P63" s="27"/>
      <c r="Q63" s="9"/>
      <c r="S63" s="151">
        <f t="shared" si="3"/>
        <v>16</v>
      </c>
      <c r="T63" s="19"/>
    </row>
    <row r="64" spans="1:20">
      <c r="A64" s="15" t="s">
        <v>238</v>
      </c>
      <c r="C64" s="15" t="str">
        <f>B47&amp;":"&amp;C47</f>
        <v>0:1</v>
      </c>
      <c r="D64" s="15" t="str">
        <f t="shared" ref="D64:Q64" si="15">C47&amp;":"&amp;D47</f>
        <v>1:2</v>
      </c>
      <c r="E64" s="15" t="str">
        <f t="shared" si="15"/>
        <v>2:3</v>
      </c>
      <c r="F64" s="15" t="str">
        <f t="shared" si="15"/>
        <v>3:4</v>
      </c>
      <c r="G64" s="15" t="str">
        <f t="shared" si="15"/>
        <v>4:5</v>
      </c>
      <c r="H64" s="15" t="str">
        <f t="shared" si="15"/>
        <v>5:6</v>
      </c>
      <c r="I64" s="15" t="str">
        <f t="shared" si="15"/>
        <v>6:7</v>
      </c>
      <c r="J64" s="15" t="str">
        <f t="shared" si="15"/>
        <v>7:8</v>
      </c>
      <c r="K64" s="15" t="str">
        <f t="shared" si="15"/>
        <v>8:9</v>
      </c>
      <c r="L64" s="15" t="str">
        <f t="shared" si="15"/>
        <v>9:10</v>
      </c>
      <c r="M64" s="15" t="str">
        <f t="shared" si="15"/>
        <v>10:11</v>
      </c>
      <c r="N64" s="15" t="str">
        <f t="shared" si="15"/>
        <v>11:12</v>
      </c>
      <c r="O64" s="15" t="str">
        <f t="shared" si="15"/>
        <v>12:13</v>
      </c>
      <c r="P64" s="15" t="str">
        <f t="shared" si="15"/>
        <v>13:14</v>
      </c>
      <c r="Q64" s="15" t="str">
        <f t="shared" si="15"/>
        <v>14:15</v>
      </c>
      <c r="S64" s="151">
        <f t="shared" si="3"/>
        <v>17</v>
      </c>
      <c r="T64" s="19"/>
    </row>
    <row r="65" spans="1:20">
      <c r="A65" s="15" t="s">
        <v>8</v>
      </c>
      <c r="C65" s="60">
        <f>AVERAGE(C48:C62)</f>
        <v>0.53713798033863158</v>
      </c>
      <c r="D65" s="60">
        <f t="shared" ref="D65:K65" si="16">AVERAGE(D48:D62)</f>
        <v>0.44683779597295115</v>
      </c>
      <c r="E65" s="60">
        <f t="shared" si="16"/>
        <v>0.49937017866923117</v>
      </c>
      <c r="F65" s="60">
        <f t="shared" si="16"/>
        <v>0.47713028615443376</v>
      </c>
      <c r="G65" s="60">
        <f t="shared" si="16"/>
        <v>0.52476855556840341</v>
      </c>
      <c r="H65" s="60">
        <f t="shared" si="16"/>
        <v>0.48053725372680717</v>
      </c>
      <c r="I65" s="60">
        <f t="shared" si="16"/>
        <v>0.39931442196511485</v>
      </c>
      <c r="J65" s="60">
        <f t="shared" si="16"/>
        <v>0.41373036660534446</v>
      </c>
      <c r="K65" s="60">
        <f t="shared" si="16"/>
        <v>0.96271567966439608</v>
      </c>
      <c r="L65" s="60"/>
      <c r="M65" s="60"/>
      <c r="N65" s="60"/>
      <c r="O65" s="60"/>
      <c r="P65" s="60"/>
      <c r="Q65" s="60"/>
      <c r="R65" s="2"/>
      <c r="T65" s="19"/>
    </row>
    <row r="66" spans="1:20">
      <c r="A66" s="15" t="s">
        <v>9</v>
      </c>
      <c r="C66" s="60">
        <f>IFERROR((SUM(C$27:C41)-SUM(B$27:B41))/SUM(B$6:B20),1)</f>
        <v>0.5047376372582717</v>
      </c>
      <c r="D66" s="60">
        <f>IFERROR((SUM(D$27:D40)-SUM(C$27:C40))/SUM(C$6:C19),1)</f>
        <v>0.42723993222845724</v>
      </c>
      <c r="E66" s="60">
        <f>IFERROR((SUM(E$27:E39)-SUM(D$27:D39))/SUM(D$6:D18),1)</f>
        <v>0.48750854523977644</v>
      </c>
      <c r="F66" s="60">
        <f>IFERROR((SUM(F$27:F38)-SUM(E$27:E38))/SUM(E$6:E17),1)</f>
        <v>0.45589055270084677</v>
      </c>
      <c r="G66" s="60">
        <f>IFERROR((SUM(G$27:G37)-SUM(F$27:F37))/SUM(F$6:F16),1)</f>
        <v>0.49716792519472841</v>
      </c>
      <c r="H66" s="60">
        <f>IFERROR((SUM(H$27:H36)-SUM(G$27:G36))/SUM(G$6:G15),1)</f>
        <v>0.48220671326018871</v>
      </c>
      <c r="I66" s="60">
        <f>IFERROR((SUM(I$27:I35)-SUM(H$27:H35))/SUM(H$6:H14),1)</f>
        <v>0.39868775934038941</v>
      </c>
      <c r="J66" s="60">
        <f>IFERROR((SUM(J$27:J34)-SUM(I$27:I34))/SUM(I$6:I13),1)</f>
        <v>0.41247982354309243</v>
      </c>
      <c r="K66" s="60">
        <f>IFERROR((SUM(K$27:K33)-SUM(J$27:J33))/SUM(J$6:J12),1)</f>
        <v>0.96271567966439608</v>
      </c>
      <c r="L66" s="60"/>
      <c r="M66" s="60"/>
      <c r="N66" s="60"/>
      <c r="O66" s="60"/>
      <c r="P66" s="60"/>
      <c r="Q66" s="60"/>
      <c r="R66" s="2"/>
      <c r="T66" s="19"/>
    </row>
    <row r="67" spans="1:20">
      <c r="A67" s="15" t="s">
        <v>11</v>
      </c>
      <c r="C67" s="60">
        <f>IFERROR((SUM(C38:C41)-SUM(B38:B41))/SUM(B17:B20),1)</f>
        <v>0.54852628516495061</v>
      </c>
      <c r="D67" s="60">
        <f>IFERROR((SUM(D37:D40)-SUM(C37:C40))/SUM(C16:C19),1)</f>
        <v>0.4193488782579971</v>
      </c>
      <c r="E67" s="60">
        <f>IFERROR((SUM(E36:E39)-SUM(D36:D39))/SUM(D15:D18),1)</f>
        <v>0.47683710052645956</v>
      </c>
      <c r="F67" s="60">
        <f>IFERROR((SUM(F35:F38)-SUM(E35:E38))/SUM(E14:E17),1)</f>
        <v>0.45183297099037772</v>
      </c>
      <c r="G67" s="60">
        <f>IFERROR((SUM(G34:G37)-SUM(F34:F37))/SUM(F13:F16),1)</f>
        <v>0.50454042085155049</v>
      </c>
      <c r="H67" s="60">
        <f>IFERROR((SUM(H33:H36)-SUM(G33:G36))/SUM(G12:G15),1)</f>
        <v>0.48220671326018871</v>
      </c>
      <c r="I67" s="60">
        <f>IFERROR((SUM(I32:I35)-SUM(H32:H35))/SUM(H11:H14),1)</f>
        <v>0.39868775934038941</v>
      </c>
      <c r="J67" s="60">
        <f>IFERROR((SUM(J31:J34)-SUM(I31:I34))/SUM(I10:I13),1)</f>
        <v>0.41247982354309243</v>
      </c>
      <c r="K67" s="60">
        <f>IFERROR((SUM(K30:K33)-SUM(J30:J33))/SUM(J9:J12),1)</f>
        <v>0.96271567966439608</v>
      </c>
      <c r="L67" s="60"/>
      <c r="M67" s="60"/>
      <c r="N67" s="60"/>
      <c r="O67" s="60"/>
      <c r="P67" s="60"/>
      <c r="Q67" s="60"/>
      <c r="R67" s="2"/>
      <c r="T67" s="19"/>
    </row>
    <row r="68" spans="1:20">
      <c r="A68" s="15" t="s">
        <v>12</v>
      </c>
      <c r="C68" s="60">
        <f>IFERROR((SUM(C34:C41)-SUM(B34:B41))/SUM(B13:B20),1)</f>
        <v>0.50481297120466917</v>
      </c>
      <c r="D68" s="60">
        <f>IFERROR((SUM(D33:D40)-SUM(C33:C40))/SUM(C12:C19),1)</f>
        <v>0.42723993222845724</v>
      </c>
      <c r="E68" s="60">
        <f>IFERROR((SUM(E32:E39)-SUM(D32:D39))/SUM(D11:D18),1)</f>
        <v>0.48750854523977644</v>
      </c>
      <c r="F68" s="60">
        <f>IFERROR((SUM(F31:F38)-SUM(E31:E38))/SUM(E10:E17),1)</f>
        <v>0.45589055270084677</v>
      </c>
      <c r="G68" s="60">
        <f>IFERROR((SUM(G30:G37)-SUM(F30:F37))/SUM(F9:F16),1)</f>
        <v>0.49716792519472841</v>
      </c>
      <c r="H68" s="60">
        <f>IFERROR((SUM(H29:H36)-SUM(G29:G36))/SUM(G8:G15),1)</f>
        <v>0.48220671326018871</v>
      </c>
      <c r="I68" s="60">
        <f>IFERROR((SUM(I28:I35)-SUM(H28:H35))/SUM(H7:H14),1)</f>
        <v>0.39868775934038941</v>
      </c>
      <c r="J68" s="60">
        <f>IFERROR((SUM(J27:J34)-SUM(I27:I34))/SUM(I6:I13),1)</f>
        <v>0.41247982354309243</v>
      </c>
      <c r="K68" s="60"/>
      <c r="L68" s="60"/>
      <c r="M68" s="60"/>
      <c r="N68" s="60"/>
      <c r="O68" s="60"/>
      <c r="P68" s="60"/>
      <c r="Q68" s="60"/>
      <c r="R68" s="2"/>
      <c r="T68" s="19"/>
    </row>
    <row r="69" spans="1:20">
      <c r="A69" s="15" t="s">
        <v>330</v>
      </c>
      <c r="C69" s="60" cm="1">
        <f t="array" ref="C69">(SUMPRODUCT(--(LEFT($A$27:$A41,3)="202"),C$27:C41)-SUMPRODUCT(--(LEFT($A$27:$A41,3)="202"),B$27:B41))/SUMPRODUCT(--(LEFT($A$6:$A20,3)="202"),B$6:B20)</f>
        <v>0.45165617143933379</v>
      </c>
      <c r="D69" s="60" cm="1">
        <f t="array" ref="D69">(SUMPRODUCT(--(LEFT($A$27:$A40,3)="202"),D$27:D40)-SUMPRODUCT(--(LEFT($A$27:$A40,3)="202"),C$27:C40))/SUMPRODUCT(--(LEFT($A$6:$A19,3)="202"),C$6:C19)</f>
        <v>0.44251778325032087</v>
      </c>
      <c r="E69" s="60" t="e" cm="1">
        <f t="array" ref="E69">(SUMPRODUCT(--(LEFT($A$27:$A39,3)="202"),E$27:E39)-SUMPRODUCT(--(LEFT($A$27:$A39,3)="202"),D$27:D39))/SUMPRODUCT(--(LEFT($A$6:$A18,3)="202"),D$6:D18)</f>
        <v>#DIV/0!</v>
      </c>
      <c r="F69" s="60" t="e" cm="1">
        <f t="array" ref="F69">(SUMPRODUCT(--(LEFT($A$27:$A38,3)="202"),F$27:F38)-SUMPRODUCT(--(LEFT($A$27:$A38,3)="202"),E$27:E38))/SUMPRODUCT(--(LEFT($A$6:$A17,3)="202"),E$6:E17)</f>
        <v>#DIV/0!</v>
      </c>
      <c r="G69" s="60" t="e" cm="1">
        <f t="array" ref="G69">(SUMPRODUCT(--(LEFT($A$27:$A37,3)="202"),G$27:G37)-SUMPRODUCT(--(LEFT($A$27:$A37,3)="202"),F$27:F37))/SUMPRODUCT(--(LEFT($A$6:$A16,3)="202"),F$6:F16)</f>
        <v>#DIV/0!</v>
      </c>
      <c r="H69" s="60" t="e" cm="1">
        <f t="array" ref="H69">(SUMPRODUCT(--(LEFT($A$27:$A36,3)="202"),H$27:H36)-SUMPRODUCT(--(LEFT($A$27:$A36,3)="202"),G$27:G36))/SUMPRODUCT(--(LEFT($A$6:$A15,3)="202"),G$6:G15)</f>
        <v>#DIV/0!</v>
      </c>
      <c r="I69" s="60" t="e" cm="1">
        <f t="array" ref="I69">(SUMPRODUCT(--(LEFT($A$27:$A35,3)="202"),I$27:I35)-SUMPRODUCT(--(LEFT($A$27:$A35,3)="202"),H$27:H35))/SUMPRODUCT(--(LEFT($A$6:$A14,3)="202"),H$6:H14)</f>
        <v>#DIV/0!</v>
      </c>
      <c r="J69" s="60" t="e" cm="1">
        <f t="array" ref="J69">(SUMPRODUCT(--(LEFT($A$27:$A34,3)="202"),J$27:J34)-SUMPRODUCT(--(LEFT($A$27:$A34,3)="202"),I$27:I34))/SUMPRODUCT(--(LEFT($A$6:$A13,3)="202"),I$6:I13)</f>
        <v>#DIV/0!</v>
      </c>
      <c r="K69" s="60" t="e" cm="1">
        <f t="array" ref="K69">(SUMPRODUCT(--(LEFT($A$27:$A33,3)="202"),K$27:K33)-SUMPRODUCT(--(LEFT($A$27:$A33,3)="202"),J$27:J33))/SUMPRODUCT(--(LEFT($A$6:$A12,3)="202"),J$6:J12)</f>
        <v>#DIV/0!</v>
      </c>
      <c r="L69" s="60"/>
      <c r="M69" s="60"/>
      <c r="N69" s="60"/>
      <c r="O69" s="60"/>
      <c r="P69" s="60"/>
      <c r="Q69" s="60"/>
      <c r="R69" s="2"/>
      <c r="T69" s="19"/>
    </row>
    <row r="70" spans="1:20">
      <c r="A70" s="15" t="s">
        <v>331</v>
      </c>
      <c r="C70" s="60" cm="1">
        <f t="array" ref="C70">(SUMPRODUCT(--(LEFT($A$27:$A41,3)="201"),C$27:C41)-SUMPRODUCT(--(LEFT($A$27:$A41,3)="201"),B$27:B41))/SUMPRODUCT(--(LEFT($A$6:$A20,3)="201"),B$6:B20)</f>
        <v>0.52227497280906732</v>
      </c>
      <c r="D70" s="60" cm="1">
        <f t="array" ref="D70">(SUMPRODUCT(--(LEFT($A$27:$A40,3)="201"),D$27:D40)-SUMPRODUCT(--(LEFT($A$27:$A40,3)="201"),C$27:C40))/SUMPRODUCT(--(LEFT($A$6:$A19,3)="201"),C$6:C19)</f>
        <v>0.42482190536175879</v>
      </c>
      <c r="E70" s="60" cm="1">
        <f t="array" ref="E70">(SUMPRODUCT(--(LEFT($A$27:$A39,3)="201"),E$27:E39)-SUMPRODUCT(--(LEFT($A$27:$A39,3)="201"),D$27:D39))/SUMPRODUCT(--(LEFT($A$6:$A18,3)="201"),D$6:D18)</f>
        <v>0.48750854523977644</v>
      </c>
      <c r="F70" s="60" cm="1">
        <f t="array" ref="F70">(SUMPRODUCT(--(LEFT($A$27:$A38,3)="201"),F$27:F38)-SUMPRODUCT(--(LEFT($A$27:$A38,3)="201"),E$27:E38))/SUMPRODUCT(--(LEFT($A$6:$A17,3)="201"),E$6:E17)</f>
        <v>0.45589055270084677</v>
      </c>
      <c r="G70" s="60" cm="1">
        <f t="array" ref="G70">(SUMPRODUCT(--(LEFT($A$27:$A37,3)="201"),G$27:G37)-SUMPRODUCT(--(LEFT($A$27:$A37,3)="201"),F$27:F37))/SUMPRODUCT(--(LEFT($A$6:$A16,3)="201"),F$6:F16)</f>
        <v>0.49716792519472841</v>
      </c>
      <c r="H70" s="60" cm="1">
        <f t="array" ref="H70">(SUMPRODUCT(--(LEFT($A$27:$A36,3)="201"),H$27:H36)-SUMPRODUCT(--(LEFT($A$27:$A36,3)="201"),G$27:G36))/SUMPRODUCT(--(LEFT($A$6:$A15,3)="201"),G$6:G15)</f>
        <v>0.48220671326018871</v>
      </c>
      <c r="I70" s="60" cm="1">
        <f t="array" ref="I70">(SUMPRODUCT(--(LEFT($A$27:$A35,3)="201"),I$27:I35)-SUMPRODUCT(--(LEFT($A$27:$A35,3)="201"),H$27:H35))/SUMPRODUCT(--(LEFT($A$6:$A14,3)="201"),H$6:H14)</f>
        <v>0.39868775934038941</v>
      </c>
      <c r="J70" s="60" cm="1">
        <f t="array" ref="J70">(SUMPRODUCT(--(LEFT($A$27:$A34,3)="201"),J$27:J34)-SUMPRODUCT(--(LEFT($A$27:$A34,3)="201"),I$27:I34))/SUMPRODUCT(--(LEFT($A$6:$A13,3)="201"),I$6:I13)</f>
        <v>0.41247982354309243</v>
      </c>
      <c r="K70" s="60" cm="1">
        <f t="array" ref="K70">(SUMPRODUCT(--(LEFT($A$27:$A33,3)="201"),K$27:K33)-SUMPRODUCT(--(LEFT($A$27:$A33,3)="201"),J$27:J33))/SUMPRODUCT(--(LEFT($A$6:$A12,3)="201"),J$6:J12)</f>
        <v>0.96271567966439608</v>
      </c>
      <c r="L70" s="60"/>
      <c r="M70" s="60"/>
      <c r="N70" s="60"/>
      <c r="O70" s="60"/>
      <c r="P70" s="60"/>
      <c r="Q70" s="60"/>
      <c r="R70" s="2"/>
      <c r="T70" s="19"/>
    </row>
    <row r="71" spans="1:20">
      <c r="A71" s="15" t="s">
        <v>10</v>
      </c>
      <c r="C71" s="60">
        <f>TREND(C$54:C62,$S$54:$S62,$S63)</f>
        <v>0.52684230720736036</v>
      </c>
      <c r="D71" s="60">
        <f>TREND(D$54:D61,$S$54:$S61,$S62)</f>
        <v>0.39967666275540742</v>
      </c>
      <c r="E71" s="60">
        <f>TREND(E$54:E60,$S$54:$S60,$S61)</f>
        <v>0.4336651842475247</v>
      </c>
      <c r="F71" s="60">
        <f>TREND(F$54:F59,$S$54:$S59,$S60)</f>
        <v>0.37497859419533563</v>
      </c>
      <c r="G71" s="60" cm="1">
        <f t="array" ref="G71">TREND(IF(G$54:G58&lt;&gt;"",G$54:G58),IF(G$54:G58&lt;&gt;"",$S$54:$S58),$S59)</f>
        <v>0.4972686938783083</v>
      </c>
      <c r="H71" s="60">
        <f>TREND(H$54:H57,$S$54:$S57,$S58)</f>
        <v>0.49597504572085271</v>
      </c>
      <c r="I71" s="60">
        <f>TREND(I$54:I56,$S$54:$S56,$S57)</f>
        <v>0.37940635190702643</v>
      </c>
      <c r="J71" s="60">
        <f>TREND(J$54:J55,$S$54:$S55,$S56)</f>
        <v>0.76435703575842684</v>
      </c>
      <c r="K71" s="60">
        <f>TREND(K$54:K54,$S$54:$S54,$S55)</f>
        <v>0.96271567966439608</v>
      </c>
      <c r="L71" s="60"/>
      <c r="M71" s="60"/>
      <c r="N71" s="60"/>
      <c r="O71" s="60"/>
      <c r="P71" s="60"/>
      <c r="Q71" s="60"/>
      <c r="R71" s="2"/>
      <c r="T71" s="19"/>
    </row>
    <row r="72" spans="1:20">
      <c r="A72" s="15" t="s">
        <v>13</v>
      </c>
      <c r="C72" s="105">
        <v>0.5</v>
      </c>
      <c r="D72" s="105">
        <v>0.45</v>
      </c>
      <c r="E72" s="105">
        <v>0.45</v>
      </c>
      <c r="F72" s="105">
        <v>0.45</v>
      </c>
      <c r="G72" s="105">
        <v>0.45</v>
      </c>
      <c r="H72" s="105">
        <v>0.45</v>
      </c>
      <c r="I72" s="105">
        <v>0.4</v>
      </c>
      <c r="J72" s="105">
        <v>0.4</v>
      </c>
      <c r="K72" s="105">
        <v>0.4</v>
      </c>
      <c r="L72" s="105">
        <v>0.4</v>
      </c>
      <c r="M72" s="105">
        <v>0.4</v>
      </c>
      <c r="N72" s="105">
        <v>0.4</v>
      </c>
      <c r="O72" s="105">
        <v>0.4</v>
      </c>
      <c r="P72" s="105">
        <v>1</v>
      </c>
      <c r="Q72" s="105">
        <v>1</v>
      </c>
      <c r="R72" s="2"/>
      <c r="T72" s="19"/>
    </row>
    <row r="102" spans="1:20">
      <c r="A102" s="15" t="s">
        <v>121</v>
      </c>
    </row>
    <row r="103" spans="1:20">
      <c r="B103" s="15" t="str">
        <f>Data!$B$26</f>
        <v>Development year</v>
      </c>
      <c r="C103" s="15"/>
      <c r="D103" s="15"/>
      <c r="E103" s="15"/>
      <c r="F103" s="15"/>
      <c r="G103" s="15"/>
      <c r="H103" s="15"/>
      <c r="I103" s="15"/>
      <c r="J103" s="15"/>
      <c r="K103" s="15"/>
      <c r="L103" s="15"/>
      <c r="M103" s="15"/>
      <c r="N103" s="15"/>
      <c r="O103" s="15"/>
      <c r="P103" s="15"/>
      <c r="Q103" s="15"/>
    </row>
    <row r="104" spans="1:20">
      <c r="A104" s="109" t="str">
        <f>Data!$A$93</f>
        <v>Accident Year</v>
      </c>
      <c r="B104" s="121">
        <f>Data!$B$93</f>
        <v>0</v>
      </c>
      <c r="C104" s="121">
        <f>Data!$C$93</f>
        <v>1</v>
      </c>
      <c r="D104" s="121">
        <f>Data!$D$93</f>
        <v>2</v>
      </c>
      <c r="E104" s="121">
        <f>Data!$E$93</f>
        <v>3</v>
      </c>
      <c r="F104" s="121">
        <f>Data!$F$93</f>
        <v>4</v>
      </c>
      <c r="G104" s="121">
        <f>Data!$G$93</f>
        <v>5</v>
      </c>
      <c r="H104" s="121">
        <f>Data!$H$93</f>
        <v>6</v>
      </c>
      <c r="I104" s="121">
        <f>Data!$I$93</f>
        <v>7</v>
      </c>
      <c r="J104" s="121">
        <f>Data!$J$93</f>
        <v>8</v>
      </c>
      <c r="K104" s="121">
        <f>Data!$K$93</f>
        <v>9</v>
      </c>
      <c r="L104" s="121">
        <f>Data!$L$93</f>
        <v>10</v>
      </c>
      <c r="M104" s="121">
        <f>Data!$M$93</f>
        <v>11</v>
      </c>
      <c r="N104" s="121">
        <f>Data!$N$93</f>
        <v>12</v>
      </c>
      <c r="O104" s="121">
        <f>Data!$O$93</f>
        <v>13</v>
      </c>
      <c r="P104" s="121">
        <f>Data!$P$93</f>
        <v>14</v>
      </c>
      <c r="Q104" s="122">
        <f>Data!$Q$93</f>
        <v>15</v>
      </c>
    </row>
    <row r="105" spans="1:20">
      <c r="A105" s="123">
        <f>Data!$A$94</f>
        <v>2007</v>
      </c>
      <c r="B105" s="145"/>
      <c r="C105" s="154" t="str">
        <f t="shared" ref="C105:Q105" si="17">IFERROR((C6+C27-B27)/B6,"")</f>
        <v/>
      </c>
      <c r="D105" s="154" t="str">
        <f t="shared" si="17"/>
        <v/>
      </c>
      <c r="E105" s="154" t="str">
        <f t="shared" si="17"/>
        <v/>
      </c>
      <c r="F105" s="154" t="str">
        <f t="shared" si="17"/>
        <v/>
      </c>
      <c r="G105" s="154" t="str">
        <f t="shared" si="17"/>
        <v/>
      </c>
      <c r="H105" s="154" t="str">
        <f t="shared" si="17"/>
        <v/>
      </c>
      <c r="I105" s="154" t="str">
        <f t="shared" si="17"/>
        <v/>
      </c>
      <c r="J105" s="154" t="str">
        <f t="shared" si="17"/>
        <v/>
      </c>
      <c r="K105" s="154" t="str">
        <f t="shared" si="17"/>
        <v/>
      </c>
      <c r="L105" s="154" t="str">
        <f t="shared" si="17"/>
        <v/>
      </c>
      <c r="M105" s="154" t="str">
        <f t="shared" si="17"/>
        <v/>
      </c>
      <c r="N105" s="154" t="str">
        <f t="shared" si="17"/>
        <v/>
      </c>
      <c r="O105" s="154" t="str">
        <f t="shared" si="17"/>
        <v/>
      </c>
      <c r="P105" s="154" t="str">
        <f t="shared" si="17"/>
        <v/>
      </c>
      <c r="Q105" s="155" t="str">
        <f t="shared" si="17"/>
        <v/>
      </c>
      <c r="S105" s="151">
        <v>1</v>
      </c>
      <c r="T105" s="19"/>
    </row>
    <row r="106" spans="1:20">
      <c r="A106" s="124">
        <f>Data!$A$95</f>
        <v>2008</v>
      </c>
      <c r="B106" s="25"/>
      <c r="C106" s="60" t="str">
        <f t="shared" ref="C106:P106" si="18">IFERROR((C7+C28-B28)/B7,"")</f>
        <v/>
      </c>
      <c r="D106" s="60" t="str">
        <f t="shared" si="18"/>
        <v/>
      </c>
      <c r="E106" s="60" t="str">
        <f t="shared" si="18"/>
        <v/>
      </c>
      <c r="F106" s="60" t="str">
        <f t="shared" si="18"/>
        <v/>
      </c>
      <c r="G106" s="60" t="str">
        <f t="shared" si="18"/>
        <v/>
      </c>
      <c r="H106" s="60" t="str">
        <f t="shared" si="18"/>
        <v/>
      </c>
      <c r="I106" s="60" t="str">
        <f t="shared" si="18"/>
        <v/>
      </c>
      <c r="J106" s="60" t="str">
        <f t="shared" si="18"/>
        <v/>
      </c>
      <c r="K106" s="60" t="str">
        <f t="shared" si="18"/>
        <v/>
      </c>
      <c r="L106" s="60" t="str">
        <f t="shared" si="18"/>
        <v/>
      </c>
      <c r="M106" s="60" t="str">
        <f t="shared" si="18"/>
        <v/>
      </c>
      <c r="N106" s="60" t="str">
        <f t="shared" si="18"/>
        <v/>
      </c>
      <c r="O106" s="60" t="str">
        <f t="shared" si="18"/>
        <v/>
      </c>
      <c r="P106" s="61" t="str">
        <f t="shared" si="18"/>
        <v/>
      </c>
      <c r="Q106" s="63"/>
      <c r="S106" s="151">
        <f>S105+1</f>
        <v>2</v>
      </c>
      <c r="T106" s="19"/>
    </row>
    <row r="107" spans="1:20">
      <c r="A107" s="124">
        <f>Data!$A$96</f>
        <v>2009</v>
      </c>
      <c r="B107" s="25"/>
      <c r="C107" s="60" t="str">
        <f t="shared" ref="C107:O107" si="19">IFERROR((C8+C29-B29)/B8,"")</f>
        <v/>
      </c>
      <c r="D107" s="60" t="str">
        <f t="shared" si="19"/>
        <v/>
      </c>
      <c r="E107" s="60" t="str">
        <f t="shared" si="19"/>
        <v/>
      </c>
      <c r="F107" s="60" t="str">
        <f t="shared" si="19"/>
        <v/>
      </c>
      <c r="G107" s="60" t="str">
        <f t="shared" si="19"/>
        <v/>
      </c>
      <c r="H107" s="60" t="str">
        <f t="shared" si="19"/>
        <v/>
      </c>
      <c r="I107" s="60" t="str">
        <f t="shared" si="19"/>
        <v/>
      </c>
      <c r="J107" s="60" t="str">
        <f t="shared" si="19"/>
        <v/>
      </c>
      <c r="K107" s="60" t="str">
        <f t="shared" si="19"/>
        <v/>
      </c>
      <c r="L107" s="60" t="str">
        <f t="shared" si="19"/>
        <v/>
      </c>
      <c r="M107" s="60" t="str">
        <f t="shared" si="19"/>
        <v/>
      </c>
      <c r="N107" s="60" t="str">
        <f t="shared" si="19"/>
        <v/>
      </c>
      <c r="O107" s="61" t="str">
        <f t="shared" si="19"/>
        <v/>
      </c>
      <c r="P107" s="2"/>
      <c r="Q107" s="63"/>
      <c r="S107" s="151">
        <f t="shared" ref="S107:S121" si="20">S106+1</f>
        <v>3</v>
      </c>
      <c r="T107" s="19"/>
    </row>
    <row r="108" spans="1:20">
      <c r="A108" s="124">
        <f>Data!$A$97</f>
        <v>2010</v>
      </c>
      <c r="B108" s="25"/>
      <c r="C108" s="60" t="str">
        <f t="shared" ref="C108:N108" si="21">IFERROR((C9+C30-B30)/B9,"")</f>
        <v/>
      </c>
      <c r="D108" s="60" t="str">
        <f t="shared" si="21"/>
        <v/>
      </c>
      <c r="E108" s="60" t="str">
        <f t="shared" si="21"/>
        <v/>
      </c>
      <c r="F108" s="60" t="str">
        <f t="shared" si="21"/>
        <v/>
      </c>
      <c r="G108" s="60" t="str">
        <f t="shared" si="21"/>
        <v/>
      </c>
      <c r="H108" s="60" t="str">
        <f t="shared" si="21"/>
        <v/>
      </c>
      <c r="I108" s="60" t="str">
        <f t="shared" si="21"/>
        <v/>
      </c>
      <c r="J108" s="60" t="str">
        <f t="shared" si="21"/>
        <v/>
      </c>
      <c r="K108" s="60" t="str">
        <f t="shared" si="21"/>
        <v/>
      </c>
      <c r="L108" s="60" t="str">
        <f t="shared" si="21"/>
        <v/>
      </c>
      <c r="M108" s="60" t="str">
        <f t="shared" si="21"/>
        <v/>
      </c>
      <c r="N108" s="61" t="str">
        <f t="shared" si="21"/>
        <v/>
      </c>
      <c r="O108" s="2"/>
      <c r="P108" s="2"/>
      <c r="Q108" s="63"/>
      <c r="S108" s="151">
        <f t="shared" si="20"/>
        <v>4</v>
      </c>
      <c r="T108" s="19"/>
    </row>
    <row r="109" spans="1:20">
      <c r="A109" s="124">
        <f>Data!$A$98</f>
        <v>2011</v>
      </c>
      <c r="B109" s="25"/>
      <c r="C109" s="60" t="str">
        <f t="shared" ref="C109:M109" si="22">IFERROR((C10+C31-B31)/B10,"")</f>
        <v/>
      </c>
      <c r="D109" s="60" t="str">
        <f t="shared" si="22"/>
        <v/>
      </c>
      <c r="E109" s="60" t="str">
        <f t="shared" si="22"/>
        <v/>
      </c>
      <c r="F109" s="60" t="str">
        <f t="shared" si="22"/>
        <v/>
      </c>
      <c r="G109" s="60" t="str">
        <f t="shared" si="22"/>
        <v/>
      </c>
      <c r="H109" s="60" t="str">
        <f t="shared" si="22"/>
        <v/>
      </c>
      <c r="I109" s="60" t="str">
        <f t="shared" si="22"/>
        <v/>
      </c>
      <c r="J109" s="60" t="str">
        <f t="shared" si="22"/>
        <v/>
      </c>
      <c r="K109" s="60" t="str">
        <f t="shared" si="22"/>
        <v/>
      </c>
      <c r="L109" s="60" t="str">
        <f t="shared" si="22"/>
        <v/>
      </c>
      <c r="M109" s="61" t="str">
        <f t="shared" si="22"/>
        <v/>
      </c>
      <c r="N109" s="2"/>
      <c r="O109" s="2"/>
      <c r="P109" s="2"/>
      <c r="Q109" s="63"/>
      <c r="S109" s="151">
        <f t="shared" si="20"/>
        <v>5</v>
      </c>
      <c r="T109" s="19"/>
    </row>
    <row r="110" spans="1:20">
      <c r="A110" s="124">
        <f>Data!$A$99</f>
        <v>2012</v>
      </c>
      <c r="B110" s="25"/>
      <c r="C110" s="60" t="str">
        <f t="shared" ref="C110:L110" si="23">IFERROR((C11+C32-B32)/B11,"")</f>
        <v/>
      </c>
      <c r="D110" s="60" t="str">
        <f t="shared" si="23"/>
        <v/>
      </c>
      <c r="E110" s="60" t="str">
        <f t="shared" si="23"/>
        <v/>
      </c>
      <c r="F110" s="60" t="str">
        <f t="shared" si="23"/>
        <v/>
      </c>
      <c r="G110" s="60" t="str">
        <f t="shared" si="23"/>
        <v/>
      </c>
      <c r="H110" s="60" t="str">
        <f t="shared" si="23"/>
        <v/>
      </c>
      <c r="I110" s="60" t="str">
        <f t="shared" si="23"/>
        <v/>
      </c>
      <c r="J110" s="60" t="str">
        <f t="shared" si="23"/>
        <v/>
      </c>
      <c r="K110" s="60" t="str">
        <f t="shared" si="23"/>
        <v/>
      </c>
      <c r="L110" s="61" t="str">
        <f t="shared" si="23"/>
        <v/>
      </c>
      <c r="M110" s="2"/>
      <c r="N110" s="2"/>
      <c r="O110" s="2"/>
      <c r="P110" s="2"/>
      <c r="Q110" s="63"/>
      <c r="S110" s="151">
        <f t="shared" si="20"/>
        <v>6</v>
      </c>
      <c r="T110" s="19"/>
    </row>
    <row r="111" spans="1:20">
      <c r="A111" s="124">
        <f>Data!$A$100</f>
        <v>2013</v>
      </c>
      <c r="B111" s="25"/>
      <c r="C111" s="60">
        <f t="shared" ref="C111:K111" si="24">IFERROR((C12+C33-B33)/B12,"")</f>
        <v>1.6296708701204226</v>
      </c>
      <c r="D111" s="60">
        <f t="shared" si="24"/>
        <v>1.4659895593303174</v>
      </c>
      <c r="E111" s="60">
        <f t="shared" si="24"/>
        <v>1.661887380131702</v>
      </c>
      <c r="F111" s="60">
        <f t="shared" si="24"/>
        <v>1.4300207093661761</v>
      </c>
      <c r="G111" s="60">
        <f t="shared" si="24"/>
        <v>1.1403457729988342</v>
      </c>
      <c r="H111" s="60">
        <f t="shared" si="24"/>
        <v>1.2119204316329393</v>
      </c>
      <c r="I111" s="60">
        <f t="shared" si="24"/>
        <v>1.4879385899174322</v>
      </c>
      <c r="J111" s="60">
        <f t="shared" si="24"/>
        <v>1.3249499548612473</v>
      </c>
      <c r="K111" s="61">
        <f t="shared" si="24"/>
        <v>1.0648722663268275</v>
      </c>
      <c r="L111" s="2"/>
      <c r="M111" s="2"/>
      <c r="N111" s="2"/>
      <c r="O111" s="2"/>
      <c r="P111" s="2"/>
      <c r="Q111" s="63"/>
      <c r="S111" s="151">
        <f t="shared" si="20"/>
        <v>7</v>
      </c>
      <c r="T111" s="19"/>
    </row>
    <row r="112" spans="1:20">
      <c r="A112" s="124">
        <f>Data!$A$101</f>
        <v>2014</v>
      </c>
      <c r="B112" s="25"/>
      <c r="C112" s="60">
        <f t="shared" ref="C112:J112" si="25">IFERROR((C13+C34-B34)/B13,"")</f>
        <v>1.9102276349043179</v>
      </c>
      <c r="D112" s="60">
        <f t="shared" si="25"/>
        <v>1.6942355775957552</v>
      </c>
      <c r="E112" s="60">
        <f t="shared" si="25"/>
        <v>1.5885616808489516</v>
      </c>
      <c r="F112" s="60">
        <f t="shared" si="25"/>
        <v>1.3320645753296179</v>
      </c>
      <c r="G112" s="60">
        <f t="shared" si="25"/>
        <v>1.2661842942373336</v>
      </c>
      <c r="H112" s="60">
        <f t="shared" si="25"/>
        <v>1.1590875825628801</v>
      </c>
      <c r="I112" s="60">
        <f t="shared" si="25"/>
        <v>1.2009304684241651</v>
      </c>
      <c r="J112" s="61">
        <f t="shared" si="25"/>
        <v>0.82079051391324132</v>
      </c>
      <c r="K112" s="2"/>
      <c r="L112" s="2"/>
      <c r="M112" s="2"/>
      <c r="N112" s="2"/>
      <c r="O112" s="2"/>
      <c r="P112" s="2"/>
      <c r="Q112" s="63"/>
      <c r="S112" s="151">
        <f t="shared" si="20"/>
        <v>8</v>
      </c>
      <c r="T112" s="19"/>
    </row>
    <row r="113" spans="1:20">
      <c r="A113" s="124">
        <f>Data!$A$102</f>
        <v>2015</v>
      </c>
      <c r="B113" s="25"/>
      <c r="C113" s="60">
        <f t="shared" ref="C113:I113" si="26">IFERROR((C14+C35-B35)/B14,"")</f>
        <v>1.4914986423147771</v>
      </c>
      <c r="D113" s="60">
        <f t="shared" si="26"/>
        <v>1.2280520165218991</v>
      </c>
      <c r="E113" s="60">
        <f t="shared" si="26"/>
        <v>1.7654235562070113</v>
      </c>
      <c r="F113" s="60">
        <f t="shared" si="26"/>
        <v>1.1874607172722542</v>
      </c>
      <c r="G113" s="60">
        <f t="shared" si="26"/>
        <v>1.3175400739977221</v>
      </c>
      <c r="H113" s="60">
        <f t="shared" si="26"/>
        <v>1.2697085021706573</v>
      </c>
      <c r="I113" s="61">
        <f t="shared" si="26"/>
        <v>1.3486211845561067</v>
      </c>
      <c r="J113" s="2"/>
      <c r="K113" s="2"/>
      <c r="L113" s="2"/>
      <c r="M113" s="2"/>
      <c r="N113" s="2"/>
      <c r="O113" s="2"/>
      <c r="P113" s="2"/>
      <c r="Q113" s="63"/>
      <c r="S113" s="151">
        <f t="shared" si="20"/>
        <v>9</v>
      </c>
      <c r="T113" s="19"/>
    </row>
    <row r="114" spans="1:20">
      <c r="A114" s="124">
        <f>Data!$A$103</f>
        <v>2016</v>
      </c>
      <c r="B114" s="25"/>
      <c r="C114" s="60">
        <f t="shared" ref="C114:H114" si="27">IFERROR((C15+C36-B36)/B15,"")</f>
        <v>1.8188402398586334</v>
      </c>
      <c r="D114" s="60">
        <f t="shared" si="27"/>
        <v>1.3170620723096955</v>
      </c>
      <c r="E114" s="60">
        <f t="shared" si="27"/>
        <v>1.4370415927973121</v>
      </c>
      <c r="F114" s="60">
        <f t="shared" si="27"/>
        <v>1.2524643523631493</v>
      </c>
      <c r="G114" s="60">
        <f t="shared" si="27"/>
        <v>1.3461464422332843</v>
      </c>
      <c r="H114" s="61">
        <f t="shared" si="27"/>
        <v>1.495480952840891</v>
      </c>
      <c r="I114" s="2"/>
      <c r="J114" s="2"/>
      <c r="K114" s="2"/>
      <c r="L114" s="2"/>
      <c r="M114" s="2"/>
      <c r="N114" s="2"/>
      <c r="O114" s="2"/>
      <c r="P114" s="2"/>
      <c r="Q114" s="63"/>
      <c r="S114" s="151">
        <f t="shared" si="20"/>
        <v>10</v>
      </c>
      <c r="T114" s="19"/>
    </row>
    <row r="115" spans="1:20">
      <c r="A115" s="124">
        <f>Data!$A$104</f>
        <v>2017</v>
      </c>
      <c r="B115" s="25"/>
      <c r="C115" s="60">
        <f t="shared" ref="C115:G115" si="28">IFERROR((C16+C37-B37)/B16,"")</f>
        <v>1.7571311551537085</v>
      </c>
      <c r="D115" s="60">
        <f t="shared" si="28"/>
        <v>1.3913402207317891</v>
      </c>
      <c r="E115" s="60">
        <f t="shared" si="28"/>
        <v>1.6129851095512224</v>
      </c>
      <c r="F115" s="60">
        <f t="shared" si="28"/>
        <v>1.376343238058118</v>
      </c>
      <c r="G115" s="61">
        <f t="shared" si="28"/>
        <v>1.2906546247612809</v>
      </c>
      <c r="H115" s="2"/>
      <c r="I115" s="2"/>
      <c r="J115" s="2"/>
      <c r="K115" s="2"/>
      <c r="L115" s="2"/>
      <c r="M115" s="2"/>
      <c r="N115" s="2"/>
      <c r="O115" s="2"/>
      <c r="P115" s="2"/>
      <c r="Q115" s="63"/>
      <c r="S115" s="151">
        <f t="shared" si="20"/>
        <v>11</v>
      </c>
      <c r="T115" s="19"/>
    </row>
    <row r="116" spans="1:20">
      <c r="A116" s="124">
        <f>Data!$A$105</f>
        <v>2018</v>
      </c>
      <c r="B116" s="25"/>
      <c r="C116" s="60">
        <f t="shared" ref="C116:F116" si="29">IFERROR((C17+C38-B38)/B17,"")</f>
        <v>1.8844670025505694</v>
      </c>
      <c r="D116" s="60">
        <f t="shared" si="29"/>
        <v>1.5887533851999156</v>
      </c>
      <c r="E116" s="60">
        <f t="shared" si="29"/>
        <v>1.6506113396214601</v>
      </c>
      <c r="F116" s="61">
        <f t="shared" si="29"/>
        <v>1.4886063944188344</v>
      </c>
      <c r="G116" s="2"/>
      <c r="H116" s="2"/>
      <c r="I116" s="2"/>
      <c r="J116" s="2"/>
      <c r="K116" s="2"/>
      <c r="L116" s="2"/>
      <c r="M116" s="2"/>
      <c r="N116" s="2"/>
      <c r="O116" s="2"/>
      <c r="P116" s="2"/>
      <c r="Q116" s="63"/>
      <c r="S116" s="151">
        <f t="shared" si="20"/>
        <v>12</v>
      </c>
      <c r="T116" s="19"/>
    </row>
    <row r="117" spans="1:20">
      <c r="A117" s="124">
        <f>Data!$A$106</f>
        <v>2019</v>
      </c>
      <c r="B117" s="25"/>
      <c r="C117" s="60">
        <f t="shared" ref="C117:E117" si="30">IFERROR((C18+C39-B39)/B18,"")</f>
        <v>2.4187598822213694</v>
      </c>
      <c r="D117" s="60">
        <f t="shared" si="30"/>
        <v>1.8714456153459862</v>
      </c>
      <c r="E117" s="61">
        <f t="shared" si="30"/>
        <v>2.0428340298220955</v>
      </c>
      <c r="F117" s="2"/>
      <c r="G117" s="2"/>
      <c r="H117" s="2"/>
      <c r="I117" s="2"/>
      <c r="J117" s="2"/>
      <c r="K117" s="2"/>
      <c r="L117" s="2"/>
      <c r="M117" s="2"/>
      <c r="N117" s="2"/>
      <c r="O117" s="2"/>
      <c r="P117" s="2"/>
      <c r="Q117" s="63"/>
      <c r="S117" s="151">
        <f t="shared" si="20"/>
        <v>13</v>
      </c>
      <c r="T117" s="19"/>
    </row>
    <row r="118" spans="1:20">
      <c r="A118" s="124">
        <f>Data!$A$107</f>
        <v>2020</v>
      </c>
      <c r="B118" s="25"/>
      <c r="C118" s="60">
        <f t="shared" ref="C118:D118" si="31">IFERROR((C19+C40-B40)/B19,"")</f>
        <v>2.0020041312816317</v>
      </c>
      <c r="D118" s="61">
        <f t="shared" si="31"/>
        <v>1.7701114310485042</v>
      </c>
      <c r="E118" s="2"/>
      <c r="F118" s="2"/>
      <c r="G118" s="2"/>
      <c r="H118" s="2"/>
      <c r="I118" s="2"/>
      <c r="J118" s="2"/>
      <c r="K118" s="2"/>
      <c r="L118" s="2"/>
      <c r="M118" s="2"/>
      <c r="N118" s="2"/>
      <c r="O118" s="2"/>
      <c r="P118" s="2"/>
      <c r="Q118" s="63"/>
      <c r="S118" s="151">
        <f t="shared" si="20"/>
        <v>14</v>
      </c>
      <c r="T118" s="19"/>
    </row>
    <row r="119" spans="1:20">
      <c r="A119" s="124">
        <f>Data!$A$108</f>
        <v>2021</v>
      </c>
      <c r="B119" s="25"/>
      <c r="C119" s="61">
        <f>IFERROR((C20+C41-B41)/B20,"")</f>
        <v>2.5429420903346909</v>
      </c>
      <c r="D119" s="2"/>
      <c r="E119" s="2"/>
      <c r="F119" s="2"/>
      <c r="G119" s="2"/>
      <c r="H119" s="2"/>
      <c r="I119" s="2"/>
      <c r="J119" s="2"/>
      <c r="K119" s="2"/>
      <c r="L119" s="2"/>
      <c r="M119" s="2"/>
      <c r="N119" s="2"/>
      <c r="O119" s="2"/>
      <c r="P119" s="2"/>
      <c r="Q119" s="63"/>
      <c r="S119" s="151">
        <f t="shared" si="20"/>
        <v>15</v>
      </c>
      <c r="T119" s="19"/>
    </row>
    <row r="120" spans="1:20">
      <c r="A120" s="125">
        <f>Data!$A$109</f>
        <v>2022</v>
      </c>
      <c r="B120" s="14"/>
      <c r="C120" s="27"/>
      <c r="D120" s="27"/>
      <c r="E120" s="27"/>
      <c r="F120" s="27"/>
      <c r="G120" s="27"/>
      <c r="H120" s="27"/>
      <c r="I120" s="27"/>
      <c r="J120" s="27"/>
      <c r="K120" s="27"/>
      <c r="L120" s="27"/>
      <c r="M120" s="27"/>
      <c r="N120" s="27"/>
      <c r="O120" s="27"/>
      <c r="P120" s="27"/>
      <c r="Q120" s="9"/>
      <c r="S120" s="151">
        <f t="shared" si="20"/>
        <v>16</v>
      </c>
      <c r="T120" s="19"/>
    </row>
    <row r="121" spans="1:20">
      <c r="A121" s="15" t="s">
        <v>238</v>
      </c>
      <c r="B121" s="15"/>
      <c r="C121" s="15" t="str">
        <f>B104&amp;":"&amp;C104</f>
        <v>0:1</v>
      </c>
      <c r="D121" s="15" t="str">
        <f t="shared" ref="D121" si="32">C104&amp;":"&amp;D104</f>
        <v>1:2</v>
      </c>
      <c r="E121" s="15" t="str">
        <f t="shared" ref="E121" si="33">D104&amp;":"&amp;E104</f>
        <v>2:3</v>
      </c>
      <c r="F121" s="15" t="str">
        <f t="shared" ref="F121" si="34">E104&amp;":"&amp;F104</f>
        <v>3:4</v>
      </c>
      <c r="G121" s="15" t="str">
        <f t="shared" ref="G121" si="35">F104&amp;":"&amp;G104</f>
        <v>4:5</v>
      </c>
      <c r="H121" s="15" t="str">
        <f t="shared" ref="H121" si="36">G104&amp;":"&amp;H104</f>
        <v>5:6</v>
      </c>
      <c r="I121" s="15" t="str">
        <f t="shared" ref="I121" si="37">H104&amp;":"&amp;I104</f>
        <v>6:7</v>
      </c>
      <c r="J121" s="15" t="str">
        <f t="shared" ref="J121" si="38">I104&amp;":"&amp;J104</f>
        <v>7:8</v>
      </c>
      <c r="K121" s="15" t="str">
        <f t="shared" ref="K121" si="39">J104&amp;":"&amp;K104</f>
        <v>8:9</v>
      </c>
      <c r="L121" s="15" t="str">
        <f t="shared" ref="L121" si="40">K104&amp;":"&amp;L104</f>
        <v>9:10</v>
      </c>
      <c r="M121" s="15" t="str">
        <f t="shared" ref="M121" si="41">L104&amp;":"&amp;M104</f>
        <v>10:11</v>
      </c>
      <c r="N121" s="15" t="str">
        <f t="shared" ref="N121" si="42">M104&amp;":"&amp;N104</f>
        <v>11:12</v>
      </c>
      <c r="O121" s="15" t="str">
        <f t="shared" ref="O121" si="43">N104&amp;":"&amp;O104</f>
        <v>12:13</v>
      </c>
      <c r="P121" s="15" t="str">
        <f t="shared" ref="P121" si="44">O104&amp;":"&amp;P104</f>
        <v>13:14</v>
      </c>
      <c r="Q121" s="15" t="str">
        <f t="shared" ref="Q121" si="45">P104&amp;":"&amp;Q104</f>
        <v>14:15</v>
      </c>
      <c r="S121" s="151">
        <f t="shared" si="20"/>
        <v>17</v>
      </c>
      <c r="T121" s="19"/>
    </row>
    <row r="122" spans="1:20">
      <c r="A122" s="15" t="s">
        <v>8</v>
      </c>
      <c r="C122" s="60">
        <f>AVERAGE(C105:C119)</f>
        <v>1.9395046276377914</v>
      </c>
      <c r="D122" s="60">
        <f t="shared" ref="D122:K122" si="46">AVERAGE(D105:D119)</f>
        <v>1.5408737347604828</v>
      </c>
      <c r="E122" s="60">
        <f t="shared" si="46"/>
        <v>1.6799063841399651</v>
      </c>
      <c r="F122" s="60">
        <f t="shared" si="46"/>
        <v>1.3444933311346918</v>
      </c>
      <c r="G122" s="60">
        <f t="shared" si="46"/>
        <v>1.2721742416456909</v>
      </c>
      <c r="H122" s="60">
        <f t="shared" si="46"/>
        <v>1.284049367301842</v>
      </c>
      <c r="I122" s="60">
        <f t="shared" si="46"/>
        <v>1.3458300809659012</v>
      </c>
      <c r="J122" s="60">
        <f t="shared" si="46"/>
        <v>1.0728702343872443</v>
      </c>
      <c r="K122" s="60">
        <f t="shared" si="46"/>
        <v>1.0648722663268275</v>
      </c>
      <c r="L122" s="60"/>
      <c r="M122" s="60"/>
      <c r="N122" s="60"/>
      <c r="O122" s="60"/>
      <c r="P122" s="60"/>
      <c r="Q122" s="60"/>
      <c r="R122" s="2"/>
      <c r="T122" s="19"/>
    </row>
    <row r="123" spans="1:20">
      <c r="A123" s="15" t="s">
        <v>9</v>
      </c>
      <c r="C123" s="60">
        <f>IFERROR((SUM(C$6:C20)+SUM(C$27:C41)-SUM(B$27:B41))/SUM(B$6:B20),0)</f>
        <v>1.9338842408590886</v>
      </c>
      <c r="D123" s="60">
        <f>IFERROR((SUM(D$6:D19)+SUM(D$27:D40)-SUM(C$27:C40))/SUM(C$6:C19),0)</f>
        <v>1.5173159329755415</v>
      </c>
      <c r="E123" s="60">
        <f>IFERROR((SUM(E$6:E18)+SUM(E$27:E39)-SUM(D$27:D39))/SUM(D$6:D18),0)</f>
        <v>1.6814303773480497</v>
      </c>
      <c r="F123" s="60">
        <f>IFERROR((SUM(F$6:F17)+SUM(F$27:F38)-SUM(E$27:E38))/SUM(E$6:E17),0)</f>
        <v>1.3543530535082875</v>
      </c>
      <c r="G123" s="60">
        <f>IFERROR((SUM(G$6:G16)+SUM(G$27:G37)-SUM(F$27:F37))/SUM(F$6:F16),0)</f>
        <v>1.2870127890047522</v>
      </c>
      <c r="H123" s="60">
        <f>IFERROR((SUM(H$6:H15)+SUM(H$27:H36)-SUM(G$27:G36))/SUM(G$6:G15),0)</f>
        <v>1.3129323922245699</v>
      </c>
      <c r="I123" s="60">
        <f>IFERROR((SUM(I$6:I14)+SUM(I$27:I35)-SUM(H$27:H35))/SUM(H$6:H14),0)</f>
        <v>1.3381172029021586</v>
      </c>
      <c r="J123" s="60">
        <f>IFERROR((SUM(J$6:J13)+SUM(J$27:J34)-SUM(I$27:I34))/SUM(I$6:I13),0)</f>
        <v>1.075567432632329</v>
      </c>
      <c r="K123" s="60">
        <f>IFERROR((SUM(K$6:K12)+SUM(K$27:K33)-SUM(J$27:J33))/SUM(J$6:J12),0)</f>
        <v>1.0648722663268275</v>
      </c>
      <c r="L123" s="60"/>
      <c r="M123" s="60"/>
      <c r="N123" s="60"/>
      <c r="O123" s="60"/>
      <c r="P123" s="60"/>
      <c r="Q123" s="60"/>
      <c r="R123" s="2"/>
      <c r="T123" s="19"/>
    </row>
    <row r="124" spans="1:20">
      <c r="A124" s="15" t="s">
        <v>11</v>
      </c>
      <c r="C124" s="60">
        <f>IFERROR((SUM(C17:C20)+SUM(C38:C41)-SUM(B38:B41))/SUM(B17:B20),0)</f>
        <v>2.2033585339289528</v>
      </c>
      <c r="D124" s="60">
        <f>IFERROR((SUM(D16:D19)+SUM(D37:D40)-SUM(C37:C40))/SUM(C16:C19),0)</f>
        <v>1.6185655476460581</v>
      </c>
      <c r="E124" s="60">
        <f>IFERROR((SUM(E15:E18)+SUM(E36:E39)-SUM(D36:D39))/SUM(D15:D18),0)</f>
        <v>1.6804302890701215</v>
      </c>
      <c r="F124" s="60">
        <f>IFERROR((SUM(F14:F17)+SUM(F35:F38)-SUM(E35:E38))/SUM(E14:E17),0)</f>
        <v>1.3505010670461657</v>
      </c>
      <c r="G124" s="60">
        <f>IFERROR((SUM(G13:G16)+SUM(G34:G37)-SUM(F34:F37))/SUM(F13:F16),0)</f>
        <v>1.3027745170747891</v>
      </c>
      <c r="H124" s="60">
        <f>IFERROR((SUM(H12:H15)+SUM(H33:H36)-SUM(G33:G36))/SUM(G12:G15),0)</f>
        <v>1.3129323922245699</v>
      </c>
      <c r="I124" s="60">
        <f>IFERROR((SUM(I11:I14)+SUM(I32:I35)-SUM(H32:H35))/SUM(H11:H14),0)</f>
        <v>1.3381172029021586</v>
      </c>
      <c r="J124" s="60">
        <f>IFERROR((SUM(J10:J13)+SUM(J31:J34)-SUM(I31:I34))/SUM(I10:I13),0)</f>
        <v>1.075567432632329</v>
      </c>
      <c r="K124" s="60">
        <f>IFERROR((SUM(K9:K12)+SUM(K30:K33)-SUM(J30:J33))/SUM(J9:J12),0)</f>
        <v>1.0648722663268275</v>
      </c>
      <c r="L124" s="60"/>
      <c r="M124" s="60"/>
      <c r="N124" s="60"/>
      <c r="O124" s="60"/>
      <c r="P124" s="60"/>
      <c r="Q124" s="60"/>
      <c r="R124" s="2"/>
      <c r="T124" s="19"/>
    </row>
    <row r="125" spans="1:20">
      <c r="A125" s="15" t="s">
        <v>12</v>
      </c>
      <c r="C125" s="60">
        <f>IFERROR((SUM(C13:C20)+SUM(C34:C41)-SUM(B34:B41))/SUM(B13:B20),0)</f>
        <v>1.9536782501529928</v>
      </c>
      <c r="D125" s="60">
        <f>IFERROR((SUM(D12:D19)+SUM(D33:D40)-SUM(C33:C40))/SUM(C12:C19),0)</f>
        <v>1.5173159329755415</v>
      </c>
      <c r="E125" s="60">
        <f>IFERROR((SUM(E11:E18)+SUM(E32:E39)-SUM(D32:D39))/SUM(D11:D18),0)</f>
        <v>1.6814303773480497</v>
      </c>
      <c r="F125" s="60">
        <f>IFERROR((SUM(F10:F17)+SUM(F31:F38)-SUM(E31:E38))/SUM(E10:E17),0)</f>
        <v>1.3543530535082875</v>
      </c>
      <c r="G125" s="60">
        <f>IFERROR((SUM(G9:G16)+SUM(G30:G37)-SUM(F30:F37))/SUM(F9:F16),0)</f>
        <v>1.2870127890047522</v>
      </c>
      <c r="H125" s="60">
        <f>IFERROR((SUM(H8:H15)+SUM(H29:H36)-SUM(G29:G36))/SUM(G8:G15),0)</f>
        <v>1.3129323922245699</v>
      </c>
      <c r="I125" s="60">
        <f>IFERROR((SUM(I7:I14)+SUM(I28:I35)-SUM(H28:H35))/SUM(H7:H14),0)</f>
        <v>1.3381172029021586</v>
      </c>
      <c r="J125" s="60">
        <f>IFERROR((SUM(J6:J13)+SUM(J27:J34)-SUM(I27:I34))/SUM(I6:I13),0)</f>
        <v>1.075567432632329</v>
      </c>
      <c r="K125" s="60"/>
      <c r="L125" s="60"/>
      <c r="M125" s="60"/>
      <c r="N125" s="60"/>
      <c r="O125" s="60"/>
      <c r="P125" s="60"/>
      <c r="Q125" s="60"/>
      <c r="R125" s="2"/>
      <c r="T125" s="19"/>
    </row>
    <row r="126" spans="1:20">
      <c r="A126" s="15" t="s">
        <v>330</v>
      </c>
      <c r="C126" s="60" cm="1">
        <f t="array" ref="C126">IFERROR((SUMPRODUCT(--(LEFT($A$6:$A20,3)="202"),C$6:C20)+SUMPRODUCT(--(LEFT($A$6:$A20,3)="202"),C$27:C41)-SUMPRODUCT(--(LEFT($A$6:$A20,3)="202"),B$27:B41))/SUMPRODUCT(--(LEFT($A$6:$A20,3)="202"),B$6:B20),0)</f>
        <v>2.3058647842457076</v>
      </c>
      <c r="D126" s="60" cm="1">
        <f t="array" ref="D126">IFERROR((SUMPRODUCT(--(LEFT($A$6:$A19,3)="202"),D$6:D19)+SUMPRODUCT(--(LEFT($A$6:$A19,3)="202"),D$27:D40)-SUMPRODUCT(--(LEFT($A$6:$A19,3)="202"),C$27:C40))/SUMPRODUCT(--(LEFT($A$6:$A19,3)="202"),C$6:C19),0)</f>
        <v>1.7701114310485042</v>
      </c>
      <c r="E126" s="60" cm="1">
        <f t="array" ref="E126">IFERROR((SUMPRODUCT(--(LEFT($A$6:$A18,3)="202"),E$6:E18)+SUMPRODUCT(--(LEFT($A$6:$A18,3)="202"),E$27:E39)-SUMPRODUCT(--(LEFT($A$6:$A18,3)="202"),D$27:D39))/SUMPRODUCT(--(LEFT($A$6:$A18,3)="202"),D$6:D18),0)</f>
        <v>0</v>
      </c>
      <c r="F126" s="60" cm="1">
        <f t="array" ref="F126">IFERROR((SUMPRODUCT(--(LEFT($A$6:$A17,3)="202"),F$6:F17)+SUMPRODUCT(--(LEFT($A$6:$A17,3)="202"),F$27:F38)-SUMPRODUCT(--(LEFT($A$6:$A17,3)="202"),E$27:E38))/SUMPRODUCT(--(LEFT($A$6:$A17,3)="202"),E$6:E17),0)</f>
        <v>0</v>
      </c>
      <c r="G126" s="60" cm="1">
        <f t="array" ref="G126">IFERROR((SUMPRODUCT(--(LEFT($A$6:$A16,3)="202"),G$6:G16)+SUMPRODUCT(--(LEFT($A$6:$A16,3)="202"),G$27:G37)-SUMPRODUCT(--(LEFT($A$6:$A16,3)="202"),F$27:F37))/SUMPRODUCT(--(LEFT($A$6:$A16,3)="202"),F$6:F16),0)</f>
        <v>0</v>
      </c>
      <c r="H126" s="60" cm="1">
        <f t="array" ref="H126">IFERROR((SUMPRODUCT(--(LEFT($A$6:$A15,3)="202"),H$6:H15)+SUMPRODUCT(--(LEFT($A$6:$A15,3)="202"),H$27:H36)-SUMPRODUCT(--(LEFT($A$6:$A15,3)="202"),G$27:G36))/SUMPRODUCT(--(LEFT($A$6:$A15,3)="202"),G$6:G15),0)</f>
        <v>0</v>
      </c>
      <c r="I126" s="60" cm="1">
        <f t="array" ref="I126">IFERROR((SUMPRODUCT(--(LEFT($A$6:$A14,3)="202"),I$6:I14)+SUMPRODUCT(--(LEFT($A$6:$A14,3)="202"),I$27:I35)-SUMPRODUCT(--(LEFT($A$6:$A14,3)="202"),H$27:H35))/SUMPRODUCT(--(LEFT($A$6:$A14,3)="202"),H$6:H14),0)</f>
        <v>0</v>
      </c>
      <c r="J126" s="60" cm="1">
        <f t="array" ref="J126">IFERROR((SUMPRODUCT(--(LEFT($A$6:$A13,3)="202"),J$6:J13)+SUMPRODUCT(--(LEFT($A$6:$A13,3)="202"),J$27:J34)-SUMPRODUCT(--(LEFT($A$6:$A13,3)="202"),I$27:I34))/SUMPRODUCT(--(LEFT($A$6:$A13,3)="202"),I$6:I13),0)</f>
        <v>0</v>
      </c>
      <c r="K126" s="60" cm="1">
        <f t="array" ref="K126">IFERROR((SUMPRODUCT(--(LEFT($A$6:$A12,3)="202"),K$6:K12)+SUMPRODUCT(--(LEFT($A$6:$A12,3)="202"),K$27:K33)-SUMPRODUCT(--(LEFT($A$6:$A12,3)="202"),J$27:J33))/SUMPRODUCT(--(LEFT($A$6:$A12,3)="202"),J$6:J12),0)</f>
        <v>0</v>
      </c>
      <c r="L126" s="60"/>
      <c r="M126" s="60"/>
      <c r="N126" s="60"/>
      <c r="O126" s="60"/>
      <c r="P126" s="60"/>
      <c r="Q126" s="60"/>
      <c r="R126" s="2"/>
      <c r="T126" s="19"/>
    </row>
    <row r="127" spans="1:20">
      <c r="A127" s="15" t="s">
        <v>331</v>
      </c>
      <c r="C127" s="60" cm="1">
        <f t="array" ref="C127">IFERROR((SUMPRODUCT(--(LEFT($A$6:$A20,3)="201"),C$6:C20)+SUMPRODUCT(--(LEFT($A$6:$A20,3)="201"),C$27:C41)-SUMPRODUCT(--(LEFT($A$6:$A20,3)="201"),B$27:B41))/SUMPRODUCT(--(LEFT($A$6:$A20,3)="201"),B$6:B20),0)</f>
        <v>1.8109873406493167</v>
      </c>
      <c r="D127" s="60" cm="1">
        <f t="array" ref="D127">IFERROR((SUMPRODUCT(--(LEFT($A$6:$A19,3)="201"),D$6:D19)+SUMPRODUCT(--(LEFT($A$6:$A19,3)="201"),D$27:D40)-SUMPRODUCT(--(LEFT($A$6:$A19,3)="201"),C$27:C40))/SUMPRODUCT(--(LEFT($A$6:$A19,3)="201"),C$6:C19),0)</f>
        <v>1.4773059665708372</v>
      </c>
      <c r="E127" s="60" cm="1">
        <f t="array" ref="E127">IFERROR((SUMPRODUCT(--(LEFT($A$6:$A18,3)="201"),E$6:E18)+SUMPRODUCT(--(LEFT($A$6:$A18,3)="201"),E$27:E39)-SUMPRODUCT(--(LEFT($A$6:$A18,3)="201"),D$27:D39))/SUMPRODUCT(--(LEFT($A$6:$A18,3)="201"),D$6:D18),0)</f>
        <v>1.6814303773480497</v>
      </c>
      <c r="F127" s="60" cm="1">
        <f t="array" ref="F127">IFERROR((SUMPRODUCT(--(LEFT($A$6:$A17,3)="201"),F$6:F17)+SUMPRODUCT(--(LEFT($A$6:$A17,3)="201"),F$27:F38)-SUMPRODUCT(--(LEFT($A$6:$A17,3)="201"),E$27:E38))/SUMPRODUCT(--(LEFT($A$6:$A17,3)="201"),E$6:E17),0)</f>
        <v>1.3543530535082875</v>
      </c>
      <c r="G127" s="60" cm="1">
        <f t="array" ref="G127">IFERROR((SUMPRODUCT(--(LEFT($A$6:$A16,3)="201"),G$6:G16)+SUMPRODUCT(--(LEFT($A$6:$A16,3)="201"),G$27:G37)-SUMPRODUCT(--(LEFT($A$6:$A16,3)="201"),F$27:F37))/SUMPRODUCT(--(LEFT($A$6:$A16,3)="201"),F$6:F16),0)</f>
        <v>1.2870127890047522</v>
      </c>
      <c r="H127" s="60" cm="1">
        <f t="array" ref="H127">IFERROR((SUMPRODUCT(--(LEFT($A$6:$A15,3)="201"),H$6:H15)+SUMPRODUCT(--(LEFT($A$6:$A15,3)="201"),H$27:H36)-SUMPRODUCT(--(LEFT($A$6:$A15,3)="201"),G$27:G36))/SUMPRODUCT(--(LEFT($A$6:$A15,3)="201"),G$6:G15),0)</f>
        <v>1.3129323922245699</v>
      </c>
      <c r="I127" s="60" cm="1">
        <f t="array" ref="I127">IFERROR((SUMPRODUCT(--(LEFT($A$6:$A14,3)="201"),I$6:I14)+SUMPRODUCT(--(LEFT($A$6:$A14,3)="201"),I$27:I35)-SUMPRODUCT(--(LEFT($A$6:$A14,3)="201"),H$27:H35))/SUMPRODUCT(--(LEFT($A$6:$A14,3)="201"),H$6:H14),0)</f>
        <v>1.3381172029021586</v>
      </c>
      <c r="J127" s="60" cm="1">
        <f t="array" ref="J127">IFERROR((SUMPRODUCT(--(LEFT($A$6:$A13,3)="201"),J$6:J13)+SUMPRODUCT(--(LEFT($A$6:$A13,3)="201"),J$27:J34)-SUMPRODUCT(--(LEFT($A$6:$A13,3)="201"),I$27:I34))/SUMPRODUCT(--(LEFT($A$6:$A13,3)="201"),I$6:I13),0)</f>
        <v>1.075567432632329</v>
      </c>
      <c r="K127" s="60" cm="1">
        <f t="array" ref="K127">IFERROR((SUMPRODUCT(--(LEFT($A$6:$A12,3)="201"),K$6:K12)+SUMPRODUCT(--(LEFT($A$6:$A12,3)="201"),K$27:K33)-SUMPRODUCT(--(LEFT($A$6:$A12,3)="201"),J$27:J33))/SUMPRODUCT(--(LEFT($A$6:$A12,3)="201"),J$6:J12),0)</f>
        <v>1.0648722663268275</v>
      </c>
      <c r="L127" s="60"/>
      <c r="M127" s="60"/>
      <c r="N127" s="60"/>
      <c r="O127" s="60"/>
      <c r="P127" s="60"/>
      <c r="Q127" s="60"/>
      <c r="R127" s="2"/>
      <c r="T127" s="19"/>
    </row>
    <row r="128" spans="1:20">
      <c r="A128" s="15" t="s">
        <v>10</v>
      </c>
      <c r="C128" s="60">
        <f>TREND(C$111:C119,$S$111:$S119,$S120)</f>
        <v>2.4268849286789695</v>
      </c>
      <c r="D128" s="60">
        <f>TREND(D$111:D118,$S$111:$S118,$S119)</f>
        <v>1.7643354603980512</v>
      </c>
      <c r="E128" s="60">
        <f>TREND(E$111:E117,$S$111:$S117,$S118)</f>
        <v>1.8391207869914521</v>
      </c>
      <c r="F128" s="60">
        <f>TREND(F$111:F116,$S$111:$S116,$S117)</f>
        <v>1.3935701359886605</v>
      </c>
      <c r="G128" s="60">
        <f>TREND(G$111:G115,$S$111:$S115,$S116)</f>
        <v>1.386348197101944</v>
      </c>
      <c r="H128" s="60">
        <f>TREND(H$111:H114,$S$111:$S114,$S115)</f>
        <v>1.5243749881097499</v>
      </c>
      <c r="I128" s="60">
        <f>TREND(I$111:I113,$S$111:$S113,$S114)</f>
        <v>1.2065126756045756</v>
      </c>
      <c r="J128" s="60">
        <f>TREND(J$111:J112,$S$111:$S112,$S113)</f>
        <v>0.31663107296523574</v>
      </c>
      <c r="K128" s="60">
        <f>TREND(K$111:K111,$S$111:$S111,$S112)</f>
        <v>1.0648722663268275</v>
      </c>
      <c r="L128" s="60"/>
      <c r="M128" s="60"/>
      <c r="N128" s="60"/>
      <c r="O128" s="60"/>
      <c r="P128" s="60"/>
      <c r="Q128" s="60"/>
      <c r="R128" s="2"/>
      <c r="T128" s="19"/>
    </row>
    <row r="129" spans="1:20">
      <c r="A129" s="15" t="s">
        <v>13</v>
      </c>
      <c r="C129" s="105">
        <v>1.95</v>
      </c>
      <c r="D129" s="105">
        <v>1.7</v>
      </c>
      <c r="E129" s="105">
        <v>1.6</v>
      </c>
      <c r="F129" s="105">
        <v>1.3</v>
      </c>
      <c r="G129" s="105">
        <v>1.25</v>
      </c>
      <c r="H129" s="105">
        <v>1.2</v>
      </c>
      <c r="I129" s="105">
        <v>1.1499999999999999</v>
      </c>
      <c r="J129" s="105">
        <v>1.075</v>
      </c>
      <c r="K129" s="105">
        <v>1.06</v>
      </c>
      <c r="L129" s="105">
        <v>1.0527525</v>
      </c>
      <c r="M129" s="105">
        <v>1.0406458462500001</v>
      </c>
      <c r="N129" s="105">
        <v>1.0286784190181251</v>
      </c>
      <c r="O129" s="105">
        <v>1.0168486171994167</v>
      </c>
      <c r="P129" s="105">
        <v>1.0051548581016234</v>
      </c>
      <c r="Q129" s="105">
        <v>1</v>
      </c>
      <c r="R129" s="2"/>
      <c r="T129" s="19"/>
    </row>
    <row r="130" spans="1:20">
      <c r="C130" s="439"/>
    </row>
    <row r="158" spans="1:17">
      <c r="A158" s="15" t="s">
        <v>122</v>
      </c>
    </row>
    <row r="160" spans="1:17">
      <c r="B160" s="15" t="str">
        <f>Data!$B$26</f>
        <v>Development year</v>
      </c>
      <c r="C160" s="15"/>
      <c r="D160" s="15"/>
      <c r="E160" s="15"/>
      <c r="F160" s="15"/>
      <c r="G160" s="15"/>
      <c r="H160" s="15"/>
      <c r="I160" s="15"/>
      <c r="J160" s="15"/>
      <c r="K160" s="15"/>
      <c r="L160" s="15"/>
      <c r="M160" s="15"/>
      <c r="N160" s="15"/>
      <c r="O160" s="15"/>
      <c r="P160" s="15"/>
      <c r="Q160" s="15"/>
    </row>
    <row r="161" spans="1:21">
      <c r="A161" s="109" t="str">
        <f>Data!$A$93</f>
        <v>Accident Year</v>
      </c>
      <c r="B161" s="121">
        <f>Data!$B$93</f>
        <v>0</v>
      </c>
      <c r="C161" s="121">
        <f>Data!$C$93</f>
        <v>1</v>
      </c>
      <c r="D161" s="121">
        <f>Data!$D$93</f>
        <v>2</v>
      </c>
      <c r="E161" s="121">
        <f>Data!$E$93</f>
        <v>3</v>
      </c>
      <c r="F161" s="121">
        <f>Data!$F$93</f>
        <v>4</v>
      </c>
      <c r="G161" s="121">
        <f>Data!$G$93</f>
        <v>5</v>
      </c>
      <c r="H161" s="121">
        <f>Data!$H$93</f>
        <v>6</v>
      </c>
      <c r="I161" s="121">
        <f>Data!$I$93</f>
        <v>7</v>
      </c>
      <c r="J161" s="121">
        <f>Data!$J$93</f>
        <v>8</v>
      </c>
      <c r="K161" s="121">
        <f>Data!$K$93</f>
        <v>9</v>
      </c>
      <c r="L161" s="121">
        <f>Data!$L$93</f>
        <v>10</v>
      </c>
      <c r="M161" s="121">
        <f>Data!$M$93</f>
        <v>11</v>
      </c>
      <c r="N161" s="121">
        <f>Data!$N$93</f>
        <v>12</v>
      </c>
      <c r="O161" s="121">
        <f>Data!$O$93</f>
        <v>13</v>
      </c>
      <c r="P161" s="121">
        <f>Data!$P$93</f>
        <v>14</v>
      </c>
      <c r="Q161" s="122">
        <f>Data!$Q$93</f>
        <v>15</v>
      </c>
    </row>
    <row r="162" spans="1:21">
      <c r="A162" s="123">
        <f>Data!$A$94</f>
        <v>2007</v>
      </c>
      <c r="B162" s="2">
        <f t="shared" ref="B162:Q162" si="47">B6</f>
        <v>0</v>
      </c>
      <c r="C162" s="2">
        <f t="shared" si="47"/>
        <v>0</v>
      </c>
      <c r="D162" s="2">
        <f t="shared" si="47"/>
        <v>0</v>
      </c>
      <c r="E162" s="2">
        <f t="shared" si="47"/>
        <v>0</v>
      </c>
      <c r="F162" s="2">
        <f t="shared" si="47"/>
        <v>0</v>
      </c>
      <c r="G162" s="2">
        <f t="shared" si="47"/>
        <v>0</v>
      </c>
      <c r="H162" s="2">
        <f t="shared" si="47"/>
        <v>0</v>
      </c>
      <c r="I162" s="2">
        <f t="shared" si="47"/>
        <v>0</v>
      </c>
      <c r="J162" s="2">
        <f t="shared" si="47"/>
        <v>0</v>
      </c>
      <c r="K162" s="2">
        <f t="shared" si="47"/>
        <v>0</v>
      </c>
      <c r="L162" s="2">
        <f t="shared" si="47"/>
        <v>0</v>
      </c>
      <c r="M162" s="2">
        <f t="shared" si="47"/>
        <v>0</v>
      </c>
      <c r="N162" s="2">
        <f t="shared" si="47"/>
        <v>0</v>
      </c>
      <c r="O162" s="2">
        <f t="shared" si="47"/>
        <v>0</v>
      </c>
      <c r="P162" s="2">
        <f t="shared" si="47"/>
        <v>0</v>
      </c>
      <c r="Q162" s="9">
        <f t="shared" si="47"/>
        <v>0</v>
      </c>
      <c r="R162" s="2"/>
      <c r="S162" s="2"/>
      <c r="T162" s="2"/>
      <c r="U162" s="2"/>
    </row>
    <row r="163" spans="1:21">
      <c r="A163" s="124">
        <f>Data!$A$95</f>
        <v>2008</v>
      </c>
      <c r="B163" s="2">
        <f t="shared" ref="B163:P163" si="48">B7</f>
        <v>0</v>
      </c>
      <c r="C163" s="2">
        <f t="shared" si="48"/>
        <v>0</v>
      </c>
      <c r="D163" s="2">
        <f t="shared" si="48"/>
        <v>0</v>
      </c>
      <c r="E163" s="2">
        <f t="shared" si="48"/>
        <v>0</v>
      </c>
      <c r="F163" s="2">
        <f t="shared" si="48"/>
        <v>0</v>
      </c>
      <c r="G163" s="2">
        <f t="shared" si="48"/>
        <v>0</v>
      </c>
      <c r="H163" s="2">
        <f t="shared" si="48"/>
        <v>0</v>
      </c>
      <c r="I163" s="2">
        <f t="shared" si="48"/>
        <v>0</v>
      </c>
      <c r="J163" s="2">
        <f t="shared" si="48"/>
        <v>0</v>
      </c>
      <c r="K163" s="2">
        <f t="shared" si="48"/>
        <v>0</v>
      </c>
      <c r="L163" s="2">
        <f t="shared" si="48"/>
        <v>0</v>
      </c>
      <c r="M163" s="2">
        <f t="shared" si="48"/>
        <v>0</v>
      </c>
      <c r="N163" s="2">
        <f t="shared" si="48"/>
        <v>0</v>
      </c>
      <c r="O163" s="2">
        <f t="shared" si="48"/>
        <v>0</v>
      </c>
      <c r="P163" s="9">
        <f t="shared" si="48"/>
        <v>0</v>
      </c>
      <c r="Q163" s="340">
        <f>P163*Q$129-Q185</f>
        <v>0</v>
      </c>
      <c r="R163" s="2"/>
      <c r="S163" s="2"/>
      <c r="T163" s="2"/>
      <c r="U163" s="2"/>
    </row>
    <row r="164" spans="1:21">
      <c r="A164" s="124">
        <f>Data!$A$96</f>
        <v>2009</v>
      </c>
      <c r="B164" s="2">
        <f t="shared" ref="B164:O164" si="49">B8</f>
        <v>0</v>
      </c>
      <c r="C164" s="2">
        <f t="shared" si="49"/>
        <v>0</v>
      </c>
      <c r="D164" s="2">
        <f t="shared" si="49"/>
        <v>0</v>
      </c>
      <c r="E164" s="2">
        <f t="shared" si="49"/>
        <v>0</v>
      </c>
      <c r="F164" s="2">
        <f t="shared" si="49"/>
        <v>0</v>
      </c>
      <c r="G164" s="2">
        <f t="shared" si="49"/>
        <v>0</v>
      </c>
      <c r="H164" s="2">
        <f t="shared" si="49"/>
        <v>0</v>
      </c>
      <c r="I164" s="2">
        <f t="shared" si="49"/>
        <v>0</v>
      </c>
      <c r="J164" s="2">
        <f t="shared" si="49"/>
        <v>0</v>
      </c>
      <c r="K164" s="2">
        <f t="shared" si="49"/>
        <v>0</v>
      </c>
      <c r="L164" s="2">
        <f t="shared" si="49"/>
        <v>0</v>
      </c>
      <c r="M164" s="2">
        <f t="shared" si="49"/>
        <v>0</v>
      </c>
      <c r="N164" s="2">
        <f t="shared" si="49"/>
        <v>0</v>
      </c>
      <c r="O164" s="9">
        <f t="shared" si="49"/>
        <v>0</v>
      </c>
      <c r="P164" s="338">
        <f t="shared" ref="P164:Q164" si="50">O164*P$129-P186</f>
        <v>0</v>
      </c>
      <c r="Q164" s="339">
        <f t="shared" si="50"/>
        <v>0</v>
      </c>
      <c r="R164" s="2"/>
      <c r="S164" s="2"/>
      <c r="T164" s="2"/>
      <c r="U164" s="2"/>
    </row>
    <row r="165" spans="1:21">
      <c r="A165" s="124">
        <f>Data!$A$97</f>
        <v>2010</v>
      </c>
      <c r="B165" s="2">
        <f t="shared" ref="B165:N165" si="51">B9</f>
        <v>0</v>
      </c>
      <c r="C165" s="2">
        <f t="shared" si="51"/>
        <v>0</v>
      </c>
      <c r="D165" s="2">
        <f t="shared" si="51"/>
        <v>0</v>
      </c>
      <c r="E165" s="2">
        <f t="shared" si="51"/>
        <v>0</v>
      </c>
      <c r="F165" s="2">
        <f t="shared" si="51"/>
        <v>0</v>
      </c>
      <c r="G165" s="2">
        <f t="shared" si="51"/>
        <v>0</v>
      </c>
      <c r="H165" s="2">
        <f t="shared" si="51"/>
        <v>0</v>
      </c>
      <c r="I165" s="2">
        <f t="shared" si="51"/>
        <v>0</v>
      </c>
      <c r="J165" s="2">
        <f t="shared" si="51"/>
        <v>0</v>
      </c>
      <c r="K165" s="2">
        <f t="shared" si="51"/>
        <v>0</v>
      </c>
      <c r="L165" s="2">
        <f t="shared" si="51"/>
        <v>0</v>
      </c>
      <c r="M165" s="2">
        <f t="shared" si="51"/>
        <v>0</v>
      </c>
      <c r="N165" s="9">
        <f t="shared" si="51"/>
        <v>0</v>
      </c>
      <c r="O165" s="338">
        <f t="shared" ref="O165:Q165" si="52">N165*O$129-O187</f>
        <v>0</v>
      </c>
      <c r="P165" s="338">
        <f t="shared" si="52"/>
        <v>0</v>
      </c>
      <c r="Q165" s="339">
        <f t="shared" si="52"/>
        <v>0</v>
      </c>
      <c r="R165" s="2"/>
      <c r="S165" s="2"/>
      <c r="T165" s="2"/>
      <c r="U165" s="2"/>
    </row>
    <row r="166" spans="1:21">
      <c r="A166" s="124">
        <f>Data!$A$98</f>
        <v>2011</v>
      </c>
      <c r="B166" s="2">
        <f t="shared" ref="B166:M166" si="53">B10</f>
        <v>0</v>
      </c>
      <c r="C166" s="2">
        <f t="shared" si="53"/>
        <v>0</v>
      </c>
      <c r="D166" s="2">
        <f t="shared" si="53"/>
        <v>0</v>
      </c>
      <c r="E166" s="2">
        <f t="shared" si="53"/>
        <v>0</v>
      </c>
      <c r="F166" s="2">
        <f t="shared" si="53"/>
        <v>0</v>
      </c>
      <c r="G166" s="2">
        <f t="shared" si="53"/>
        <v>0</v>
      </c>
      <c r="H166" s="2">
        <f t="shared" si="53"/>
        <v>0</v>
      </c>
      <c r="I166" s="2">
        <f t="shared" si="53"/>
        <v>0</v>
      </c>
      <c r="J166" s="2">
        <f t="shared" si="53"/>
        <v>0</v>
      </c>
      <c r="K166" s="2">
        <f t="shared" si="53"/>
        <v>0</v>
      </c>
      <c r="L166" s="2">
        <f t="shared" si="53"/>
        <v>0</v>
      </c>
      <c r="M166" s="9">
        <f t="shared" si="53"/>
        <v>0</v>
      </c>
      <c r="N166" s="338">
        <f t="shared" ref="N166:Q166" si="54">M166*N$129-N188</f>
        <v>0</v>
      </c>
      <c r="O166" s="338">
        <f t="shared" si="54"/>
        <v>0</v>
      </c>
      <c r="P166" s="338">
        <f t="shared" si="54"/>
        <v>0</v>
      </c>
      <c r="Q166" s="339">
        <f t="shared" si="54"/>
        <v>0</v>
      </c>
      <c r="R166" s="2"/>
      <c r="S166" s="2"/>
      <c r="T166" s="2"/>
      <c r="U166" s="2"/>
    </row>
    <row r="167" spans="1:21">
      <c r="A167" s="124">
        <f>Data!$A$99</f>
        <v>2012</v>
      </c>
      <c r="B167" s="2">
        <f t="shared" ref="B167:L167" si="55">B11</f>
        <v>0</v>
      </c>
      <c r="C167" s="2">
        <f t="shared" si="55"/>
        <v>0</v>
      </c>
      <c r="D167" s="2">
        <f t="shared" si="55"/>
        <v>0</v>
      </c>
      <c r="E167" s="2">
        <f t="shared" si="55"/>
        <v>0</v>
      </c>
      <c r="F167" s="2">
        <f t="shared" si="55"/>
        <v>0</v>
      </c>
      <c r="G167" s="2">
        <f t="shared" si="55"/>
        <v>0</v>
      </c>
      <c r="H167" s="2">
        <f t="shared" si="55"/>
        <v>0</v>
      </c>
      <c r="I167" s="2">
        <f t="shared" si="55"/>
        <v>0</v>
      </c>
      <c r="J167" s="2">
        <f t="shared" si="55"/>
        <v>0</v>
      </c>
      <c r="K167" s="2">
        <f t="shared" si="55"/>
        <v>0</v>
      </c>
      <c r="L167" s="9">
        <f t="shared" si="55"/>
        <v>0</v>
      </c>
      <c r="M167" s="338">
        <f t="shared" ref="M167:Q167" si="56">L167*M$129-M189</f>
        <v>0</v>
      </c>
      <c r="N167" s="338">
        <f t="shared" si="56"/>
        <v>0</v>
      </c>
      <c r="O167" s="338">
        <f t="shared" si="56"/>
        <v>0</v>
      </c>
      <c r="P167" s="338">
        <f t="shared" si="56"/>
        <v>0</v>
      </c>
      <c r="Q167" s="339">
        <f t="shared" si="56"/>
        <v>0</v>
      </c>
      <c r="R167" s="2"/>
      <c r="S167" s="2"/>
      <c r="T167" s="2"/>
      <c r="U167" s="2"/>
    </row>
    <row r="168" spans="1:21">
      <c r="A168" s="124">
        <f>Data!$A$100</f>
        <v>2013</v>
      </c>
      <c r="B168" s="2">
        <f t="shared" ref="B168:K168" si="57">B12</f>
        <v>9463012</v>
      </c>
      <c r="C168" s="2">
        <f t="shared" si="57"/>
        <v>10656213</v>
      </c>
      <c r="D168" s="2">
        <f t="shared" si="57"/>
        <v>9679269</v>
      </c>
      <c r="E168" s="2">
        <f t="shared" si="57"/>
        <v>10442618</v>
      </c>
      <c r="F168" s="2">
        <f t="shared" si="57"/>
        <v>8909082</v>
      </c>
      <c r="G168" s="2">
        <f t="shared" si="57"/>
        <v>6341314</v>
      </c>
      <c r="H168" s="2">
        <f t="shared" si="57"/>
        <v>4837121</v>
      </c>
      <c r="I168" s="2">
        <f t="shared" si="57"/>
        <v>5095400</v>
      </c>
      <c r="J168" s="2">
        <f t="shared" si="57"/>
        <v>5238556</v>
      </c>
      <c r="K168" s="9">
        <f t="shared" si="57"/>
        <v>535153</v>
      </c>
      <c r="L168" s="338">
        <f t="shared" ref="L168:Q168" si="58">K168*L$129-L190</f>
        <v>349322.45863249997</v>
      </c>
      <c r="M168" s="338">
        <f t="shared" si="58"/>
        <v>223791.98212474861</v>
      </c>
      <c r="N168" s="338">
        <f t="shared" si="58"/>
        <v>140693.18951111948</v>
      </c>
      <c r="O168" s="338">
        <f t="shared" si="58"/>
        <v>86786.399399309506</v>
      </c>
      <c r="P168" s="338">
        <f t="shared" si="58"/>
        <v>447.37157405425387</v>
      </c>
      <c r="Q168" s="339">
        <f t="shared" si="58"/>
        <v>0</v>
      </c>
      <c r="R168" s="2"/>
      <c r="S168" s="2"/>
      <c r="T168" s="2"/>
      <c r="U168" s="2"/>
    </row>
    <row r="169" spans="1:21">
      <c r="A169" s="124">
        <f>Data!$A$101</f>
        <v>2014</v>
      </c>
      <c r="B169" s="2">
        <f t="shared" ref="B169:J169" si="59">B13</f>
        <v>9356298</v>
      </c>
      <c r="C169" s="2">
        <f t="shared" si="59"/>
        <v>11235228</v>
      </c>
      <c r="D169" s="2">
        <f t="shared" si="59"/>
        <v>13275482</v>
      </c>
      <c r="E169" s="2">
        <f t="shared" si="59"/>
        <v>14193408</v>
      </c>
      <c r="F169" s="2">
        <f t="shared" si="59"/>
        <v>13200174</v>
      </c>
      <c r="G169" s="2">
        <f t="shared" si="59"/>
        <v>8970587</v>
      </c>
      <c r="H169" s="2">
        <f t="shared" si="59"/>
        <v>5852751</v>
      </c>
      <c r="I169" s="2">
        <f t="shared" si="59"/>
        <v>4987515</v>
      </c>
      <c r="J169" s="9">
        <f t="shared" si="59"/>
        <v>1447300</v>
      </c>
      <c r="K169" s="338">
        <f t="shared" ref="K169:Q169" si="60">J169*K$129-K191</f>
        <v>955218</v>
      </c>
      <c r="L169" s="338">
        <f t="shared" si="60"/>
        <v>623520.93754499988</v>
      </c>
      <c r="M169" s="338">
        <f t="shared" si="60"/>
        <v>399456.09868810995</v>
      </c>
      <c r="N169" s="338">
        <f t="shared" si="60"/>
        <v>251129.42859038911</v>
      </c>
      <c r="O169" s="338">
        <f t="shared" si="60"/>
        <v>154908.84076406117</v>
      </c>
      <c r="P169" s="338">
        <f t="shared" si="60"/>
        <v>798.53309282570262</v>
      </c>
      <c r="Q169" s="339">
        <f t="shared" si="60"/>
        <v>0</v>
      </c>
      <c r="R169" s="2"/>
      <c r="S169" s="2"/>
      <c r="T169" s="2"/>
      <c r="U169" s="2"/>
    </row>
    <row r="170" spans="1:21">
      <c r="A170" s="124">
        <f>Data!$A$102</f>
        <v>2015</v>
      </c>
      <c r="B170" s="2">
        <f t="shared" ref="B170:I170" si="61">B14</f>
        <v>21034699</v>
      </c>
      <c r="C170" s="2">
        <f t="shared" si="61"/>
        <v>21827757</v>
      </c>
      <c r="D170" s="2">
        <f t="shared" si="61"/>
        <v>18319316</v>
      </c>
      <c r="E170" s="2">
        <f t="shared" si="61"/>
        <v>23513833</v>
      </c>
      <c r="F170" s="2">
        <f t="shared" si="61"/>
        <v>14400173</v>
      </c>
      <c r="G170" s="2">
        <f t="shared" si="61"/>
        <v>9570603</v>
      </c>
      <c r="H170" s="2">
        <f t="shared" si="61"/>
        <v>7446283</v>
      </c>
      <c r="I170" s="9">
        <f t="shared" si="61"/>
        <v>6954723</v>
      </c>
      <c r="J170" s="338">
        <f t="shared" ref="J170:Q170" si="62">I170*J$129-J192</f>
        <v>4694438.0249999994</v>
      </c>
      <c r="K170" s="338">
        <f t="shared" si="62"/>
        <v>3098329.0965</v>
      </c>
      <c r="L170" s="338">
        <f t="shared" si="62"/>
        <v>2022442.0635631161</v>
      </c>
      <c r="M170" s="338">
        <f t="shared" si="62"/>
        <v>1295669.1073029891</v>
      </c>
      <c r="N170" s="338">
        <f t="shared" si="62"/>
        <v>814559.20594986877</v>
      </c>
      <c r="O170" s="338">
        <f t="shared" si="62"/>
        <v>502459.71981723141</v>
      </c>
      <c r="P170" s="338">
        <f t="shared" si="62"/>
        <v>2590.1085574392928</v>
      </c>
      <c r="Q170" s="339">
        <f t="shared" si="62"/>
        <v>0</v>
      </c>
      <c r="R170" s="2"/>
      <c r="S170" s="2"/>
      <c r="T170" s="2"/>
      <c r="U170" s="2"/>
    </row>
    <row r="171" spans="1:21">
      <c r="A171" s="124">
        <f>Data!$A$103</f>
        <v>2016</v>
      </c>
      <c r="B171" s="2">
        <f t="shared" ref="B171:H171" si="63">B15</f>
        <v>19936243</v>
      </c>
      <c r="C171" s="2">
        <f t="shared" si="63"/>
        <v>27518744</v>
      </c>
      <c r="D171" s="2">
        <f t="shared" si="63"/>
        <v>25187486</v>
      </c>
      <c r="E171" s="2">
        <f t="shared" si="63"/>
        <v>23427149</v>
      </c>
      <c r="F171" s="2">
        <f t="shared" si="63"/>
        <v>16950479</v>
      </c>
      <c r="G171" s="2">
        <f t="shared" si="63"/>
        <v>13335112</v>
      </c>
      <c r="H171" s="9">
        <f t="shared" si="63"/>
        <v>13612200</v>
      </c>
      <c r="I171" s="338">
        <f t="shared" ref="I171:Q171" si="64">H171*I$129-I193</f>
        <v>10209149.999999998</v>
      </c>
      <c r="J171" s="338">
        <f t="shared" si="64"/>
        <v>6891176.2499999981</v>
      </c>
      <c r="K171" s="338">
        <f t="shared" si="64"/>
        <v>4548176.3249999993</v>
      </c>
      <c r="L171" s="338">
        <f t="shared" si="64"/>
        <v>2968833.4665845619</v>
      </c>
      <c r="M171" s="338">
        <f t="shared" si="64"/>
        <v>1901970.8285753878</v>
      </c>
      <c r="N171" s="338">
        <f t="shared" si="64"/>
        <v>1195728.0135273682</v>
      </c>
      <c r="O171" s="338">
        <f t="shared" si="64"/>
        <v>737583.17169096251</v>
      </c>
      <c r="P171" s="338">
        <f t="shared" si="64"/>
        <v>3802.1365882122191</v>
      </c>
      <c r="Q171" s="339">
        <f t="shared" si="64"/>
        <v>0</v>
      </c>
      <c r="R171" s="2"/>
      <c r="S171" s="2"/>
      <c r="T171" s="2"/>
      <c r="U171" s="2"/>
    </row>
    <row r="172" spans="1:21">
      <c r="A172" s="124">
        <f>Data!$A$104</f>
        <v>2017</v>
      </c>
      <c r="B172" s="2">
        <f t="shared" ref="B172:G172" si="65">B16</f>
        <v>24495225</v>
      </c>
      <c r="C172" s="2">
        <f t="shared" si="65"/>
        <v>33281749</v>
      </c>
      <c r="D172" s="2">
        <f t="shared" si="65"/>
        <v>33718930</v>
      </c>
      <c r="E172" s="2">
        <f t="shared" si="65"/>
        <v>38967497</v>
      </c>
      <c r="F172" s="2">
        <f t="shared" si="65"/>
        <v>38350520</v>
      </c>
      <c r="G172" s="9">
        <f t="shared" si="65"/>
        <v>34298379</v>
      </c>
      <c r="H172" s="338">
        <f t="shared" ref="H172:Q172" si="66">G172*H$129-H194</f>
        <v>25723784.249999996</v>
      </c>
      <c r="I172" s="338">
        <f t="shared" si="66"/>
        <v>19292838.187499993</v>
      </c>
      <c r="J172" s="338">
        <f t="shared" si="66"/>
        <v>13022665.776562493</v>
      </c>
      <c r="K172" s="338">
        <f t="shared" si="66"/>
        <v>8594959.4125312455</v>
      </c>
      <c r="L172" s="338">
        <f t="shared" si="66"/>
        <v>5610381.2439283002</v>
      </c>
      <c r="M172" s="338">
        <f t="shared" si="66"/>
        <v>3594267.4398015738</v>
      </c>
      <c r="N172" s="338">
        <f t="shared" si="66"/>
        <v>2259638.3715827772</v>
      </c>
      <c r="O172" s="338">
        <f t="shared" si="66"/>
        <v>1393854.8048815778</v>
      </c>
      <c r="P172" s="338">
        <f t="shared" si="66"/>
        <v>7185.1237334306352</v>
      </c>
      <c r="Q172" s="339">
        <f t="shared" si="66"/>
        <v>0</v>
      </c>
      <c r="R172" s="2"/>
      <c r="S172" s="2"/>
      <c r="T172" s="2"/>
      <c r="U172" s="2"/>
    </row>
    <row r="173" spans="1:21">
      <c r="A173" s="124">
        <f>Data!$A$105</f>
        <v>2018</v>
      </c>
      <c r="B173" s="2">
        <f t="shared" ref="B173:F173" si="67">B17</f>
        <v>20340163</v>
      </c>
      <c r="C173" s="2">
        <f t="shared" si="67"/>
        <v>26705956</v>
      </c>
      <c r="D173" s="2">
        <f t="shared" si="67"/>
        <v>31924399</v>
      </c>
      <c r="E173" s="2">
        <f t="shared" si="67"/>
        <v>37097914</v>
      </c>
      <c r="F173" s="9">
        <f t="shared" si="67"/>
        <v>40840749</v>
      </c>
      <c r="G173" s="338">
        <f t="shared" ref="G173:Q173" si="68">F173*G$129-G195</f>
        <v>32672599.199999999</v>
      </c>
      <c r="H173" s="338">
        <f t="shared" si="68"/>
        <v>24504449.399999999</v>
      </c>
      <c r="I173" s="338">
        <f t="shared" si="68"/>
        <v>18378337.049999997</v>
      </c>
      <c r="J173" s="338">
        <f t="shared" si="68"/>
        <v>12405377.508749995</v>
      </c>
      <c r="K173" s="338">
        <f t="shared" si="68"/>
        <v>8187549.1557749966</v>
      </c>
      <c r="L173" s="338">
        <f t="shared" si="68"/>
        <v>5344443.180305019</v>
      </c>
      <c r="M173" s="338">
        <f t="shared" si="68"/>
        <v>3423895.3239815505</v>
      </c>
      <c r="N173" s="338">
        <f t="shared" si="68"/>
        <v>2152529.0991642722</v>
      </c>
      <c r="O173" s="338">
        <f t="shared" si="68"/>
        <v>1327784.5983009874</v>
      </c>
      <c r="P173" s="338">
        <f t="shared" si="68"/>
        <v>6844.5411937625613</v>
      </c>
      <c r="Q173" s="339">
        <f t="shared" si="68"/>
        <v>0</v>
      </c>
      <c r="R173" s="2"/>
      <c r="S173" s="2"/>
      <c r="T173" s="2"/>
      <c r="U173" s="2"/>
    </row>
    <row r="174" spans="1:21">
      <c r="A174" s="124">
        <f>Data!$A$106</f>
        <v>2019</v>
      </c>
      <c r="B174" s="2">
        <f t="shared" ref="B174:E174" si="69">B18</f>
        <v>11806556</v>
      </c>
      <c r="C174" s="2">
        <f t="shared" si="69"/>
        <v>18821964</v>
      </c>
      <c r="D174" s="2">
        <f t="shared" si="69"/>
        <v>25817837</v>
      </c>
      <c r="E174" s="9">
        <f t="shared" si="69"/>
        <v>40904963</v>
      </c>
      <c r="F174" s="338">
        <f t="shared" ref="F174:Q174" si="70">E174*F$129-F196</f>
        <v>34769218.549999997</v>
      </c>
      <c r="G174" s="338">
        <f t="shared" si="70"/>
        <v>27815374.840000004</v>
      </c>
      <c r="H174" s="338">
        <f t="shared" si="70"/>
        <v>20861531.130000003</v>
      </c>
      <c r="I174" s="338">
        <f t="shared" si="70"/>
        <v>15646148.347499998</v>
      </c>
      <c r="J174" s="338">
        <f t="shared" si="70"/>
        <v>10561150.134562498</v>
      </c>
      <c r="K174" s="338">
        <f t="shared" si="70"/>
        <v>6970359.0888112495</v>
      </c>
      <c r="L174" s="338">
        <f t="shared" si="70"/>
        <v>4549919.3211192647</v>
      </c>
      <c r="M174" s="338">
        <f t="shared" si="70"/>
        <v>2914886.9138476769</v>
      </c>
      <c r="N174" s="338">
        <f t="shared" si="70"/>
        <v>1832526.4966143791</v>
      </c>
      <c r="O174" s="338">
        <f t="shared" si="70"/>
        <v>1130391.435417871</v>
      </c>
      <c r="P174" s="338">
        <f t="shared" si="70"/>
        <v>5827.0074488695245</v>
      </c>
      <c r="Q174" s="339">
        <f t="shared" si="70"/>
        <v>0</v>
      </c>
      <c r="R174" s="2"/>
      <c r="S174" s="2"/>
      <c r="T174" s="2"/>
      <c r="U174" s="2"/>
    </row>
    <row r="175" spans="1:21">
      <c r="A175" s="124">
        <f>Data!$A$107</f>
        <v>2020</v>
      </c>
      <c r="B175" s="2">
        <f t="shared" ref="B175:D175" si="71">B19</f>
        <v>16859175</v>
      </c>
      <c r="C175" s="2">
        <f t="shared" si="71"/>
        <v>23748049</v>
      </c>
      <c r="D175" s="9">
        <f t="shared" si="71"/>
        <v>31527759</v>
      </c>
      <c r="E175" s="338">
        <f t="shared" ref="E175:Q175" si="72">D175*E$129-E197</f>
        <v>36256922.850000009</v>
      </c>
      <c r="F175" s="338">
        <f t="shared" si="72"/>
        <v>30818384.422500007</v>
      </c>
      <c r="G175" s="338">
        <f t="shared" si="72"/>
        <v>24654707.538000006</v>
      </c>
      <c r="H175" s="338">
        <f t="shared" si="72"/>
        <v>18491030.653500006</v>
      </c>
      <c r="I175" s="338">
        <f t="shared" si="72"/>
        <v>13868272.990125</v>
      </c>
      <c r="J175" s="338">
        <f t="shared" si="72"/>
        <v>9361084.2683343738</v>
      </c>
      <c r="K175" s="338">
        <f t="shared" si="72"/>
        <v>6178315.6171006877</v>
      </c>
      <c r="L175" s="338">
        <f t="shared" si="72"/>
        <v>4032910.9648515158</v>
      </c>
      <c r="M175" s="338">
        <f t="shared" si="72"/>
        <v>2583667.6579282032</v>
      </c>
      <c r="N175" s="338">
        <f t="shared" si="72"/>
        <v>1624296.0984545648</v>
      </c>
      <c r="O175" s="338">
        <f t="shared" si="72"/>
        <v>1001944.8022541057</v>
      </c>
      <c r="P175" s="338">
        <f t="shared" si="72"/>
        <v>5164.883281279006</v>
      </c>
      <c r="Q175" s="339">
        <f t="shared" si="72"/>
        <v>0</v>
      </c>
      <c r="R175" s="2"/>
      <c r="S175" s="2"/>
      <c r="T175" s="2"/>
      <c r="U175" s="2"/>
    </row>
    <row r="176" spans="1:21">
      <c r="A176" s="124">
        <f>Data!$A$108</f>
        <v>2021</v>
      </c>
      <c r="B176" s="2">
        <f t="shared" ref="B176:C176" si="73">B20</f>
        <v>21608310</v>
      </c>
      <c r="C176" s="9">
        <f t="shared" si="73"/>
        <v>47578693</v>
      </c>
      <c r="D176" s="338">
        <f t="shared" ref="D176:Q176" si="74">C176*D$129-D198</f>
        <v>59473366.249999993</v>
      </c>
      <c r="E176" s="338">
        <f t="shared" si="74"/>
        <v>68394371.1875</v>
      </c>
      <c r="F176" s="338">
        <f t="shared" si="74"/>
        <v>58135215.509375006</v>
      </c>
      <c r="G176" s="338">
        <f t="shared" si="74"/>
        <v>46508172.407499999</v>
      </c>
      <c r="H176" s="338">
        <f t="shared" si="74"/>
        <v>34881129.305624999</v>
      </c>
      <c r="I176" s="338">
        <f t="shared" si="74"/>
        <v>26160846.979218744</v>
      </c>
      <c r="J176" s="338">
        <f t="shared" si="74"/>
        <v>17658571.710972652</v>
      </c>
      <c r="K176" s="338">
        <f t="shared" si="74"/>
        <v>11654657.32924195</v>
      </c>
      <c r="L176" s="338">
        <f t="shared" si="74"/>
        <v>7607606.7083060052</v>
      </c>
      <c r="M176" s="338">
        <f t="shared" si="74"/>
        <v>4873781.6375798788</v>
      </c>
      <c r="N176" s="338">
        <f t="shared" si="74"/>
        <v>3064041.3345532869</v>
      </c>
      <c r="O176" s="338">
        <f t="shared" si="74"/>
        <v>1890049.6602610501</v>
      </c>
      <c r="P176" s="338">
        <f t="shared" si="74"/>
        <v>9742.9378036672715</v>
      </c>
      <c r="Q176" s="339">
        <f t="shared" si="74"/>
        <v>0</v>
      </c>
      <c r="R176" s="2"/>
      <c r="S176" s="2"/>
      <c r="T176" s="2"/>
      <c r="U176" s="2"/>
    </row>
    <row r="177" spans="1:21">
      <c r="A177" s="125">
        <f>Data!$A$109</f>
        <v>2022</v>
      </c>
      <c r="B177" s="9">
        <f>B21</f>
        <v>26475988</v>
      </c>
      <c r="C177" s="335">
        <f t="shared" ref="C177:Q177" si="75">B177*C$129-C199</f>
        <v>38390182.600000001</v>
      </c>
      <c r="D177" s="336">
        <f t="shared" si="75"/>
        <v>47987728.25</v>
      </c>
      <c r="E177" s="336">
        <f t="shared" si="75"/>
        <v>55185887.487499997</v>
      </c>
      <c r="F177" s="336">
        <f t="shared" si="75"/>
        <v>46908004.364375003</v>
      </c>
      <c r="G177" s="336">
        <f t="shared" si="75"/>
        <v>37526403.491500005</v>
      </c>
      <c r="H177" s="336">
        <f t="shared" si="75"/>
        <v>28144802.618625</v>
      </c>
      <c r="I177" s="336">
        <f t="shared" si="75"/>
        <v>21108601.963968746</v>
      </c>
      <c r="J177" s="336">
        <f t="shared" si="75"/>
        <v>14248306.325678902</v>
      </c>
      <c r="K177" s="336">
        <f t="shared" si="75"/>
        <v>9403882.1749480739</v>
      </c>
      <c r="L177" s="336">
        <f t="shared" si="75"/>
        <v>6138407.5994027918</v>
      </c>
      <c r="M177" s="336">
        <f t="shared" si="75"/>
        <v>3932545.3311468335</v>
      </c>
      <c r="N177" s="336">
        <f t="shared" si="75"/>
        <v>2472306.3815025003</v>
      </c>
      <c r="O177" s="336">
        <f t="shared" si="75"/>
        <v>1525038.7727231104</v>
      </c>
      <c r="P177" s="336">
        <f t="shared" si="75"/>
        <v>7861.3584728615824</v>
      </c>
      <c r="Q177" s="337">
        <f t="shared" si="75"/>
        <v>0</v>
      </c>
      <c r="R177" s="2"/>
      <c r="S177" s="2"/>
      <c r="T177" s="2"/>
      <c r="U177" s="2"/>
    </row>
    <row r="180" spans="1:21">
      <c r="A180" s="15" t="str">
        <f>"Past/future incremental payments ("&amp;TEXT(valn_point,"mmm-yy")&amp;"$)"</f>
        <v>Past/future incremental payments (Jun-22$)</v>
      </c>
    </row>
    <row r="182" spans="1:21">
      <c r="B182" s="15" t="str">
        <f>Data!$B$26</f>
        <v>Development year</v>
      </c>
      <c r="C182" s="15"/>
      <c r="D182" s="15"/>
      <c r="E182" s="15"/>
      <c r="F182" s="15"/>
      <c r="G182" s="15"/>
      <c r="H182" s="15"/>
      <c r="I182" s="15"/>
      <c r="J182" s="15"/>
      <c r="K182" s="15"/>
      <c r="L182" s="15"/>
      <c r="M182" s="15"/>
      <c r="N182" s="15"/>
      <c r="O182" s="15"/>
      <c r="P182" s="15"/>
      <c r="Q182" s="15"/>
      <c r="R182" s="15"/>
      <c r="S182" s="15"/>
      <c r="T182" s="15"/>
      <c r="U182" s="15"/>
    </row>
    <row r="183" spans="1:21">
      <c r="A183" s="109" t="str">
        <f>Data!$A$93</f>
        <v>Accident Year</v>
      </c>
      <c r="B183" s="121">
        <f>Data!$B$93</f>
        <v>0</v>
      </c>
      <c r="C183" s="121">
        <f>Data!$C$93</f>
        <v>1</v>
      </c>
      <c r="D183" s="121">
        <f>Data!$D$93</f>
        <v>2</v>
      </c>
      <c r="E183" s="121">
        <f>Data!$E$93</f>
        <v>3</v>
      </c>
      <c r="F183" s="121">
        <f>Data!$F$93</f>
        <v>4</v>
      </c>
      <c r="G183" s="121">
        <f>Data!$G$93</f>
        <v>5</v>
      </c>
      <c r="H183" s="121">
        <f>Data!$H$93</f>
        <v>6</v>
      </c>
      <c r="I183" s="121">
        <f>Data!$I$93</f>
        <v>7</v>
      </c>
      <c r="J183" s="121">
        <f>Data!$J$93</f>
        <v>8</v>
      </c>
      <c r="K183" s="121">
        <f>Data!$K$93</f>
        <v>9</v>
      </c>
      <c r="L183" s="121">
        <f>Data!$L$93</f>
        <v>10</v>
      </c>
      <c r="M183" s="121">
        <f>Data!$M$93</f>
        <v>11</v>
      </c>
      <c r="N183" s="121">
        <f>Data!$N$93</f>
        <v>12</v>
      </c>
      <c r="O183" s="121">
        <f>Data!$O$93</f>
        <v>13</v>
      </c>
      <c r="P183" s="121">
        <f>Data!$P$93</f>
        <v>14</v>
      </c>
      <c r="Q183" s="122">
        <f>Data!$Q$93</f>
        <v>15</v>
      </c>
      <c r="R183" s="109" t="s">
        <v>41</v>
      </c>
      <c r="S183" s="109" t="s">
        <v>98</v>
      </c>
      <c r="T183" s="109" t="s">
        <v>99</v>
      </c>
      <c r="U183" s="109" t="s">
        <v>83</v>
      </c>
    </row>
    <row r="184" spans="1:21">
      <c r="A184" s="123">
        <f>Data!$A$94</f>
        <v>2007</v>
      </c>
      <c r="B184" s="2">
        <f>'Past Inflation'!B366</f>
        <v>0</v>
      </c>
      <c r="C184" s="2">
        <f>'Past Inflation'!C366-'Past Inflation'!B366</f>
        <v>0</v>
      </c>
      <c r="D184" s="2">
        <f>'Past Inflation'!D366-'Past Inflation'!C366</f>
        <v>0</v>
      </c>
      <c r="E184" s="2">
        <f>'Past Inflation'!E366-'Past Inflation'!D366</f>
        <v>0</v>
      </c>
      <c r="F184" s="2">
        <f>'Past Inflation'!F366-'Past Inflation'!E366</f>
        <v>0</v>
      </c>
      <c r="G184" s="2">
        <f>'Past Inflation'!G366-'Past Inflation'!F366</f>
        <v>0</v>
      </c>
      <c r="H184" s="2">
        <f>'Past Inflation'!H366-'Past Inflation'!G366</f>
        <v>0</v>
      </c>
      <c r="I184" s="2">
        <f>'Past Inflation'!I366-'Past Inflation'!H366</f>
        <v>0</v>
      </c>
      <c r="J184" s="2">
        <f>'Past Inflation'!J366-'Past Inflation'!I366</f>
        <v>0</v>
      </c>
      <c r="K184" s="2">
        <f>'Past Inflation'!K366-'Past Inflation'!J366</f>
        <v>0</v>
      </c>
      <c r="L184" s="2">
        <f>'Past Inflation'!L366-'Past Inflation'!K366</f>
        <v>0</v>
      </c>
      <c r="M184" s="2">
        <f>'Past Inflation'!M366-'Past Inflation'!L366</f>
        <v>0</v>
      </c>
      <c r="N184" s="2">
        <f>'Past Inflation'!N366-'Past Inflation'!M366</f>
        <v>0</v>
      </c>
      <c r="O184" s="2">
        <f>'Past Inflation'!O366-'Past Inflation'!N366</f>
        <v>0</v>
      </c>
      <c r="P184" s="2">
        <f>'Past Inflation'!P366-'Past Inflation'!O366</f>
        <v>0</v>
      </c>
      <c r="Q184" s="9">
        <f>'Past Inflation'!Q366-'Past Inflation'!P366</f>
        <v>0</v>
      </c>
      <c r="R184" s="13">
        <f t="shared" ref="R184:R199" si="76">S6</f>
        <v>0</v>
      </c>
      <c r="S184" s="13">
        <f>SUM(B184:Q184)</f>
        <v>0</v>
      </c>
      <c r="T184" s="13">
        <f>SUM($B184:Q184)</f>
        <v>0</v>
      </c>
      <c r="U184" s="13">
        <f>S184-T184</f>
        <v>0</v>
      </c>
    </row>
    <row r="185" spans="1:21">
      <c r="A185" s="124">
        <f>Data!$A$95</f>
        <v>2008</v>
      </c>
      <c r="B185" s="2">
        <f>'Past Inflation'!B367</f>
        <v>0</v>
      </c>
      <c r="C185" s="2">
        <f>'Past Inflation'!C367-'Past Inflation'!B367</f>
        <v>0</v>
      </c>
      <c r="D185" s="2">
        <f>'Past Inflation'!D367-'Past Inflation'!C367</f>
        <v>0</v>
      </c>
      <c r="E185" s="2">
        <f>'Past Inflation'!E367-'Past Inflation'!D367</f>
        <v>0</v>
      </c>
      <c r="F185" s="2">
        <f>'Past Inflation'!F367-'Past Inflation'!E367</f>
        <v>0</v>
      </c>
      <c r="G185" s="2">
        <f>'Past Inflation'!G367-'Past Inflation'!F367</f>
        <v>0</v>
      </c>
      <c r="H185" s="2">
        <f>'Past Inflation'!H367-'Past Inflation'!G367</f>
        <v>0</v>
      </c>
      <c r="I185" s="2">
        <f>'Past Inflation'!I367-'Past Inflation'!H367</f>
        <v>0</v>
      </c>
      <c r="J185" s="2">
        <f>'Past Inflation'!J367-'Past Inflation'!I367</f>
        <v>0</v>
      </c>
      <c r="K185" s="2">
        <f>'Past Inflation'!K367-'Past Inflation'!J367</f>
        <v>0</v>
      </c>
      <c r="L185" s="2">
        <f>'Past Inflation'!L367-'Past Inflation'!K367</f>
        <v>0</v>
      </c>
      <c r="M185" s="2">
        <f>'Past Inflation'!M367-'Past Inflation'!L367</f>
        <v>0</v>
      </c>
      <c r="N185" s="2">
        <f>'Past Inflation'!N367-'Past Inflation'!M367</f>
        <v>0</v>
      </c>
      <c r="O185" s="2">
        <f>'Past Inflation'!O367-'Past Inflation'!N367</f>
        <v>0</v>
      </c>
      <c r="P185" s="9">
        <f>'Past Inflation'!P367-'Past Inflation'!O367</f>
        <v>0</v>
      </c>
      <c r="Q185" s="340">
        <f>P163*Q$72</f>
        <v>0</v>
      </c>
      <c r="R185" s="13">
        <f t="shared" si="76"/>
        <v>0</v>
      </c>
      <c r="S185" s="13">
        <f t="shared" ref="S185:S199" si="77">SUM(B185:Q185)</f>
        <v>0</v>
      </c>
      <c r="T185" s="13">
        <f>SUM($B185:P185)</f>
        <v>0</v>
      </c>
      <c r="U185" s="13">
        <f t="shared" ref="U185:U199" si="78">S185-T185</f>
        <v>0</v>
      </c>
    </row>
    <row r="186" spans="1:21">
      <c r="A186" s="124">
        <f>Data!$A$96</f>
        <v>2009</v>
      </c>
      <c r="B186" s="2">
        <f>'Past Inflation'!B368</f>
        <v>0</v>
      </c>
      <c r="C186" s="2">
        <f>'Past Inflation'!C368-'Past Inflation'!B368</f>
        <v>0</v>
      </c>
      <c r="D186" s="2">
        <f>'Past Inflation'!D368-'Past Inflation'!C368</f>
        <v>0</v>
      </c>
      <c r="E186" s="2">
        <f>'Past Inflation'!E368-'Past Inflation'!D368</f>
        <v>0</v>
      </c>
      <c r="F186" s="2">
        <f>'Past Inflation'!F368-'Past Inflation'!E368</f>
        <v>0</v>
      </c>
      <c r="G186" s="2">
        <f>'Past Inflation'!G368-'Past Inflation'!F368</f>
        <v>0</v>
      </c>
      <c r="H186" s="2">
        <f>'Past Inflation'!H368-'Past Inflation'!G368</f>
        <v>0</v>
      </c>
      <c r="I186" s="2">
        <f>'Past Inflation'!I368-'Past Inflation'!H368</f>
        <v>0</v>
      </c>
      <c r="J186" s="2">
        <f>'Past Inflation'!J368-'Past Inflation'!I368</f>
        <v>0</v>
      </c>
      <c r="K186" s="2">
        <f>'Past Inflation'!K368-'Past Inflation'!J368</f>
        <v>0</v>
      </c>
      <c r="L186" s="2">
        <f>'Past Inflation'!L368-'Past Inflation'!K368</f>
        <v>0</v>
      </c>
      <c r="M186" s="2">
        <f>'Past Inflation'!M368-'Past Inflation'!L368</f>
        <v>0</v>
      </c>
      <c r="N186" s="2">
        <f>'Past Inflation'!N368-'Past Inflation'!M368</f>
        <v>0</v>
      </c>
      <c r="O186" s="9">
        <f>'Past Inflation'!O368-'Past Inflation'!N368</f>
        <v>0</v>
      </c>
      <c r="P186" s="338">
        <f t="shared" ref="P186:Q186" si="79">O164*P$72</f>
        <v>0</v>
      </c>
      <c r="Q186" s="339">
        <f t="shared" si="79"/>
        <v>0</v>
      </c>
      <c r="R186" s="13">
        <f t="shared" si="76"/>
        <v>0</v>
      </c>
      <c r="S186" s="13">
        <f t="shared" si="77"/>
        <v>0</v>
      </c>
      <c r="T186" s="13">
        <f>SUM($B186:O186)</f>
        <v>0</v>
      </c>
      <c r="U186" s="13">
        <f t="shared" si="78"/>
        <v>0</v>
      </c>
    </row>
    <row r="187" spans="1:21">
      <c r="A187" s="124">
        <f>Data!$A$97</f>
        <v>2010</v>
      </c>
      <c r="B187" s="2">
        <f>'Past Inflation'!B369</f>
        <v>0</v>
      </c>
      <c r="C187" s="2">
        <f>'Past Inflation'!C369-'Past Inflation'!B369</f>
        <v>0</v>
      </c>
      <c r="D187" s="2">
        <f>'Past Inflation'!D369-'Past Inflation'!C369</f>
        <v>0</v>
      </c>
      <c r="E187" s="2">
        <f>'Past Inflation'!E369-'Past Inflation'!D369</f>
        <v>0</v>
      </c>
      <c r="F187" s="2">
        <f>'Past Inflation'!F369-'Past Inflation'!E369</f>
        <v>0</v>
      </c>
      <c r="G187" s="2">
        <f>'Past Inflation'!G369-'Past Inflation'!F369</f>
        <v>0</v>
      </c>
      <c r="H187" s="2">
        <f>'Past Inflation'!H369-'Past Inflation'!G369</f>
        <v>0</v>
      </c>
      <c r="I187" s="2">
        <f>'Past Inflation'!I369-'Past Inflation'!H369</f>
        <v>0</v>
      </c>
      <c r="J187" s="2">
        <f>'Past Inflation'!J369-'Past Inflation'!I369</f>
        <v>0</v>
      </c>
      <c r="K187" s="2">
        <f>'Past Inflation'!K369-'Past Inflation'!J369</f>
        <v>0</v>
      </c>
      <c r="L187" s="2">
        <f>'Past Inflation'!L369-'Past Inflation'!K369</f>
        <v>0</v>
      </c>
      <c r="M187" s="2">
        <f>'Past Inflation'!M369-'Past Inflation'!L369</f>
        <v>0</v>
      </c>
      <c r="N187" s="9">
        <f>'Past Inflation'!N369-'Past Inflation'!M369</f>
        <v>0</v>
      </c>
      <c r="O187" s="338">
        <f t="shared" ref="O187:Q187" si="80">N165*O$72</f>
        <v>0</v>
      </c>
      <c r="P187" s="338">
        <f t="shared" si="80"/>
        <v>0</v>
      </c>
      <c r="Q187" s="339">
        <f t="shared" si="80"/>
        <v>0</v>
      </c>
      <c r="R187" s="13">
        <f t="shared" si="76"/>
        <v>0</v>
      </c>
      <c r="S187" s="13">
        <f t="shared" si="77"/>
        <v>0</v>
      </c>
      <c r="T187" s="13">
        <f>SUM($B187:N187)</f>
        <v>0</v>
      </c>
      <c r="U187" s="13">
        <f t="shared" si="78"/>
        <v>0</v>
      </c>
    </row>
    <row r="188" spans="1:21">
      <c r="A188" s="124">
        <f>Data!$A$98</f>
        <v>2011</v>
      </c>
      <c r="B188" s="2">
        <f>'Past Inflation'!B370</f>
        <v>0</v>
      </c>
      <c r="C188" s="2">
        <f>'Past Inflation'!C370-'Past Inflation'!B370</f>
        <v>0</v>
      </c>
      <c r="D188" s="2">
        <f>'Past Inflation'!D370-'Past Inflation'!C370</f>
        <v>0</v>
      </c>
      <c r="E188" s="2">
        <f>'Past Inflation'!E370-'Past Inflation'!D370</f>
        <v>0</v>
      </c>
      <c r="F188" s="2">
        <f>'Past Inflation'!F370-'Past Inflation'!E370</f>
        <v>0</v>
      </c>
      <c r="G188" s="2">
        <f>'Past Inflation'!G370-'Past Inflation'!F370</f>
        <v>0</v>
      </c>
      <c r="H188" s="2">
        <f>'Past Inflation'!H370-'Past Inflation'!G370</f>
        <v>0</v>
      </c>
      <c r="I188" s="2">
        <f>'Past Inflation'!I370-'Past Inflation'!H370</f>
        <v>0</v>
      </c>
      <c r="J188" s="2">
        <f>'Past Inflation'!J370-'Past Inflation'!I370</f>
        <v>0</v>
      </c>
      <c r="K188" s="2">
        <f>'Past Inflation'!K370-'Past Inflation'!J370</f>
        <v>0</v>
      </c>
      <c r="L188" s="2">
        <f>'Past Inflation'!L370-'Past Inflation'!K370</f>
        <v>0</v>
      </c>
      <c r="M188" s="9">
        <f>'Past Inflation'!M370-'Past Inflation'!L370</f>
        <v>0</v>
      </c>
      <c r="N188" s="338">
        <f t="shared" ref="N188:Q188" si="81">M166*N$72</f>
        <v>0</v>
      </c>
      <c r="O188" s="338">
        <f t="shared" si="81"/>
        <v>0</v>
      </c>
      <c r="P188" s="338">
        <f t="shared" si="81"/>
        <v>0</v>
      </c>
      <c r="Q188" s="339">
        <f t="shared" si="81"/>
        <v>0</v>
      </c>
      <c r="R188" s="13">
        <f t="shared" si="76"/>
        <v>0</v>
      </c>
      <c r="S188" s="13">
        <f t="shared" si="77"/>
        <v>0</v>
      </c>
      <c r="T188" s="13">
        <f>SUM($B188:M188)</f>
        <v>0</v>
      </c>
      <c r="U188" s="13">
        <f t="shared" si="78"/>
        <v>0</v>
      </c>
    </row>
    <row r="189" spans="1:21">
      <c r="A189" s="124">
        <f>Data!$A$99</f>
        <v>2012</v>
      </c>
      <c r="B189" s="2">
        <f>'Past Inflation'!B371</f>
        <v>0</v>
      </c>
      <c r="C189" s="2">
        <f>'Past Inflation'!C371-'Past Inflation'!B371</f>
        <v>0</v>
      </c>
      <c r="D189" s="2">
        <f>'Past Inflation'!D371-'Past Inflation'!C371</f>
        <v>0</v>
      </c>
      <c r="E189" s="2">
        <f>'Past Inflation'!E371-'Past Inflation'!D371</f>
        <v>0</v>
      </c>
      <c r="F189" s="2">
        <f>'Past Inflation'!F371-'Past Inflation'!E371</f>
        <v>0</v>
      </c>
      <c r="G189" s="2">
        <f>'Past Inflation'!G371-'Past Inflation'!F371</f>
        <v>0</v>
      </c>
      <c r="H189" s="2">
        <f>'Past Inflation'!H371-'Past Inflation'!G371</f>
        <v>0</v>
      </c>
      <c r="I189" s="2">
        <f>'Past Inflation'!I371-'Past Inflation'!H371</f>
        <v>0</v>
      </c>
      <c r="J189" s="2">
        <f>'Past Inflation'!J371-'Past Inflation'!I371</f>
        <v>0</v>
      </c>
      <c r="K189" s="2">
        <f>'Past Inflation'!K371-'Past Inflation'!J371</f>
        <v>0</v>
      </c>
      <c r="L189" s="9">
        <f>'Past Inflation'!L371-'Past Inflation'!K371</f>
        <v>0</v>
      </c>
      <c r="M189" s="338">
        <f t="shared" ref="M189:Q189" si="82">L167*M$72</f>
        <v>0</v>
      </c>
      <c r="N189" s="338">
        <f t="shared" si="82"/>
        <v>0</v>
      </c>
      <c r="O189" s="338">
        <f t="shared" si="82"/>
        <v>0</v>
      </c>
      <c r="P189" s="338">
        <f t="shared" si="82"/>
        <v>0</v>
      </c>
      <c r="Q189" s="339">
        <f t="shared" si="82"/>
        <v>0</v>
      </c>
      <c r="R189" s="13">
        <f t="shared" si="76"/>
        <v>0</v>
      </c>
      <c r="S189" s="13">
        <f t="shared" si="77"/>
        <v>0</v>
      </c>
      <c r="T189" s="13">
        <f>SUM($B189:L189)</f>
        <v>0</v>
      </c>
      <c r="U189" s="13">
        <f t="shared" si="78"/>
        <v>0</v>
      </c>
    </row>
    <row r="190" spans="1:21">
      <c r="A190" s="124">
        <f>Data!$A$100</f>
        <v>2013</v>
      </c>
      <c r="B190" s="2">
        <f>'Past Inflation'!B372</f>
        <v>4520074.5016709287</v>
      </c>
      <c r="C190" s="2">
        <f>'Past Inflation'!C372-'Past Inflation'!B372</f>
        <v>6927654.0005309768</v>
      </c>
      <c r="D190" s="2">
        <f>'Past Inflation'!D372-'Past Inflation'!C372</f>
        <v>8267053.0257951524</v>
      </c>
      <c r="E190" s="2">
        <f>'Past Inflation'!E372-'Past Inflation'!D372</f>
        <v>7512494.6840781122</v>
      </c>
      <c r="F190" s="2">
        <f>'Past Inflation'!F372-'Past Inflation'!E372</f>
        <v>7674148.2369313575</v>
      </c>
      <c r="G190" s="2">
        <f>'Past Inflation'!G372-'Past Inflation'!F372</f>
        <v>4654498.3508123457</v>
      </c>
      <c r="H190" s="2">
        <f>'Past Inflation'!H372-'Past Inflation'!G372</f>
        <v>3322417.2162125856</v>
      </c>
      <c r="I190" s="2">
        <f>'Past Inflation'!I372-'Past Inflation'!H372</f>
        <v>2346447.460909903</v>
      </c>
      <c r="J190" s="2">
        <f>'Past Inflation'!J372-'Past Inflation'!I372</f>
        <v>1615834.248558782</v>
      </c>
      <c r="K190" s="9">
        <f>'Past Inflation'!K372-'Past Inflation'!J372</f>
        <v>5155464.2694903836</v>
      </c>
      <c r="L190" s="338">
        <f t="shared" ref="L190:Q190" si="83">K168*L$72</f>
        <v>214061.2</v>
      </c>
      <c r="M190" s="338">
        <f t="shared" si="83"/>
        <v>139728.98345299999</v>
      </c>
      <c r="N190" s="338">
        <f t="shared" si="83"/>
        <v>89516.792849899444</v>
      </c>
      <c r="O190" s="338">
        <f t="shared" si="83"/>
        <v>56277.275804447796</v>
      </c>
      <c r="P190" s="338">
        <f t="shared" si="83"/>
        <v>86786.399399309506</v>
      </c>
      <c r="Q190" s="339">
        <f t="shared" si="83"/>
        <v>447.37157405425387</v>
      </c>
      <c r="R190" s="13">
        <f t="shared" si="76"/>
        <v>1444.3243214399995</v>
      </c>
      <c r="S190" s="13">
        <f t="shared" si="77"/>
        <v>52582904.018071234</v>
      </c>
      <c r="T190" s="13">
        <f>SUM($B190:K190)</f>
        <v>51996085.994990528</v>
      </c>
      <c r="U190" s="13">
        <f t="shared" si="78"/>
        <v>586818.0230807066</v>
      </c>
    </row>
    <row r="191" spans="1:21">
      <c r="A191" s="124">
        <f>Data!$A$101</f>
        <v>2014</v>
      </c>
      <c r="B191" s="2">
        <f>'Past Inflation'!B373</f>
        <v>6962898.6133634578</v>
      </c>
      <c r="C191" s="2">
        <f>'Past Inflation'!C373-'Past Inflation'!B373</f>
        <v>9233624.2537908405</v>
      </c>
      <c r="D191" s="2">
        <f>'Past Inflation'!D373-'Past Inflation'!C373</f>
        <v>7667456.1771370489</v>
      </c>
      <c r="E191" s="2">
        <f>'Past Inflation'!E373-'Past Inflation'!D373</f>
        <v>8784281.4461956657</v>
      </c>
      <c r="F191" s="2">
        <f>'Past Inflation'!F373-'Past Inflation'!E373</f>
        <v>6956369.2388238795</v>
      </c>
      <c r="G191" s="2">
        <f>'Past Inflation'!G373-'Past Inflation'!F373</f>
        <v>9032983.0470190868</v>
      </c>
      <c r="H191" s="2">
        <f>'Past Inflation'!H373-'Past Inflation'!G373</f>
        <v>5073636.6065928489</v>
      </c>
      <c r="I191" s="2">
        <f>'Past Inflation'!I373-'Past Inflation'!H373</f>
        <v>2180553.7869739905</v>
      </c>
      <c r="J191" s="9">
        <f>'Past Inflation'!J373-'Past Inflation'!I373</f>
        <v>2705293.9023525938</v>
      </c>
      <c r="K191" s="338">
        <f t="shared" ref="K191:Q191" si="84">J169*K$72</f>
        <v>578920</v>
      </c>
      <c r="L191" s="338">
        <f t="shared" si="84"/>
        <v>382087.2</v>
      </c>
      <c r="M191" s="338">
        <f t="shared" si="84"/>
        <v>249408.37501799996</v>
      </c>
      <c r="N191" s="338">
        <f t="shared" si="84"/>
        <v>159782.439475244</v>
      </c>
      <c r="O191" s="338">
        <f t="shared" si="84"/>
        <v>100451.77143615566</v>
      </c>
      <c r="P191" s="338">
        <f t="shared" si="84"/>
        <v>154908.84076406117</v>
      </c>
      <c r="Q191" s="339">
        <f t="shared" si="84"/>
        <v>798.53309282570262</v>
      </c>
      <c r="R191" s="13">
        <f t="shared" si="76"/>
        <v>1581.3094563015743</v>
      </c>
      <c r="S191" s="13">
        <f t="shared" si="77"/>
        <v>60223454.232035704</v>
      </c>
      <c r="T191" s="13">
        <f>SUM($B191:J191)</f>
        <v>58597097.072249413</v>
      </c>
      <c r="U191" s="13">
        <f t="shared" si="78"/>
        <v>1626357.1597862914</v>
      </c>
    </row>
    <row r="192" spans="1:21">
      <c r="A192" s="124">
        <f>Data!$A$102</f>
        <v>2015</v>
      </c>
      <c r="B192" s="2">
        <f>'Past Inflation'!B374</f>
        <v>6946066.9220716404</v>
      </c>
      <c r="C192" s="2">
        <f>'Past Inflation'!C374-'Past Inflation'!B374</f>
        <v>12707295.051942308</v>
      </c>
      <c r="D192" s="2">
        <f>'Past Inflation'!D374-'Past Inflation'!C374</f>
        <v>10810809.978524808</v>
      </c>
      <c r="E192" s="2">
        <f>'Past Inflation'!E374-'Past Inflation'!D374</f>
        <v>10761231.346124444</v>
      </c>
      <c r="F192" s="2">
        <f>'Past Inflation'!F374-'Past Inflation'!E374</f>
        <v>15773732.028437652</v>
      </c>
      <c r="G192" s="2">
        <f>'Past Inflation'!G374-'Past Inflation'!F374</f>
        <v>10495914.967019521</v>
      </c>
      <c r="H192" s="2">
        <f>'Past Inflation'!H374-'Past Inflation'!G374</f>
        <v>5026767.4796928018</v>
      </c>
      <c r="I192" s="9">
        <f>'Past Inflation'!I374-'Past Inflation'!H374</f>
        <v>3156196.1533334553</v>
      </c>
      <c r="J192" s="338">
        <f t="shared" ref="J192:Q192" si="85">I170*J$72</f>
        <v>2781889.2</v>
      </c>
      <c r="K192" s="338">
        <f t="shared" si="85"/>
        <v>1877775.21</v>
      </c>
      <c r="L192" s="338">
        <f t="shared" si="85"/>
        <v>1239331.6385999999</v>
      </c>
      <c r="M192" s="338">
        <f t="shared" si="85"/>
        <v>808976.8254252465</v>
      </c>
      <c r="N192" s="338">
        <f t="shared" si="85"/>
        <v>518267.64292119566</v>
      </c>
      <c r="O192" s="338">
        <f t="shared" si="85"/>
        <v>325823.68237994751</v>
      </c>
      <c r="P192" s="338">
        <f t="shared" si="85"/>
        <v>502459.71981723141</v>
      </c>
      <c r="Q192" s="339">
        <f t="shared" si="85"/>
        <v>2590.1085574392928</v>
      </c>
      <c r="R192" s="13">
        <f t="shared" si="76"/>
        <v>1820.0731281190558</v>
      </c>
      <c r="S192" s="13">
        <f t="shared" si="77"/>
        <v>83735127.954847693</v>
      </c>
      <c r="T192" s="13">
        <f>SUM($B192:I192)</f>
        <v>75678013.927146628</v>
      </c>
      <c r="U192" s="13">
        <f t="shared" si="78"/>
        <v>8057114.0277010649</v>
      </c>
    </row>
    <row r="193" spans="1:21">
      <c r="A193" s="124">
        <f>Data!$A$103</f>
        <v>2016</v>
      </c>
      <c r="B193" s="2">
        <f>'Past Inflation'!B375</f>
        <v>8180156.0828257529</v>
      </c>
      <c r="C193" s="2">
        <f>'Past Inflation'!C375-'Past Inflation'!B375</f>
        <v>11136666.603525538</v>
      </c>
      <c r="D193" s="2">
        <f>'Past Inflation'!D375-'Past Inflation'!C375</f>
        <v>13478369.669342093</v>
      </c>
      <c r="E193" s="2">
        <f>'Past Inflation'!E375-'Past Inflation'!D375</f>
        <v>14895004.506752387</v>
      </c>
      <c r="F193" s="2">
        <f>'Past Inflation'!F375-'Past Inflation'!E375</f>
        <v>13832597.574502498</v>
      </c>
      <c r="G193" s="2">
        <f>'Past Inflation'!G375-'Past Inflation'!F375</f>
        <v>10129946.083563775</v>
      </c>
      <c r="H193" s="9">
        <f>'Past Inflation'!H375-'Past Inflation'!G375</f>
        <v>6471068.3710300624</v>
      </c>
      <c r="I193" s="338">
        <f t="shared" ref="I193:Q193" si="86">H171*I$72</f>
        <v>5444880</v>
      </c>
      <c r="J193" s="338">
        <f t="shared" si="86"/>
        <v>4083659.9999999995</v>
      </c>
      <c r="K193" s="338">
        <f t="shared" si="86"/>
        <v>2756470.4999999995</v>
      </c>
      <c r="L193" s="338">
        <f t="shared" si="86"/>
        <v>1819270.5299999998</v>
      </c>
      <c r="M193" s="338">
        <f t="shared" si="86"/>
        <v>1187533.3866338248</v>
      </c>
      <c r="N193" s="338">
        <f t="shared" si="86"/>
        <v>760788.3314301552</v>
      </c>
      <c r="O193" s="338">
        <f t="shared" si="86"/>
        <v>478291.20541094732</v>
      </c>
      <c r="P193" s="338">
        <f t="shared" si="86"/>
        <v>737583.17169096251</v>
      </c>
      <c r="Q193" s="339">
        <f t="shared" si="86"/>
        <v>3802.1365882122191</v>
      </c>
      <c r="R193" s="13">
        <f t="shared" si="76"/>
        <v>2468.6533230457521</v>
      </c>
      <c r="S193" s="13">
        <f t="shared" si="77"/>
        <v>95396088.153296202</v>
      </c>
      <c r="T193" s="13">
        <f>SUM($B193:H193)</f>
        <v>78123808.891542107</v>
      </c>
      <c r="U193" s="13">
        <f t="shared" si="78"/>
        <v>17272279.261754096</v>
      </c>
    </row>
    <row r="194" spans="1:21">
      <c r="A194" s="124">
        <f>Data!$A$104</f>
        <v>2017</v>
      </c>
      <c r="B194" s="2">
        <f>'Past Inflation'!B376</f>
        <v>11286172.973975299</v>
      </c>
      <c r="C194" s="2">
        <f>'Past Inflation'!C376-'Past Inflation'!B376</f>
        <v>11897457.672265681</v>
      </c>
      <c r="D194" s="2">
        <f>'Past Inflation'!D376-'Past Inflation'!C376</f>
        <v>14683845.512428686</v>
      </c>
      <c r="E194" s="2">
        <f>'Past Inflation'!E376-'Past Inflation'!D376</f>
        <v>17214443.3503391</v>
      </c>
      <c r="F194" s="2">
        <f>'Past Inflation'!F376-'Past Inflation'!E376</f>
        <v>16325194.110754013</v>
      </c>
      <c r="G194" s="9">
        <f>'Past Inflation'!G376-'Past Inflation'!F376</f>
        <v>15537109.163784504</v>
      </c>
      <c r="H194" s="338">
        <f t="shared" ref="H194:Q194" si="87">G172*H$72</f>
        <v>15434270.550000001</v>
      </c>
      <c r="I194" s="338">
        <f t="shared" si="87"/>
        <v>10289513.699999999</v>
      </c>
      <c r="J194" s="338">
        <f t="shared" si="87"/>
        <v>7717135.2749999976</v>
      </c>
      <c r="K194" s="338">
        <f t="shared" si="87"/>
        <v>5209066.3106249981</v>
      </c>
      <c r="L194" s="338">
        <f t="shared" si="87"/>
        <v>3437983.7650124985</v>
      </c>
      <c r="M194" s="338">
        <f t="shared" si="87"/>
        <v>2244152.4975713203</v>
      </c>
      <c r="N194" s="338">
        <f t="shared" si="87"/>
        <v>1437706.9759206297</v>
      </c>
      <c r="O194" s="338">
        <f t="shared" si="87"/>
        <v>903855.34863311099</v>
      </c>
      <c r="P194" s="338">
        <f t="shared" si="87"/>
        <v>1393854.8048815778</v>
      </c>
      <c r="Q194" s="339">
        <f t="shared" si="87"/>
        <v>7185.1237334306352</v>
      </c>
      <c r="R194" s="13">
        <f t="shared" si="76"/>
        <v>2951.7392432321335</v>
      </c>
      <c r="S194" s="13">
        <f t="shared" si="77"/>
        <v>135018947.13492486</v>
      </c>
      <c r="T194" s="13">
        <f>SUM($B194:G194)</f>
        <v>86944222.783547282</v>
      </c>
      <c r="U194" s="13">
        <f t="shared" si="78"/>
        <v>48074724.351377577</v>
      </c>
    </row>
    <row r="195" spans="1:21">
      <c r="A195" s="124">
        <f>Data!$A$105</f>
        <v>2018</v>
      </c>
      <c r="B195" s="2">
        <f>'Past Inflation'!B377</f>
        <v>12176481.080389494</v>
      </c>
      <c r="C195" s="2">
        <f>'Past Inflation'!C377-'Past Inflation'!B377</f>
        <v>13560569.721045243</v>
      </c>
      <c r="D195" s="2">
        <f>'Past Inflation'!D377-'Past Inflation'!C377</f>
        <v>11726749.449898262</v>
      </c>
      <c r="E195" s="2">
        <f>'Past Inflation'!E377-'Past Inflation'!D377</f>
        <v>16661405.620947033</v>
      </c>
      <c r="F195" s="9">
        <f>'Past Inflation'!F377-'Past Inflation'!E377</f>
        <v>14703509.34295246</v>
      </c>
      <c r="G195" s="338">
        <f t="shared" ref="G195:Q195" si="88">F173*G$72</f>
        <v>18378337.050000001</v>
      </c>
      <c r="H195" s="338">
        <f t="shared" si="88"/>
        <v>14702669.640000001</v>
      </c>
      <c r="I195" s="338">
        <f t="shared" si="88"/>
        <v>9801779.7599999998</v>
      </c>
      <c r="J195" s="338">
        <f t="shared" si="88"/>
        <v>7351334.8199999994</v>
      </c>
      <c r="K195" s="338">
        <f t="shared" si="88"/>
        <v>4962151.0034999987</v>
      </c>
      <c r="L195" s="338">
        <f t="shared" si="88"/>
        <v>3275019.6623099986</v>
      </c>
      <c r="M195" s="338">
        <f t="shared" si="88"/>
        <v>2137777.2721220078</v>
      </c>
      <c r="N195" s="338">
        <f t="shared" si="88"/>
        <v>1369558.1295926203</v>
      </c>
      <c r="O195" s="338">
        <f t="shared" si="88"/>
        <v>861011.63966570888</v>
      </c>
      <c r="P195" s="338">
        <f t="shared" si="88"/>
        <v>1327784.5983009874</v>
      </c>
      <c r="Q195" s="339">
        <f t="shared" si="88"/>
        <v>6844.5411937625613</v>
      </c>
      <c r="R195" s="13">
        <f t="shared" si="76"/>
        <v>2656.3814067564149</v>
      </c>
      <c r="S195" s="13">
        <f t="shared" si="77"/>
        <v>133002983.3319176</v>
      </c>
      <c r="T195" s="13">
        <f>SUM($B195:F195)</f>
        <v>68828715.215232491</v>
      </c>
      <c r="U195" s="13">
        <f t="shared" si="78"/>
        <v>64174268.116685107</v>
      </c>
    </row>
    <row r="196" spans="1:21">
      <c r="A196" s="124">
        <f>Data!$A$106</f>
        <v>2019</v>
      </c>
      <c r="B196" s="2">
        <f>'Past Inflation'!B378</f>
        <v>7628009.8882398931</v>
      </c>
      <c r="C196" s="2">
        <f>'Past Inflation'!C378-'Past Inflation'!B378</f>
        <v>10867716.003317777</v>
      </c>
      <c r="D196" s="2">
        <f>'Past Inflation'!D378-'Past Inflation'!C378</f>
        <v>10048470.368244551</v>
      </c>
      <c r="E196" s="9">
        <f>'Past Inflation'!E378-'Past Inflation'!D378</f>
        <v>12099985.779776484</v>
      </c>
      <c r="F196" s="338">
        <f t="shared" ref="F196:Q196" si="89">E174*F$72</f>
        <v>18407233.350000001</v>
      </c>
      <c r="G196" s="338">
        <f t="shared" si="89"/>
        <v>15646148.347499998</v>
      </c>
      <c r="H196" s="338">
        <f t="shared" si="89"/>
        <v>12516918.678000001</v>
      </c>
      <c r="I196" s="338">
        <f t="shared" si="89"/>
        <v>8344612.4520000014</v>
      </c>
      <c r="J196" s="338">
        <f t="shared" si="89"/>
        <v>6258459.3389999997</v>
      </c>
      <c r="K196" s="338">
        <f t="shared" si="89"/>
        <v>4224460.0538249994</v>
      </c>
      <c r="L196" s="338">
        <f t="shared" si="89"/>
        <v>2788143.6355245002</v>
      </c>
      <c r="M196" s="338">
        <f t="shared" si="89"/>
        <v>1819967.728447706</v>
      </c>
      <c r="N196" s="338">
        <f t="shared" si="89"/>
        <v>1165954.7655390708</v>
      </c>
      <c r="O196" s="338">
        <f t="shared" si="89"/>
        <v>733010.59864575171</v>
      </c>
      <c r="P196" s="338">
        <f t="shared" si="89"/>
        <v>1130391.435417871</v>
      </c>
      <c r="Q196" s="339">
        <f t="shared" si="89"/>
        <v>5827.0074488695245</v>
      </c>
      <c r="R196" s="13">
        <f t="shared" si="76"/>
        <v>2163.5042412710741</v>
      </c>
      <c r="S196" s="13">
        <f t="shared" si="77"/>
        <v>113685309.43092749</v>
      </c>
      <c r="T196" s="13">
        <f>SUM($B196:E196)</f>
        <v>40644182.039578706</v>
      </c>
      <c r="U196" s="13">
        <f t="shared" si="78"/>
        <v>73041127.391348779</v>
      </c>
    </row>
    <row r="197" spans="1:21">
      <c r="A197" s="124">
        <f>Data!$A$107</f>
        <v>2020</v>
      </c>
      <c r="B197" s="2">
        <f>'Past Inflation'!B379</f>
        <v>6135786.5384566905</v>
      </c>
      <c r="C197" s="2">
        <f>'Past Inflation'!C379-'Past Inflation'!B379</f>
        <v>10686905.82656692</v>
      </c>
      <c r="D197" s="9">
        <f>'Past Inflation'!D379-'Past Inflation'!C379</f>
        <v>10742783.160712685</v>
      </c>
      <c r="E197" s="338">
        <f t="shared" ref="E197:Q197" si="90">D175*E$72</f>
        <v>14187491.550000001</v>
      </c>
      <c r="F197" s="338">
        <f t="shared" si="90"/>
        <v>16315615.282500004</v>
      </c>
      <c r="G197" s="338">
        <f t="shared" si="90"/>
        <v>13868272.990125004</v>
      </c>
      <c r="H197" s="338">
        <f t="shared" si="90"/>
        <v>11094618.392100003</v>
      </c>
      <c r="I197" s="338">
        <f t="shared" si="90"/>
        <v>7396412.261400003</v>
      </c>
      <c r="J197" s="338">
        <f t="shared" si="90"/>
        <v>5547309.1960500004</v>
      </c>
      <c r="K197" s="338">
        <f t="shared" si="90"/>
        <v>3744433.7073337496</v>
      </c>
      <c r="L197" s="338">
        <f t="shared" si="90"/>
        <v>2471326.2468402754</v>
      </c>
      <c r="M197" s="338">
        <f t="shared" si="90"/>
        <v>1613164.3859406065</v>
      </c>
      <c r="N197" s="338">
        <f t="shared" si="90"/>
        <v>1033467.0631712814</v>
      </c>
      <c r="O197" s="338">
        <f t="shared" si="90"/>
        <v>649718.43938182597</v>
      </c>
      <c r="P197" s="338">
        <f t="shared" si="90"/>
        <v>1001944.8022541057</v>
      </c>
      <c r="Q197" s="339">
        <f t="shared" si="90"/>
        <v>5164.883281279006</v>
      </c>
      <c r="R197" s="13">
        <f t="shared" si="76"/>
        <v>1803.5038052861605</v>
      </c>
      <c r="S197" s="13">
        <f t="shared" si="77"/>
        <v>106494414.72611444</v>
      </c>
      <c r="T197" s="13">
        <f>SUM($B197:D197)</f>
        <v>27565475.525736295</v>
      </c>
      <c r="U197" s="13">
        <f t="shared" si="78"/>
        <v>78928939.20037815</v>
      </c>
    </row>
    <row r="198" spans="1:21">
      <c r="A198" s="124">
        <f>Data!$A$108</f>
        <v>2021</v>
      </c>
      <c r="B198" s="2">
        <f>'Past Inflation'!B380</f>
        <v>5431109.0108103668</v>
      </c>
      <c r="C198" s="9">
        <f>'Past Inflation'!C380-'Past Inflation'!B380</f>
        <v>7533988.0316171506</v>
      </c>
      <c r="D198" s="338">
        <f t="shared" ref="D198:Q198" si="91">C176*D$72</f>
        <v>21410411.850000001</v>
      </c>
      <c r="E198" s="338">
        <f t="shared" si="91"/>
        <v>26763014.812499996</v>
      </c>
      <c r="F198" s="338">
        <f t="shared" si="91"/>
        <v>30777467.034375001</v>
      </c>
      <c r="G198" s="338">
        <f t="shared" si="91"/>
        <v>26160846.979218755</v>
      </c>
      <c r="H198" s="338">
        <f t="shared" si="91"/>
        <v>20928677.583374999</v>
      </c>
      <c r="I198" s="338">
        <f t="shared" si="91"/>
        <v>13952451.72225</v>
      </c>
      <c r="J198" s="338">
        <f t="shared" si="91"/>
        <v>10464338.791687498</v>
      </c>
      <c r="K198" s="338">
        <f t="shared" si="91"/>
        <v>7063428.6843890613</v>
      </c>
      <c r="L198" s="338">
        <f t="shared" si="91"/>
        <v>4661862.93169678</v>
      </c>
      <c r="M198" s="338">
        <f t="shared" si="91"/>
        <v>3043042.6833224022</v>
      </c>
      <c r="N198" s="338">
        <f t="shared" si="91"/>
        <v>1949512.6550319516</v>
      </c>
      <c r="O198" s="338">
        <f t="shared" si="91"/>
        <v>1225616.5338213148</v>
      </c>
      <c r="P198" s="338">
        <f t="shared" si="91"/>
        <v>1890049.6602610501</v>
      </c>
      <c r="Q198" s="339">
        <f t="shared" si="91"/>
        <v>9742.9378036672715</v>
      </c>
      <c r="R198" s="13">
        <f t="shared" si="76"/>
        <v>1756.3604741696051</v>
      </c>
      <c r="S198" s="13">
        <f t="shared" si="77"/>
        <v>183265561.90215996</v>
      </c>
      <c r="T198" s="13">
        <f>SUM($B198:C198)</f>
        <v>12965097.042427517</v>
      </c>
      <c r="U198" s="13">
        <f t="shared" si="78"/>
        <v>170300464.85973245</v>
      </c>
    </row>
    <row r="199" spans="1:21">
      <c r="A199" s="125">
        <f>Data!$A$109</f>
        <v>2022</v>
      </c>
      <c r="B199" s="9">
        <f>'Past Inflation'!B381</f>
        <v>4100265.6813938832</v>
      </c>
      <c r="C199" s="335">
        <f t="shared" ref="C199:Q199" si="92">B177*C$72</f>
        <v>13237994</v>
      </c>
      <c r="D199" s="336">
        <f t="shared" si="92"/>
        <v>17275582.170000002</v>
      </c>
      <c r="E199" s="336">
        <f t="shared" si="92"/>
        <v>21594477.712500002</v>
      </c>
      <c r="F199" s="336">
        <f t="shared" si="92"/>
        <v>24833649.369374998</v>
      </c>
      <c r="G199" s="336">
        <f t="shared" si="92"/>
        <v>21108601.96396875</v>
      </c>
      <c r="H199" s="336">
        <f t="shared" si="92"/>
        <v>16886881.571175002</v>
      </c>
      <c r="I199" s="336">
        <f t="shared" si="92"/>
        <v>11257921.04745</v>
      </c>
      <c r="J199" s="336">
        <f t="shared" si="92"/>
        <v>8443440.7855874989</v>
      </c>
      <c r="K199" s="336">
        <f t="shared" si="92"/>
        <v>5699322.5302715609</v>
      </c>
      <c r="L199" s="336">
        <f t="shared" si="92"/>
        <v>3761552.8699792298</v>
      </c>
      <c r="M199" s="336">
        <f t="shared" si="92"/>
        <v>2455363.0397611167</v>
      </c>
      <c r="N199" s="336">
        <f t="shared" si="92"/>
        <v>1573018.1324587334</v>
      </c>
      <c r="O199" s="336">
        <f t="shared" si="92"/>
        <v>988922.55260100018</v>
      </c>
      <c r="P199" s="336">
        <f t="shared" si="92"/>
        <v>1525038.7727231104</v>
      </c>
      <c r="Q199" s="337">
        <f t="shared" si="92"/>
        <v>7861.3584728615824</v>
      </c>
      <c r="R199" s="14">
        <f t="shared" si="76"/>
        <v>1460.6036375500846</v>
      </c>
      <c r="S199" s="14">
        <f t="shared" si="77"/>
        <v>154749893.55771777</v>
      </c>
      <c r="T199" s="14">
        <f>SUM($B199:B199)</f>
        <v>4100265.6813938832</v>
      </c>
      <c r="U199" s="14">
        <f t="shared" si="78"/>
        <v>150649627.87632388</v>
      </c>
    </row>
    <row r="202" spans="1:21">
      <c r="A202" s="15" t="s">
        <v>77</v>
      </c>
    </row>
    <row r="204" spans="1:21">
      <c r="B204" s="15" t="str">
        <f>Data!$B$26</f>
        <v>Development year</v>
      </c>
      <c r="C204" s="15"/>
      <c r="D204" s="15"/>
      <c r="E204" s="15"/>
      <c r="F204" s="15"/>
      <c r="G204" s="15"/>
      <c r="H204" s="15"/>
      <c r="I204" s="15"/>
      <c r="J204" s="15"/>
      <c r="K204" s="15"/>
      <c r="L204" s="15"/>
      <c r="M204" s="15"/>
      <c r="N204" s="15"/>
      <c r="O204" s="15"/>
      <c r="P204" s="15"/>
      <c r="Q204" s="15"/>
    </row>
    <row r="205" spans="1:21">
      <c r="A205" s="109" t="str">
        <f>Data!$A$93</f>
        <v>Accident Year</v>
      </c>
      <c r="B205" s="121">
        <f>Data!$B$93</f>
        <v>0</v>
      </c>
      <c r="C205" s="121">
        <f>Data!$C$93</f>
        <v>1</v>
      </c>
      <c r="D205" s="121">
        <f>Data!$D$93</f>
        <v>2</v>
      </c>
      <c r="E205" s="121">
        <f>Data!$E$93</f>
        <v>3</v>
      </c>
      <c r="F205" s="121">
        <f>Data!$F$93</f>
        <v>4</v>
      </c>
      <c r="G205" s="121">
        <f>Data!$G$93</f>
        <v>5</v>
      </c>
      <c r="H205" s="121">
        <f>Data!$H$93</f>
        <v>6</v>
      </c>
      <c r="I205" s="121">
        <f>Data!$I$93</f>
        <v>7</v>
      </c>
      <c r="J205" s="121">
        <f>Data!$J$93</f>
        <v>8</v>
      </c>
      <c r="K205" s="121">
        <f>Data!$K$93</f>
        <v>9</v>
      </c>
      <c r="L205" s="121">
        <f>Data!$L$93</f>
        <v>10</v>
      </c>
      <c r="M205" s="121">
        <f>Data!$M$93</f>
        <v>11</v>
      </c>
      <c r="N205" s="121">
        <f>Data!$N$93</f>
        <v>12</v>
      </c>
      <c r="O205" s="121">
        <f>Data!$O$93</f>
        <v>13</v>
      </c>
      <c r="P205" s="121">
        <f>Data!$P$93</f>
        <v>14</v>
      </c>
      <c r="Q205" s="122">
        <f>Data!$Q$93</f>
        <v>15</v>
      </c>
    </row>
    <row r="206" spans="1:21">
      <c r="A206" s="123">
        <f>Data!$A$94</f>
        <v>2007</v>
      </c>
      <c r="B206" s="2"/>
      <c r="C206" s="2"/>
      <c r="D206" s="2"/>
      <c r="E206" s="2"/>
      <c r="F206" s="2"/>
      <c r="G206" s="2"/>
      <c r="H206" s="2"/>
      <c r="I206" s="2"/>
      <c r="J206" s="2"/>
      <c r="K206" s="2"/>
      <c r="L206" s="2"/>
      <c r="M206" s="2"/>
      <c r="N206" s="2"/>
      <c r="O206" s="2"/>
      <c r="P206" s="2"/>
      <c r="Q206" s="9"/>
    </row>
    <row r="207" spans="1:21">
      <c r="A207" s="124">
        <f>Data!$A$95</f>
        <v>2008</v>
      </c>
      <c r="B207" s="2"/>
      <c r="C207" s="338"/>
      <c r="D207" s="338"/>
      <c r="E207" s="338"/>
      <c r="F207" s="338"/>
      <c r="G207" s="338"/>
      <c r="H207" s="338"/>
      <c r="I207" s="338"/>
      <c r="J207" s="338"/>
      <c r="K207" s="338"/>
      <c r="L207" s="338"/>
      <c r="M207" s="338"/>
      <c r="N207" s="338"/>
      <c r="O207" s="338"/>
      <c r="P207" s="337"/>
      <c r="Q207" s="343">
        <f>P208</f>
        <v>1.0246571745125104</v>
      </c>
    </row>
    <row r="208" spans="1:21">
      <c r="A208" s="124">
        <f>Data!$A$96</f>
        <v>2009</v>
      </c>
      <c r="B208" s="2"/>
      <c r="C208" s="338"/>
      <c r="D208" s="338"/>
      <c r="E208" s="338"/>
      <c r="F208" s="338"/>
      <c r="G208" s="338"/>
      <c r="H208" s="338"/>
      <c r="I208" s="338"/>
      <c r="J208" s="338"/>
      <c r="K208" s="338"/>
      <c r="L208" s="338"/>
      <c r="M208" s="338"/>
      <c r="N208" s="338"/>
      <c r="O208" s="337"/>
      <c r="P208" s="344">
        <f t="shared" ref="P208:Q208" si="93">O209</f>
        <v>1.0246571745125104</v>
      </c>
      <c r="Q208" s="345">
        <f t="shared" si="93"/>
        <v>1.0758104432789697</v>
      </c>
    </row>
    <row r="209" spans="1:17">
      <c r="A209" s="124">
        <f>Data!$A$97</f>
        <v>2010</v>
      </c>
      <c r="B209" s="2"/>
      <c r="C209" s="338"/>
      <c r="D209" s="338"/>
      <c r="E209" s="338"/>
      <c r="F209" s="338"/>
      <c r="G209" s="338"/>
      <c r="H209" s="338"/>
      <c r="I209" s="338"/>
      <c r="J209" s="338"/>
      <c r="K209" s="338"/>
      <c r="L209" s="338"/>
      <c r="M209" s="338"/>
      <c r="N209" s="337"/>
      <c r="O209" s="344">
        <f t="shared" ref="O209:Q209" si="94">N210</f>
        <v>1.0246571745125104</v>
      </c>
      <c r="P209" s="344">
        <f t="shared" si="94"/>
        <v>1.0758104432789697</v>
      </c>
      <c r="Q209" s="345">
        <f t="shared" si="94"/>
        <v>1.1295174021679215</v>
      </c>
    </row>
    <row r="210" spans="1:17">
      <c r="A210" s="124">
        <f>Data!$A$98</f>
        <v>2011</v>
      </c>
      <c r="B210" s="2"/>
      <c r="C210" s="338"/>
      <c r="D210" s="338"/>
      <c r="E210" s="338"/>
      <c r="F210" s="338"/>
      <c r="G210" s="338"/>
      <c r="H210" s="338"/>
      <c r="I210" s="338"/>
      <c r="J210" s="338"/>
      <c r="K210" s="338"/>
      <c r="L210" s="338"/>
      <c r="M210" s="337"/>
      <c r="N210" s="344">
        <f t="shared" ref="N210:Q210" si="95">M211</f>
        <v>1.0246571745125104</v>
      </c>
      <c r="O210" s="344">
        <f t="shared" si="95"/>
        <v>1.0758104432789697</v>
      </c>
      <c r="P210" s="344">
        <f t="shared" si="95"/>
        <v>1.1295174021679215</v>
      </c>
      <c r="Q210" s="345">
        <f t="shared" si="95"/>
        <v>1.1859055373283249</v>
      </c>
    </row>
    <row r="211" spans="1:17">
      <c r="A211" s="124">
        <f>Data!$A$99</f>
        <v>2012</v>
      </c>
      <c r="B211" s="2"/>
      <c r="C211" s="338"/>
      <c r="D211" s="338"/>
      <c r="E211" s="338"/>
      <c r="F211" s="338"/>
      <c r="G211" s="338"/>
      <c r="H211" s="338"/>
      <c r="I211" s="338"/>
      <c r="J211" s="338"/>
      <c r="K211" s="338"/>
      <c r="L211" s="337"/>
      <c r="M211" s="344">
        <f t="shared" ref="M211:Q211" si="96">L212</f>
        <v>1.0246571745125104</v>
      </c>
      <c r="N211" s="344">
        <f t="shared" si="96"/>
        <v>1.0758104432789697</v>
      </c>
      <c r="O211" s="344">
        <f t="shared" si="96"/>
        <v>1.1295174021679215</v>
      </c>
      <c r="P211" s="344">
        <f t="shared" si="96"/>
        <v>1.1859055373283249</v>
      </c>
      <c r="Q211" s="345">
        <f t="shared" si="96"/>
        <v>1.2451086993141365</v>
      </c>
    </row>
    <row r="212" spans="1:17">
      <c r="A212" s="124">
        <f>Data!$A$100</f>
        <v>2013</v>
      </c>
      <c r="B212" s="2"/>
      <c r="C212" s="338"/>
      <c r="D212" s="338"/>
      <c r="E212" s="338"/>
      <c r="F212" s="338"/>
      <c r="G212" s="338"/>
      <c r="H212" s="338"/>
      <c r="I212" s="338"/>
      <c r="J212" s="338"/>
      <c r="K212" s="337"/>
      <c r="L212" s="344">
        <f t="shared" ref="L212:Q212" si="97">K213</f>
        <v>1.0246571745125104</v>
      </c>
      <c r="M212" s="344">
        <f t="shared" si="97"/>
        <v>1.0758104432789697</v>
      </c>
      <c r="N212" s="344">
        <f t="shared" si="97"/>
        <v>1.1295174021679215</v>
      </c>
      <c r="O212" s="344">
        <f t="shared" si="97"/>
        <v>1.1859055373283249</v>
      </c>
      <c r="P212" s="344">
        <f t="shared" si="97"/>
        <v>1.2451086993141365</v>
      </c>
      <c r="Q212" s="345">
        <f t="shared" si="97"/>
        <v>1.307267420810206</v>
      </c>
    </row>
    <row r="213" spans="1:17">
      <c r="A213" s="124">
        <f>Data!$A$101</f>
        <v>2014</v>
      </c>
      <c r="B213" s="2"/>
      <c r="C213" s="338"/>
      <c r="D213" s="338"/>
      <c r="E213" s="338"/>
      <c r="F213" s="338"/>
      <c r="G213" s="338"/>
      <c r="H213" s="338"/>
      <c r="I213" s="338"/>
      <c r="J213" s="337"/>
      <c r="K213" s="344">
        <f t="shared" ref="K213:Q213" si="98">J214</f>
        <v>1.0246571745125104</v>
      </c>
      <c r="L213" s="344">
        <f t="shared" si="98"/>
        <v>1.0758104432789697</v>
      </c>
      <c r="M213" s="344">
        <f t="shared" si="98"/>
        <v>1.1295174021679215</v>
      </c>
      <c r="N213" s="344">
        <f t="shared" si="98"/>
        <v>1.1859055373283249</v>
      </c>
      <c r="O213" s="344">
        <f t="shared" si="98"/>
        <v>1.2451086993141365</v>
      </c>
      <c r="P213" s="344">
        <f t="shared" si="98"/>
        <v>1.307267420810206</v>
      </c>
      <c r="Q213" s="345">
        <f t="shared" si="98"/>
        <v>1.3725292502197888</v>
      </c>
    </row>
    <row r="214" spans="1:17">
      <c r="A214" s="124">
        <f>Data!$A$102</f>
        <v>2015</v>
      </c>
      <c r="B214" s="2"/>
      <c r="C214" s="338"/>
      <c r="D214" s="338"/>
      <c r="E214" s="338"/>
      <c r="F214" s="338"/>
      <c r="G214" s="338"/>
      <c r="H214" s="338"/>
      <c r="I214" s="337"/>
      <c r="J214" s="344">
        <f t="shared" ref="J214:Q214" si="99">I215</f>
        <v>1.0246571745125104</v>
      </c>
      <c r="K214" s="344">
        <f t="shared" si="99"/>
        <v>1.0758104432789697</v>
      </c>
      <c r="L214" s="344">
        <f t="shared" si="99"/>
        <v>1.1295174021679215</v>
      </c>
      <c r="M214" s="344">
        <f t="shared" si="99"/>
        <v>1.1859055373283249</v>
      </c>
      <c r="N214" s="344">
        <f t="shared" si="99"/>
        <v>1.2451086993141365</v>
      </c>
      <c r="O214" s="344">
        <f t="shared" si="99"/>
        <v>1.307267420810206</v>
      </c>
      <c r="P214" s="344">
        <f t="shared" si="99"/>
        <v>1.3725292502197888</v>
      </c>
      <c r="Q214" s="345">
        <f t="shared" si="99"/>
        <v>1.441049101905522</v>
      </c>
    </row>
    <row r="215" spans="1:17">
      <c r="A215" s="124">
        <f>Data!$A$103</f>
        <v>2016</v>
      </c>
      <c r="B215" s="2"/>
      <c r="C215" s="338"/>
      <c r="D215" s="338"/>
      <c r="E215" s="338"/>
      <c r="F215" s="338"/>
      <c r="G215" s="338"/>
      <c r="H215" s="337"/>
      <c r="I215" s="344">
        <f t="shared" ref="I215:Q215" si="100">H216</f>
        <v>1.0246571745125104</v>
      </c>
      <c r="J215" s="344">
        <f t="shared" si="100"/>
        <v>1.0758104432789697</v>
      </c>
      <c r="K215" s="344">
        <f t="shared" si="100"/>
        <v>1.1295174021679215</v>
      </c>
      <c r="L215" s="344">
        <f t="shared" si="100"/>
        <v>1.1859055373283249</v>
      </c>
      <c r="M215" s="344">
        <f t="shared" si="100"/>
        <v>1.2451086993141365</v>
      </c>
      <c r="N215" s="344">
        <f t="shared" si="100"/>
        <v>1.307267420810206</v>
      </c>
      <c r="O215" s="344">
        <f t="shared" si="100"/>
        <v>1.3725292502197888</v>
      </c>
      <c r="P215" s="344">
        <f t="shared" si="100"/>
        <v>1.441049101905522</v>
      </c>
      <c r="Q215" s="345">
        <f t="shared" si="100"/>
        <v>1.5129896239152452</v>
      </c>
    </row>
    <row r="216" spans="1:17">
      <c r="A216" s="124">
        <f>Data!$A$104</f>
        <v>2017</v>
      </c>
      <c r="B216" s="2"/>
      <c r="C216" s="338"/>
      <c r="D216" s="338"/>
      <c r="E216" s="338"/>
      <c r="F216" s="338"/>
      <c r="G216" s="337"/>
      <c r="H216" s="344">
        <f t="shared" ref="H216:Q216" si="101">G217</f>
        <v>1.0246571745125104</v>
      </c>
      <c r="I216" s="344">
        <f t="shared" si="101"/>
        <v>1.0758104432789697</v>
      </c>
      <c r="J216" s="344">
        <f t="shared" si="101"/>
        <v>1.1295174021679215</v>
      </c>
      <c r="K216" s="344">
        <f t="shared" si="101"/>
        <v>1.1859055373283249</v>
      </c>
      <c r="L216" s="344">
        <f t="shared" si="101"/>
        <v>1.2451086993141365</v>
      </c>
      <c r="M216" s="344">
        <f t="shared" si="101"/>
        <v>1.307267420810206</v>
      </c>
      <c r="N216" s="344">
        <f t="shared" si="101"/>
        <v>1.3725292502197888</v>
      </c>
      <c r="O216" s="344">
        <f t="shared" si="101"/>
        <v>1.441049101905522</v>
      </c>
      <c r="P216" s="344">
        <f t="shared" si="101"/>
        <v>1.5129896239152452</v>
      </c>
      <c r="Q216" s="345">
        <f t="shared" si="101"/>
        <v>1.5885215840655478</v>
      </c>
    </row>
    <row r="217" spans="1:17">
      <c r="A217" s="124">
        <f>Data!$A$105</f>
        <v>2018</v>
      </c>
      <c r="B217" s="2"/>
      <c r="C217" s="338"/>
      <c r="D217" s="338"/>
      <c r="E217" s="338"/>
      <c r="F217" s="337"/>
      <c r="G217" s="344">
        <f t="shared" ref="G217:Q217" si="102">F218</f>
        <v>1.0246571745125104</v>
      </c>
      <c r="H217" s="344">
        <f t="shared" si="102"/>
        <v>1.0758104432789697</v>
      </c>
      <c r="I217" s="344">
        <f t="shared" si="102"/>
        <v>1.1295174021679215</v>
      </c>
      <c r="J217" s="344">
        <f t="shared" si="102"/>
        <v>1.1859055373283249</v>
      </c>
      <c r="K217" s="344">
        <f t="shared" si="102"/>
        <v>1.2451086993141365</v>
      </c>
      <c r="L217" s="344">
        <f t="shared" si="102"/>
        <v>1.307267420810206</v>
      </c>
      <c r="M217" s="344">
        <f t="shared" si="102"/>
        <v>1.3725292502197888</v>
      </c>
      <c r="N217" s="344">
        <f t="shared" si="102"/>
        <v>1.441049101905522</v>
      </c>
      <c r="O217" s="344">
        <f t="shared" si="102"/>
        <v>1.5129896239152452</v>
      </c>
      <c r="P217" s="344">
        <f t="shared" si="102"/>
        <v>1.5885215840655478</v>
      </c>
      <c r="Q217" s="345">
        <f t="shared" si="102"/>
        <v>1.6678242752995069</v>
      </c>
    </row>
    <row r="218" spans="1:17">
      <c r="A218" s="124">
        <f>Data!$A$106</f>
        <v>2019</v>
      </c>
      <c r="B218" s="2"/>
      <c r="C218" s="338"/>
      <c r="D218" s="338"/>
      <c r="E218" s="337"/>
      <c r="F218" s="344">
        <f t="shared" ref="F218:Q218" si="103">E219</f>
        <v>1.0246571745125104</v>
      </c>
      <c r="G218" s="344">
        <f t="shared" si="103"/>
        <v>1.0758104432789697</v>
      </c>
      <c r="H218" s="344">
        <f t="shared" si="103"/>
        <v>1.1295174021679215</v>
      </c>
      <c r="I218" s="344">
        <f t="shared" si="103"/>
        <v>1.1859055373283249</v>
      </c>
      <c r="J218" s="344">
        <f t="shared" si="103"/>
        <v>1.2451086993141365</v>
      </c>
      <c r="K218" s="344">
        <f t="shared" si="103"/>
        <v>1.307267420810206</v>
      </c>
      <c r="L218" s="344">
        <f t="shared" si="103"/>
        <v>1.3725292502197888</v>
      </c>
      <c r="M218" s="344">
        <f t="shared" si="103"/>
        <v>1.441049101905522</v>
      </c>
      <c r="N218" s="344">
        <f t="shared" si="103"/>
        <v>1.5129896239152452</v>
      </c>
      <c r="O218" s="344">
        <f t="shared" si="103"/>
        <v>1.5885215840655478</v>
      </c>
      <c r="P218" s="344">
        <f t="shared" si="103"/>
        <v>1.6678242752995069</v>
      </c>
      <c r="Q218" s="345">
        <f t="shared" si="103"/>
        <v>1.7510859412808242</v>
      </c>
    </row>
    <row r="219" spans="1:17">
      <c r="A219" s="124">
        <f>Data!$A$107</f>
        <v>2020</v>
      </c>
      <c r="B219" s="2"/>
      <c r="C219" s="338"/>
      <c r="D219" s="337"/>
      <c r="E219" s="344">
        <f t="shared" ref="E219:Q220" si="104">D220</f>
        <v>1.0246571745125104</v>
      </c>
      <c r="F219" s="344">
        <f t="shared" si="104"/>
        <v>1.0758104432789697</v>
      </c>
      <c r="G219" s="344">
        <f t="shared" si="104"/>
        <v>1.1295174021679215</v>
      </c>
      <c r="H219" s="344">
        <f t="shared" si="104"/>
        <v>1.1859055373283249</v>
      </c>
      <c r="I219" s="344">
        <f t="shared" si="104"/>
        <v>1.2451086993141365</v>
      </c>
      <c r="J219" s="344">
        <f t="shared" si="104"/>
        <v>1.307267420810206</v>
      </c>
      <c r="K219" s="344">
        <f t="shared" si="104"/>
        <v>1.3725292502197888</v>
      </c>
      <c r="L219" s="344">
        <f t="shared" si="104"/>
        <v>1.441049101905522</v>
      </c>
      <c r="M219" s="344">
        <f t="shared" si="104"/>
        <v>1.5129896239152452</v>
      </c>
      <c r="N219" s="344">
        <f t="shared" si="104"/>
        <v>1.5885215840655478</v>
      </c>
      <c r="O219" s="344">
        <f t="shared" si="104"/>
        <v>1.6678242752995069</v>
      </c>
      <c r="P219" s="344">
        <f t="shared" si="104"/>
        <v>1.7510859412808242</v>
      </c>
      <c r="Q219" s="345">
        <f t="shared" si="104"/>
        <v>1.838504223234612</v>
      </c>
    </row>
    <row r="220" spans="1:17">
      <c r="A220" s="124">
        <f>Data!$A$108</f>
        <v>2021</v>
      </c>
      <c r="B220" s="2"/>
      <c r="C220" s="337"/>
      <c r="D220" s="344">
        <f>C221</f>
        <v>1.0246571745125104</v>
      </c>
      <c r="E220" s="344">
        <f t="shared" si="104"/>
        <v>1.0758104432789697</v>
      </c>
      <c r="F220" s="344">
        <f t="shared" si="104"/>
        <v>1.1295174021679215</v>
      </c>
      <c r="G220" s="344">
        <f t="shared" si="104"/>
        <v>1.1859055373283249</v>
      </c>
      <c r="H220" s="344">
        <f t="shared" si="104"/>
        <v>1.2451086993141365</v>
      </c>
      <c r="I220" s="344">
        <f t="shared" si="104"/>
        <v>1.307267420810206</v>
      </c>
      <c r="J220" s="344">
        <f t="shared" si="104"/>
        <v>1.3725292502197888</v>
      </c>
      <c r="K220" s="344">
        <f t="shared" si="104"/>
        <v>1.441049101905522</v>
      </c>
      <c r="L220" s="344">
        <f t="shared" si="104"/>
        <v>1.5129896239152452</v>
      </c>
      <c r="M220" s="344">
        <f t="shared" si="104"/>
        <v>1.5885215840655478</v>
      </c>
      <c r="N220" s="344">
        <f t="shared" si="104"/>
        <v>1.6678242752995069</v>
      </c>
      <c r="O220" s="344">
        <f t="shared" si="104"/>
        <v>1.7510859412808242</v>
      </c>
      <c r="P220" s="344">
        <f t="shared" si="104"/>
        <v>1.838504223234612</v>
      </c>
      <c r="Q220" s="345">
        <f t="shared" si="104"/>
        <v>1.9302866290955123</v>
      </c>
    </row>
    <row r="221" spans="1:17">
      <c r="A221" s="125">
        <f>Data!$A$109</f>
        <v>2022</v>
      </c>
      <c r="B221" s="9"/>
      <c r="C221" s="346">
        <f>(1+Control!$B$13+Control!$B$14)^(Control!$B$21/2)</f>
        <v>1.0246571745125104</v>
      </c>
      <c r="D221" s="347">
        <f>C221*(1+Control!$B$13+Control!$B$14)^Control!$B$21</f>
        <v>1.0758104432789697</v>
      </c>
      <c r="E221" s="347">
        <f>D221*(1+Control!$B$13+Control!$B$14)^Control!$B$21</f>
        <v>1.1295174021679215</v>
      </c>
      <c r="F221" s="347">
        <f>E221*(1+Control!$B$13+Control!$B$14)^Control!$B$21</f>
        <v>1.1859055373283249</v>
      </c>
      <c r="G221" s="347">
        <f>F221*(1+Control!$B$13+Control!$B$14)^Control!$B$21</f>
        <v>1.2451086993141365</v>
      </c>
      <c r="H221" s="347">
        <f>G221*(1+Control!$B$13+Control!$B$14)^Control!$B$21</f>
        <v>1.307267420810206</v>
      </c>
      <c r="I221" s="347">
        <f>H221*(1+Control!$B$13+Control!$B$14)^Control!$B$21</f>
        <v>1.3725292502197888</v>
      </c>
      <c r="J221" s="347">
        <f>I221*(1+Control!$B$13+Control!$B$14)^Control!$B$21</f>
        <v>1.441049101905522</v>
      </c>
      <c r="K221" s="347">
        <f>J221*(1+Control!$B$13+Control!$B$14)^Control!$B$21</f>
        <v>1.5129896239152452</v>
      </c>
      <c r="L221" s="347">
        <f>K221*(1+Control!$B$13+Control!$B$14)^Control!$B$21</f>
        <v>1.5885215840655478</v>
      </c>
      <c r="M221" s="347">
        <f>L221*(1+Control!$B$13+Control!$B$14)^Control!$B$21</f>
        <v>1.6678242752995069</v>
      </c>
      <c r="N221" s="347">
        <f>M221*(1+Control!$B$13+Control!$B$14)^Control!$B$21</f>
        <v>1.7510859412808242</v>
      </c>
      <c r="O221" s="347">
        <f>N221*(1+Control!$B$13+Control!$B$14)^Control!$B$21</f>
        <v>1.838504223234612</v>
      </c>
      <c r="P221" s="347">
        <f>O221*(1+Control!$B$13+Control!$B$14)^Control!$B$21</f>
        <v>1.9302866290955123</v>
      </c>
      <c r="Q221" s="348">
        <f>P221*(1+Control!$B$13+Control!$B$14)^Control!$B$21</f>
        <v>2.0266510260767778</v>
      </c>
    </row>
    <row r="223" spans="1:17">
      <c r="A223" s="15" t="s">
        <v>79</v>
      </c>
    </row>
    <row r="225" spans="1:22">
      <c r="B225" s="15" t="str">
        <f>Data!$B$26</f>
        <v>Development year</v>
      </c>
      <c r="C225" s="15"/>
      <c r="D225" s="15"/>
      <c r="E225" s="15"/>
      <c r="F225" s="15"/>
      <c r="G225" s="15"/>
      <c r="H225" s="15"/>
      <c r="I225" s="15"/>
      <c r="J225" s="15"/>
      <c r="K225" s="15"/>
      <c r="L225" s="15"/>
      <c r="M225" s="15"/>
      <c r="N225" s="15"/>
      <c r="O225" s="15"/>
      <c r="P225" s="15"/>
      <c r="Q225" s="15"/>
      <c r="R225" s="15"/>
      <c r="S225" s="15"/>
    </row>
    <row r="226" spans="1:22">
      <c r="A226" s="109" t="str">
        <f>Data!$A$93</f>
        <v>Accident Year</v>
      </c>
      <c r="B226" s="121">
        <f>Data!$B$93</f>
        <v>0</v>
      </c>
      <c r="C226" s="121">
        <f>Data!$C$93</f>
        <v>1</v>
      </c>
      <c r="D226" s="121">
        <f>Data!$D$93</f>
        <v>2</v>
      </c>
      <c r="E226" s="121">
        <f>Data!$E$93</f>
        <v>3</v>
      </c>
      <c r="F226" s="121">
        <f>Data!$F$93</f>
        <v>4</v>
      </c>
      <c r="G226" s="121">
        <f>Data!$G$93</f>
        <v>5</v>
      </c>
      <c r="H226" s="121">
        <f>Data!$H$93</f>
        <v>6</v>
      </c>
      <c r="I226" s="121">
        <f>Data!$I$93</f>
        <v>7</v>
      </c>
      <c r="J226" s="121">
        <f>Data!$J$93</f>
        <v>8</v>
      </c>
      <c r="K226" s="121">
        <f>Data!$K$93</f>
        <v>9</v>
      </c>
      <c r="L226" s="121">
        <f>Data!$L$93</f>
        <v>10</v>
      </c>
      <c r="M226" s="121">
        <f>Data!$M$93</f>
        <v>11</v>
      </c>
      <c r="N226" s="121">
        <f>Data!$N$93</f>
        <v>12</v>
      </c>
      <c r="O226" s="121">
        <f>Data!$O$93</f>
        <v>13</v>
      </c>
      <c r="P226" s="121">
        <f>Data!$P$93</f>
        <v>14</v>
      </c>
      <c r="Q226" s="122">
        <f>Data!$Q$93</f>
        <v>15</v>
      </c>
      <c r="R226" s="109" t="s">
        <v>80</v>
      </c>
      <c r="S226" s="109" t="s">
        <v>85</v>
      </c>
      <c r="U226" s="1" t="s">
        <v>158</v>
      </c>
    </row>
    <row r="227" spans="1:22">
      <c r="A227" s="123">
        <f>Data!$A$94</f>
        <v>2007</v>
      </c>
      <c r="B227" s="2"/>
      <c r="C227" s="2"/>
      <c r="D227" s="2"/>
      <c r="E227" s="2"/>
      <c r="F227" s="2"/>
      <c r="G227" s="2"/>
      <c r="H227" s="2"/>
      <c r="I227" s="2"/>
      <c r="J227" s="2"/>
      <c r="K227" s="2"/>
      <c r="L227" s="2"/>
      <c r="M227" s="2"/>
      <c r="N227" s="2"/>
      <c r="O227" s="2"/>
      <c r="P227" s="2"/>
      <c r="Q227" s="9"/>
      <c r="R227" s="7"/>
      <c r="S227" s="13">
        <f>Data!R28</f>
        <v>0</v>
      </c>
      <c r="U227" s="2">
        <f>Q228+P229+O230+N231+M232+L233+K234+J235+I236+H237+G238+F239+E240+D241+C242</f>
        <v>112789639.28565864</v>
      </c>
      <c r="V227" s="1" t="s">
        <v>144</v>
      </c>
    </row>
    <row r="228" spans="1:22">
      <c r="A228" s="124">
        <f>Data!$A$95</f>
        <v>2008</v>
      </c>
      <c r="B228" s="2"/>
      <c r="C228" s="338"/>
      <c r="D228" s="338"/>
      <c r="E228" s="338"/>
      <c r="F228" s="338"/>
      <c r="G228" s="338"/>
      <c r="H228" s="338"/>
      <c r="I228" s="338"/>
      <c r="J228" s="338"/>
      <c r="K228" s="338"/>
      <c r="L228" s="338"/>
      <c r="M228" s="338"/>
      <c r="N228" s="338"/>
      <c r="O228" s="338"/>
      <c r="P228" s="337"/>
      <c r="Q228" s="340">
        <f>Q185*IF(Q185&lt;0,1,Q207)</f>
        <v>0</v>
      </c>
      <c r="R228" s="13">
        <f>SUM(B228:Q228)</f>
        <v>0</v>
      </c>
      <c r="S228" s="13">
        <f>Data!R29</f>
        <v>0</v>
      </c>
      <c r="U228" s="2">
        <f>Q229+P230+O231+N232+M233+L234+K235+J236+I237+H238+G239+F240+E241+D242</f>
        <v>115623583.03288952</v>
      </c>
      <c r="V228" s="1" t="s">
        <v>145</v>
      </c>
    </row>
    <row r="229" spans="1:22">
      <c r="A229" s="124">
        <f>Data!$A$96</f>
        <v>2009</v>
      </c>
      <c r="B229" s="2"/>
      <c r="C229" s="338"/>
      <c r="D229" s="338"/>
      <c r="E229" s="338"/>
      <c r="F229" s="338"/>
      <c r="G229" s="338"/>
      <c r="H229" s="338"/>
      <c r="I229" s="338"/>
      <c r="J229" s="338"/>
      <c r="K229" s="338"/>
      <c r="L229" s="338"/>
      <c r="M229" s="338"/>
      <c r="N229" s="338"/>
      <c r="O229" s="337"/>
      <c r="P229" s="338">
        <f t="shared" ref="P229:Q229" si="105">P186*IF(P186&lt;0,1,P208)</f>
        <v>0</v>
      </c>
      <c r="Q229" s="339">
        <f t="shared" si="105"/>
        <v>0</v>
      </c>
      <c r="R229" s="13">
        <f t="shared" ref="R229:R242" si="106">SUM(B229:Q229)</f>
        <v>0</v>
      </c>
      <c r="S229" s="13">
        <f>Data!R30</f>
        <v>0</v>
      </c>
      <c r="U229" s="2">
        <f>Q230+P231+O232+N233+M234+L235+K236+J237+I238+H239+G240+F241+E242</f>
        <v>113641625.45109713</v>
      </c>
      <c r="V229" s="1" t="s">
        <v>146</v>
      </c>
    </row>
    <row r="230" spans="1:22">
      <c r="A230" s="124">
        <f>Data!$A$97</f>
        <v>2010</v>
      </c>
      <c r="B230" s="2"/>
      <c r="C230" s="338"/>
      <c r="D230" s="338"/>
      <c r="E230" s="338"/>
      <c r="F230" s="338"/>
      <c r="G230" s="338"/>
      <c r="H230" s="338"/>
      <c r="I230" s="338"/>
      <c r="J230" s="338"/>
      <c r="K230" s="338"/>
      <c r="L230" s="338"/>
      <c r="M230" s="338"/>
      <c r="N230" s="337"/>
      <c r="O230" s="338">
        <f t="shared" ref="O230:Q230" si="107">O187*IF(O187&lt;0,1,O209)</f>
        <v>0</v>
      </c>
      <c r="P230" s="338">
        <f t="shared" si="107"/>
        <v>0</v>
      </c>
      <c r="Q230" s="339">
        <f t="shared" si="107"/>
        <v>0</v>
      </c>
      <c r="R230" s="13">
        <f t="shared" si="106"/>
        <v>0</v>
      </c>
      <c r="S230" s="13">
        <f>Data!R31</f>
        <v>0</v>
      </c>
      <c r="U230" s="2">
        <f>Q231+P232+O233+N234+M235+L236+K237+J238+I239+H240+G241+F242</f>
        <v>101796275.84937237</v>
      </c>
      <c r="V230" s="1" t="s">
        <v>147</v>
      </c>
    </row>
    <row r="231" spans="1:22">
      <c r="A231" s="124">
        <f>Data!$A$98</f>
        <v>2011</v>
      </c>
      <c r="B231" s="2"/>
      <c r="C231" s="338"/>
      <c r="D231" s="338"/>
      <c r="E231" s="338"/>
      <c r="F231" s="338"/>
      <c r="G231" s="338"/>
      <c r="H231" s="338"/>
      <c r="I231" s="338"/>
      <c r="J231" s="338"/>
      <c r="K231" s="338"/>
      <c r="L231" s="338"/>
      <c r="M231" s="337"/>
      <c r="N231" s="338">
        <f t="shared" ref="N231:Q231" si="108">N188*IF(N188&lt;0,1,N210)</f>
        <v>0</v>
      </c>
      <c r="O231" s="338">
        <f t="shared" si="108"/>
        <v>0</v>
      </c>
      <c r="P231" s="338">
        <f t="shared" si="108"/>
        <v>0</v>
      </c>
      <c r="Q231" s="339">
        <f t="shared" si="108"/>
        <v>0</v>
      </c>
      <c r="R231" s="13">
        <f t="shared" si="106"/>
        <v>0</v>
      </c>
      <c r="S231" s="13">
        <f>Data!R32</f>
        <v>0</v>
      </c>
      <c r="U231" s="2">
        <f>Q232+P233+O234+N235+M236+L237+K238+J239+I240+H241+G242</f>
        <v>82158902.329808444</v>
      </c>
      <c r="V231" s="1" t="s">
        <v>148</v>
      </c>
    </row>
    <row r="232" spans="1:22">
      <c r="A232" s="124">
        <f>Data!$A$99</f>
        <v>2012</v>
      </c>
      <c r="B232" s="2"/>
      <c r="C232" s="338"/>
      <c r="D232" s="338"/>
      <c r="E232" s="338"/>
      <c r="F232" s="338"/>
      <c r="G232" s="338"/>
      <c r="H232" s="338"/>
      <c r="I232" s="338"/>
      <c r="J232" s="338"/>
      <c r="K232" s="338"/>
      <c r="L232" s="337"/>
      <c r="M232" s="338">
        <f t="shared" ref="M232:Q232" si="109">M189*IF(M189&lt;0,1,M211)</f>
        <v>0</v>
      </c>
      <c r="N232" s="338">
        <f t="shared" si="109"/>
        <v>0</v>
      </c>
      <c r="O232" s="338">
        <f t="shared" si="109"/>
        <v>0</v>
      </c>
      <c r="P232" s="338">
        <f t="shared" si="109"/>
        <v>0</v>
      </c>
      <c r="Q232" s="339">
        <f t="shared" si="109"/>
        <v>0</v>
      </c>
      <c r="R232" s="13">
        <f t="shared" si="106"/>
        <v>0</v>
      </c>
      <c r="S232" s="13">
        <f>Data!R33</f>
        <v>0</v>
      </c>
      <c r="U232" s="2">
        <f>Q233+P234+O235+N236+M237+L238+K239+J240+I241+H242</f>
        <v>61928189.832219146</v>
      </c>
      <c r="V232" s="1" t="s">
        <v>149</v>
      </c>
    </row>
    <row r="233" spans="1:22">
      <c r="A233" s="124">
        <f>Data!$A$100</f>
        <v>2013</v>
      </c>
      <c r="B233" s="2"/>
      <c r="C233" s="338"/>
      <c r="D233" s="338"/>
      <c r="E233" s="338"/>
      <c r="F233" s="338"/>
      <c r="G233" s="338"/>
      <c r="H233" s="338"/>
      <c r="I233" s="338"/>
      <c r="J233" s="338"/>
      <c r="K233" s="337"/>
      <c r="L233" s="338">
        <f t="shared" ref="L233:Q233" si="110">L190*IF(L190&lt;0,1,L212)</f>
        <v>219339.34436475739</v>
      </c>
      <c r="M233" s="338">
        <f t="shared" si="110"/>
        <v>150321.89962749174</v>
      </c>
      <c r="N233" s="338">
        <f t="shared" si="110"/>
        <v>101110.77531022239</v>
      </c>
      <c r="O233" s="338">
        <f t="shared" si="110"/>
        <v>66739.533002248005</v>
      </c>
      <c r="P233" s="338">
        <f t="shared" si="110"/>
        <v>108058.50087423141</v>
      </c>
      <c r="Q233" s="339">
        <f t="shared" si="110"/>
        <v>584.83428375770654</v>
      </c>
      <c r="R233" s="13">
        <f t="shared" si="106"/>
        <v>646154.88746270875</v>
      </c>
      <c r="S233" s="13">
        <f>Data!R34</f>
        <v>40674634</v>
      </c>
      <c r="U233" s="2">
        <f>Q234+P235+O236+N237+M238+L239+K240+J241+I242</f>
        <v>45035252.548708424</v>
      </c>
      <c r="V233" s="1" t="s">
        <v>150</v>
      </c>
    </row>
    <row r="234" spans="1:22">
      <c r="A234" s="124">
        <f>Data!$A$101</f>
        <v>2014</v>
      </c>
      <c r="B234" s="2"/>
      <c r="C234" s="338"/>
      <c r="D234" s="338"/>
      <c r="E234" s="338"/>
      <c r="F234" s="338"/>
      <c r="G234" s="338"/>
      <c r="H234" s="338"/>
      <c r="I234" s="338"/>
      <c r="J234" s="337"/>
      <c r="K234" s="338">
        <f t="shared" ref="K234:Q234" si="111">K191*IF(K191&lt;0,1,K213)</f>
        <v>593194.53146878246</v>
      </c>
      <c r="L234" s="338">
        <f t="shared" si="111"/>
        <v>411053.40000322036</v>
      </c>
      <c r="M234" s="338">
        <f t="shared" si="111"/>
        <v>281711.09982925403</v>
      </c>
      <c r="N234" s="338">
        <f t="shared" si="111"/>
        <v>189486.87974151978</v>
      </c>
      <c r="O234" s="338">
        <f t="shared" si="111"/>
        <v>125073.3744766727</v>
      </c>
      <c r="P234" s="338">
        <f t="shared" si="111"/>
        <v>202507.28072633315</v>
      </c>
      <c r="Q234" s="339">
        <f t="shared" si="111"/>
        <v>1096.0100271717506</v>
      </c>
      <c r="R234" s="13">
        <f t="shared" si="106"/>
        <v>1804122.576272954</v>
      </c>
      <c r="S234" s="13">
        <f>Data!R35</f>
        <v>46764422</v>
      </c>
      <c r="U234" s="2">
        <f>Q235+P236+O237+N238+M239+L240+K241+J242</f>
        <v>32872852.143990725</v>
      </c>
      <c r="V234" s="1" t="s">
        <v>151</v>
      </c>
    </row>
    <row r="235" spans="1:22">
      <c r="A235" s="124">
        <f>Data!$A$102</f>
        <v>2015</v>
      </c>
      <c r="B235" s="2"/>
      <c r="C235" s="338"/>
      <c r="D235" s="338"/>
      <c r="E235" s="338"/>
      <c r="F235" s="338"/>
      <c r="G235" s="338"/>
      <c r="H235" s="338"/>
      <c r="I235" s="337"/>
      <c r="J235" s="338">
        <f t="shared" ref="J235:Q235" si="112">J192*IF(J192&lt;0,1,J214)</f>
        <v>2850482.7274788679</v>
      </c>
      <c r="K235" s="338">
        <f t="shared" si="112"/>
        <v>2020130.1810483604</v>
      </c>
      <c r="L235" s="338">
        <f t="shared" si="112"/>
        <v>1399846.6528559853</v>
      </c>
      <c r="M235" s="338">
        <f t="shared" si="112"/>
        <v>959370.09684208944</v>
      </c>
      <c r="N235" s="338">
        <f t="shared" si="112"/>
        <v>645299.55077421328</v>
      </c>
      <c r="O235" s="338">
        <f t="shared" si="112"/>
        <v>425938.68490371772</v>
      </c>
      <c r="P235" s="338">
        <f t="shared" si="112"/>
        <v>689640.66250638978</v>
      </c>
      <c r="Q235" s="339">
        <f t="shared" si="112"/>
        <v>3732.4736105357001</v>
      </c>
      <c r="R235" s="13">
        <f t="shared" si="106"/>
        <v>8994441.0300201587</v>
      </c>
      <c r="S235" s="13">
        <f>Data!R36</f>
        <v>62569219</v>
      </c>
      <c r="U235" s="2">
        <f>Q236+P237+O238+N239+M240+L241+K242</f>
        <v>23298486.662353858</v>
      </c>
      <c r="V235" s="1" t="s">
        <v>152</v>
      </c>
    </row>
    <row r="236" spans="1:22">
      <c r="A236" s="124">
        <f>Data!$A$103</f>
        <v>2016</v>
      </c>
      <c r="B236" s="2"/>
      <c r="C236" s="338"/>
      <c r="D236" s="338"/>
      <c r="E236" s="338"/>
      <c r="F236" s="338"/>
      <c r="G236" s="338"/>
      <c r="H236" s="337"/>
      <c r="I236" s="338">
        <f t="shared" ref="I236:Q236" si="113">I193*IF(I193&lt;0,1,I215)</f>
        <v>5579135.3563596774</v>
      </c>
      <c r="J236" s="338">
        <f t="shared" si="113"/>
        <v>4393244.0748005966</v>
      </c>
      <c r="K236" s="338">
        <f t="shared" si="113"/>
        <v>3113481.3983125114</v>
      </c>
      <c r="L236" s="338">
        <f t="shared" si="113"/>
        <v>2157482.9954252364</v>
      </c>
      <c r="M236" s="338">
        <f t="shared" si="113"/>
        <v>1478608.1504237531</v>
      </c>
      <c r="N236" s="338">
        <f t="shared" si="113"/>
        <v>994553.79981119919</v>
      </c>
      <c r="O236" s="338">
        <f t="shared" si="113"/>
        <v>656468.66954940651</v>
      </c>
      <c r="P236" s="338">
        <f t="shared" si="113"/>
        <v>1062893.567145888</v>
      </c>
      <c r="Q236" s="339">
        <f t="shared" si="113"/>
        <v>5752.5932066735986</v>
      </c>
      <c r="R236" s="13">
        <f t="shared" si="106"/>
        <v>19441620.605034944</v>
      </c>
      <c r="S236" s="13">
        <f>Data!R37</f>
        <v>66915703</v>
      </c>
      <c r="U236" s="2">
        <f>Q237+P238+O239+N240+M241+L242</f>
        <v>15735963.018347746</v>
      </c>
      <c r="V236" s="1" t="s">
        <v>153</v>
      </c>
    </row>
    <row r="237" spans="1:22">
      <c r="A237" s="124">
        <f>Data!$A$104</f>
        <v>2017</v>
      </c>
      <c r="B237" s="2"/>
      <c r="C237" s="338"/>
      <c r="D237" s="338"/>
      <c r="E237" s="338"/>
      <c r="F237" s="338"/>
      <c r="G237" s="337"/>
      <c r="H237" s="338">
        <f t="shared" ref="H237:Q237" si="114">H194*IF(H194&lt;0,1,H216)</f>
        <v>15814836.052424651</v>
      </c>
      <c r="I237" s="338">
        <f t="shared" si="114"/>
        <v>11069566.29472203</v>
      </c>
      <c r="J237" s="338">
        <f t="shared" si="114"/>
        <v>8716638.5879964251</v>
      </c>
      <c r="K237" s="338">
        <f t="shared" si="114"/>
        <v>6177460.5820806138</v>
      </c>
      <c r="L237" s="338">
        <f t="shared" si="114"/>
        <v>4280663.4939178294</v>
      </c>
      <c r="M237" s="338">
        <f t="shared" si="114"/>
        <v>2933707.4474048419</v>
      </c>
      <c r="N237" s="338">
        <f t="shared" si="114"/>
        <v>1973294.8776961018</v>
      </c>
      <c r="O237" s="338">
        <f t="shared" si="114"/>
        <v>1302499.9384002471</v>
      </c>
      <c r="P237" s="338">
        <f t="shared" si="114"/>
        <v>2108887.8570302357</v>
      </c>
      <c r="Q237" s="339">
        <f t="shared" si="114"/>
        <v>11413.724134736196</v>
      </c>
      <c r="R237" s="13">
        <f t="shared" si="106"/>
        <v>54388968.855807707</v>
      </c>
      <c r="S237" s="13">
        <f>Data!R38</f>
        <v>77108000</v>
      </c>
      <c r="U237" s="2">
        <f>Q238+P239+O240+N241+M242</f>
        <v>10326884.567300206</v>
      </c>
      <c r="V237" s="1" t="s">
        <v>154</v>
      </c>
    </row>
    <row r="238" spans="1:22">
      <c r="A238" s="124">
        <f>Data!$A$105</f>
        <v>2018</v>
      </c>
      <c r="B238" s="2"/>
      <c r="C238" s="338"/>
      <c r="D238" s="338"/>
      <c r="E238" s="338"/>
      <c r="F238" s="337"/>
      <c r="G238" s="338">
        <f t="shared" ref="G238:Q238" si="115">G195*IF(G195&lt;0,1,G217)</f>
        <v>18831494.913891587</v>
      </c>
      <c r="H238" s="338">
        <f t="shared" si="115"/>
        <v>15817285.54279265</v>
      </c>
      <c r="I238" s="338">
        <f t="shared" si="115"/>
        <v>11071280.811137313</v>
      </c>
      <c r="J238" s="338">
        <f t="shared" si="115"/>
        <v>8717988.6697925236</v>
      </c>
      <c r="K238" s="338">
        <f t="shared" si="115"/>
        <v>6178417.3817682201</v>
      </c>
      <c r="L238" s="338">
        <f t="shared" si="115"/>
        <v>4281326.5070507033</v>
      </c>
      <c r="M238" s="338">
        <f t="shared" si="115"/>
        <v>2934161.8364425246</v>
      </c>
      <c r="N238" s="338">
        <f t="shared" si="115"/>
        <v>1973600.5126568521</v>
      </c>
      <c r="O238" s="338">
        <f t="shared" si="115"/>
        <v>1302701.6768844693</v>
      </c>
      <c r="P238" s="338">
        <f t="shared" si="115"/>
        <v>2109214.4933909215</v>
      </c>
      <c r="Q238" s="339">
        <f t="shared" si="115"/>
        <v>11415.491956244667</v>
      </c>
      <c r="R238" s="13">
        <f t="shared" si="106"/>
        <v>73228887.83776401</v>
      </c>
      <c r="S238" s="13">
        <f>Data!R39</f>
        <v>62097952</v>
      </c>
      <c r="U238" s="2">
        <f>Q239+P240+O241+N242</f>
        <v>6665344.8668941576</v>
      </c>
      <c r="V238" s="1" t="s">
        <v>155</v>
      </c>
    </row>
    <row r="239" spans="1:22">
      <c r="A239" s="124">
        <f>Data!$A$106</f>
        <v>2019</v>
      </c>
      <c r="B239" s="2"/>
      <c r="C239" s="338"/>
      <c r="D239" s="338"/>
      <c r="E239" s="337"/>
      <c r="F239" s="338">
        <f t="shared" ref="F239:Q239" si="116">F196*IF(F196&lt;0,1,F218)</f>
        <v>18861103.715003453</v>
      </c>
      <c r="G239" s="338">
        <f t="shared" si="116"/>
        <v>16832289.78933249</v>
      </c>
      <c r="H239" s="338">
        <f t="shared" si="116"/>
        <v>14138077.468321696</v>
      </c>
      <c r="I239" s="338">
        <f t="shared" si="116"/>
        <v>9895922.1136856936</v>
      </c>
      <c r="J239" s="338">
        <f t="shared" si="116"/>
        <v>7792462.1672927001</v>
      </c>
      <c r="K239" s="338">
        <f t="shared" si="116"/>
        <v>5522498.998879551</v>
      </c>
      <c r="L239" s="338">
        <f t="shared" si="116"/>
        <v>3826808.6935715182</v>
      </c>
      <c r="M239" s="338">
        <f t="shared" si="116"/>
        <v>2622662.8605765998</v>
      </c>
      <c r="N239" s="338">
        <f t="shared" si="116"/>
        <v>1764077.4622151465</v>
      </c>
      <c r="O239" s="338">
        <f t="shared" si="116"/>
        <v>1164403.1572975849</v>
      </c>
      <c r="P239" s="338">
        <f t="shared" si="116"/>
        <v>1885294.27658058</v>
      </c>
      <c r="Q239" s="339">
        <f t="shared" si="116"/>
        <v>10203.590823454066</v>
      </c>
      <c r="R239" s="13">
        <f t="shared" si="106"/>
        <v>84315804.293580472</v>
      </c>
      <c r="S239" s="13">
        <f>Data!R40</f>
        <v>37517191</v>
      </c>
      <c r="U239" s="2">
        <f>Q240+P241+O242</f>
        <v>5302498.2316471217</v>
      </c>
      <c r="V239" s="1" t="s">
        <v>156</v>
      </c>
    </row>
    <row r="240" spans="1:22">
      <c r="A240" s="124">
        <f>Data!$A$107</f>
        <v>2020</v>
      </c>
      <c r="B240" s="2"/>
      <c r="C240" s="338"/>
      <c r="D240" s="337"/>
      <c r="E240" s="338">
        <f t="shared" ref="E240:Q240" si="117">E197*IF(E197&lt;0,1,E219)</f>
        <v>14537315.005043117</v>
      </c>
      <c r="F240" s="338">
        <f t="shared" si="117"/>
        <v>17552509.309435461</v>
      </c>
      <c r="G240" s="338">
        <f t="shared" si="117"/>
        <v>15664455.680361548</v>
      </c>
      <c r="H240" s="338">
        <f t="shared" si="117"/>
        <v>13157169.385736071</v>
      </c>
      <c r="I240" s="338">
        <f t="shared" si="117"/>
        <v>9209337.2503828891</v>
      </c>
      <c r="J240" s="338">
        <f t="shared" si="117"/>
        <v>7251816.5851570209</v>
      </c>
      <c r="K240" s="338">
        <f t="shared" si="117"/>
        <v>5139344.7888244949</v>
      </c>
      <c r="L240" s="338">
        <f t="shared" si="117"/>
        <v>3561302.4685247233</v>
      </c>
      <c r="M240" s="338">
        <f t="shared" si="117"/>
        <v>2440700.9775977456</v>
      </c>
      <c r="N240" s="338">
        <f t="shared" si="117"/>
        <v>1641684.7362684135</v>
      </c>
      <c r="O240" s="338">
        <f t="shared" si="117"/>
        <v>1083616.1853107205</v>
      </c>
      <c r="P240" s="338">
        <f t="shared" si="117"/>
        <v>1754491.45716656</v>
      </c>
      <c r="Q240" s="339">
        <f t="shared" si="117"/>
        <v>9495.6597251452931</v>
      </c>
      <c r="R240" s="13">
        <f t="shared" si="106"/>
        <v>93003239.489533916</v>
      </c>
      <c r="S240" s="13">
        <f>Data!R41</f>
        <v>26009438</v>
      </c>
      <c r="U240" s="2">
        <f>Q241+P242</f>
        <v>2962568.6144101783</v>
      </c>
      <c r="V240" s="1" t="s">
        <v>157</v>
      </c>
    </row>
    <row r="241" spans="1:22">
      <c r="A241" s="124">
        <f>Data!$A$108</f>
        <v>2021</v>
      </c>
      <c r="B241" s="2"/>
      <c r="C241" s="337"/>
      <c r="D241" s="338">
        <f t="shared" ref="D241:Q241" si="118">D198*IF(D198&lt;0,1,D220)</f>
        <v>21938332.111370172</v>
      </c>
      <c r="E241" s="338">
        <f t="shared" si="118"/>
        <v>28791930.828917254</v>
      </c>
      <c r="F241" s="338">
        <f t="shared" si="118"/>
        <v>34763684.609976098</v>
      </c>
      <c r="G241" s="338">
        <f t="shared" si="118"/>
        <v>31024293.293854505</v>
      </c>
      <c r="H241" s="338">
        <f t="shared" si="118"/>
        <v>26058478.524200972</v>
      </c>
      <c r="I241" s="338">
        <f t="shared" si="118"/>
        <v>18239585.576924674</v>
      </c>
      <c r="J241" s="338">
        <f t="shared" si="118"/>
        <v>14362611.075800693</v>
      </c>
      <c r="K241" s="338">
        <f t="shared" si="118"/>
        <v>10178747.562012561</v>
      </c>
      <c r="L241" s="338">
        <f t="shared" si="118"/>
        <v>7053350.2437723335</v>
      </c>
      <c r="M241" s="338">
        <f t="shared" si="118"/>
        <v>4833938.9836903773</v>
      </c>
      <c r="N241" s="338">
        <f t="shared" si="118"/>
        <v>3251444.5310658822</v>
      </c>
      <c r="O241" s="338">
        <f t="shared" si="118"/>
        <v>2146159.8817758383</v>
      </c>
      <c r="P241" s="338">
        <f t="shared" si="118"/>
        <v>3474864.2825130844</v>
      </c>
      <c r="Q241" s="339">
        <f t="shared" si="118"/>
        <v>18806.662570528133</v>
      </c>
      <c r="R241" s="13">
        <f t="shared" si="106"/>
        <v>206136228.16844496</v>
      </c>
      <c r="S241" s="13">
        <f>Data!R42</f>
        <v>12454088</v>
      </c>
      <c r="U241" s="2">
        <f>Q242</f>
        <v>15932.230215382297</v>
      </c>
      <c r="V241" s="1" t="s">
        <v>223</v>
      </c>
    </row>
    <row r="242" spans="1:22">
      <c r="A242" s="125">
        <f>Data!$A$109</f>
        <v>2022</v>
      </c>
      <c r="B242" s="9"/>
      <c r="C242" s="335">
        <f t="shared" ref="C242:Q242" si="119">C199*IF(C199&lt;0,1,C221)</f>
        <v>13564405.528253565</v>
      </c>
      <c r="D242" s="336">
        <f t="shared" si="119"/>
        <v>18585251.712209966</v>
      </c>
      <c r="E242" s="336">
        <f t="shared" si="119"/>
        <v>24391338.366996083</v>
      </c>
      <c r="F242" s="336">
        <f t="shared" si="119"/>
        <v>29450362.299211875</v>
      </c>
      <c r="G242" s="336">
        <f t="shared" si="119"/>
        <v>26282503.935696956</v>
      </c>
      <c r="H242" s="336">
        <f t="shared" si="119"/>
        <v>22075670.117077343</v>
      </c>
      <c r="I242" s="336">
        <f t="shared" si="119"/>
        <v>15451825.934290128</v>
      </c>
      <c r="J242" s="336">
        <f t="shared" si="119"/>
        <v>12167412.761063321</v>
      </c>
      <c r="K242" s="336">
        <f t="shared" si="119"/>
        <v>8623015.8516472522</v>
      </c>
      <c r="L242" s="336">
        <f t="shared" si="119"/>
        <v>5975307.9235657137</v>
      </c>
      <c r="M242" s="336">
        <f t="shared" si="119"/>
        <v>4095114.0823867791</v>
      </c>
      <c r="N242" s="336">
        <f t="shared" si="119"/>
        <v>2754489.9371283054</v>
      </c>
      <c r="O242" s="336">
        <f t="shared" si="119"/>
        <v>1818138.2894088917</v>
      </c>
      <c r="P242" s="336">
        <f t="shared" si="119"/>
        <v>2943761.95183965</v>
      </c>
      <c r="Q242" s="337">
        <f t="shared" si="119"/>
        <v>15932.230215382297</v>
      </c>
      <c r="R242" s="14">
        <f t="shared" si="106"/>
        <v>188194530.92099124</v>
      </c>
      <c r="S242" s="14">
        <f>Data!R43</f>
        <v>4011011</v>
      </c>
    </row>
    <row r="244" spans="1:22">
      <c r="A244" s="15"/>
      <c r="B244" s="127" t="s">
        <v>82</v>
      </c>
      <c r="C244" s="128"/>
      <c r="D244" s="127" t="s">
        <v>84</v>
      </c>
      <c r="E244" s="128"/>
      <c r="F244" s="15"/>
      <c r="G244" s="15"/>
    </row>
    <row r="245" spans="1:22">
      <c r="A245" s="109" t="str">
        <f>Data!$A$93</f>
        <v>Accident Year</v>
      </c>
      <c r="B245" s="147" t="s">
        <v>76</v>
      </c>
      <c r="C245" s="147" t="s">
        <v>83</v>
      </c>
      <c r="D245" s="147" t="s">
        <v>76</v>
      </c>
      <c r="E245" s="147" t="s">
        <v>83</v>
      </c>
      <c r="F245" s="147" t="s">
        <v>239</v>
      </c>
      <c r="G245" s="109" t="s">
        <v>108</v>
      </c>
      <c r="H245" s="151" t="s">
        <v>116</v>
      </c>
      <c r="I245" s="151" t="s">
        <v>117</v>
      </c>
      <c r="J245" s="151" t="s">
        <v>118</v>
      </c>
      <c r="K245" s="151" t="s">
        <v>119</v>
      </c>
    </row>
    <row r="246" spans="1:22">
      <c r="A246" s="123">
        <f>Data!$A$94</f>
        <v>2007</v>
      </c>
      <c r="B246" s="12"/>
      <c r="C246" s="12"/>
      <c r="D246" s="12"/>
      <c r="E246" s="12"/>
      <c r="F246" s="12">
        <f>Data!B8</f>
        <v>0</v>
      </c>
      <c r="G246" s="58"/>
      <c r="H246" s="153"/>
      <c r="I246" s="153"/>
      <c r="J246" s="153"/>
      <c r="K246" s="153"/>
    </row>
    <row r="247" spans="1:22">
      <c r="A247" s="124">
        <f>Data!$A$95</f>
        <v>2008</v>
      </c>
      <c r="B247" s="13"/>
      <c r="C247" s="13"/>
      <c r="D247" s="13"/>
      <c r="E247" s="13"/>
      <c r="F247" s="13">
        <f>Data!B9</f>
        <v>0</v>
      </c>
      <c r="G247" s="51"/>
      <c r="H247" s="153"/>
      <c r="I247" s="153"/>
      <c r="J247" s="153"/>
      <c r="K247" s="153"/>
    </row>
    <row r="248" spans="1:22">
      <c r="A248" s="124">
        <f>Data!$A$96</f>
        <v>2009</v>
      </c>
      <c r="B248" s="13"/>
      <c r="C248" s="13"/>
      <c r="D248" s="13"/>
      <c r="E248" s="13"/>
      <c r="F248" s="13">
        <f>Data!B10</f>
        <v>0</v>
      </c>
      <c r="G248" s="51"/>
      <c r="H248" s="153"/>
      <c r="I248" s="153"/>
      <c r="J248" s="153"/>
      <c r="K248" s="153"/>
    </row>
    <row r="249" spans="1:22">
      <c r="A249" s="124">
        <f>Data!$A$97</f>
        <v>2010</v>
      </c>
      <c r="B249" s="13"/>
      <c r="C249" s="13"/>
      <c r="D249" s="13"/>
      <c r="E249" s="13"/>
      <c r="F249" s="13">
        <f>Data!B11</f>
        <v>0</v>
      </c>
      <c r="G249" s="51"/>
      <c r="H249" s="153"/>
      <c r="I249" s="153"/>
      <c r="J249" s="153"/>
      <c r="K249" s="153"/>
    </row>
    <row r="250" spans="1:22">
      <c r="A250" s="124">
        <f>Data!$A$98</f>
        <v>2011</v>
      </c>
      <c r="B250" s="13"/>
      <c r="C250" s="13"/>
      <c r="D250" s="13"/>
      <c r="E250" s="13"/>
      <c r="F250" s="13">
        <f>Data!B12</f>
        <v>0</v>
      </c>
      <c r="G250" s="51"/>
      <c r="H250" s="153"/>
      <c r="I250" s="153"/>
      <c r="J250" s="153"/>
      <c r="K250" s="153"/>
    </row>
    <row r="251" spans="1:22">
      <c r="A251" s="124">
        <f>Data!$A$99</f>
        <v>2012</v>
      </c>
      <c r="B251" s="13"/>
      <c r="C251" s="13"/>
      <c r="D251" s="13"/>
      <c r="E251" s="13"/>
      <c r="F251" s="13">
        <f>Data!B13</f>
        <v>0</v>
      </c>
      <c r="G251" s="51"/>
      <c r="H251" s="153"/>
      <c r="I251" s="153"/>
      <c r="J251" s="153"/>
      <c r="K251" s="153"/>
    </row>
    <row r="252" spans="1:22">
      <c r="A252" s="124">
        <f>Data!$A$100</f>
        <v>2013</v>
      </c>
      <c r="B252" s="13">
        <f t="shared" ref="B252:B261" si="120">S190</f>
        <v>52582904.018071234</v>
      </c>
      <c r="C252" s="13">
        <f t="shared" ref="C252:C261" si="121">U190</f>
        <v>586818.0230807066</v>
      </c>
      <c r="D252" s="13">
        <f t="shared" ref="D252:D261" si="122">SUM(R233:S233)</f>
        <v>41320788.887462705</v>
      </c>
      <c r="E252" s="13">
        <f t="shared" ref="E252:E261" si="123">R233</f>
        <v>646154.88746270875</v>
      </c>
      <c r="F252" s="13">
        <f>Data!B14</f>
        <v>97861440.05157651</v>
      </c>
      <c r="G252" s="51">
        <f>D252/Numbers!C156</f>
        <v>0.4222376951093828</v>
      </c>
      <c r="H252" s="153">
        <f t="shared" ref="H252:H261" si="124">$G$264</f>
        <v>0.88401977875824278</v>
      </c>
      <c r="I252" s="153">
        <f t="shared" ref="I252:I261" si="125">$G$265</f>
        <v>0.91422378944870675</v>
      </c>
      <c r="J252" s="153">
        <f t="shared" ref="J252:J261" si="126">$G$266</f>
        <v>1.1869437117155734</v>
      </c>
      <c r="K252" s="153">
        <f t="shared" ref="K252:K261" si="127">$G$267</f>
        <v>1.0016256079268604</v>
      </c>
    </row>
    <row r="253" spans="1:22">
      <c r="A253" s="124">
        <f>Data!$A$101</f>
        <v>2014</v>
      </c>
      <c r="B253" s="13">
        <f t="shared" si="120"/>
        <v>60223454.232035704</v>
      </c>
      <c r="C253" s="13">
        <f t="shared" si="121"/>
        <v>1626357.1597862914</v>
      </c>
      <c r="D253" s="13">
        <f t="shared" si="122"/>
        <v>48568544.576272957</v>
      </c>
      <c r="E253" s="13">
        <f t="shared" si="123"/>
        <v>1804122.576272954</v>
      </c>
      <c r="F253" s="13">
        <f>Data!B15</f>
        <v>103199582.07946958</v>
      </c>
      <c r="G253" s="51">
        <f>D253/Numbers!C157</f>
        <v>0.47062733780135274</v>
      </c>
      <c r="H253" s="153">
        <f t="shared" si="124"/>
        <v>0.88401977875824278</v>
      </c>
      <c r="I253" s="153">
        <f t="shared" si="125"/>
        <v>0.91422378944870675</v>
      </c>
      <c r="J253" s="153">
        <f t="shared" si="126"/>
        <v>1.1869437117155734</v>
      </c>
      <c r="K253" s="153">
        <f t="shared" si="127"/>
        <v>1.0016256079268604</v>
      </c>
    </row>
    <row r="254" spans="1:22">
      <c r="A254" s="124">
        <f>Data!$A$102</f>
        <v>2015</v>
      </c>
      <c r="B254" s="13">
        <f t="shared" si="120"/>
        <v>83735127.954847693</v>
      </c>
      <c r="C254" s="13">
        <f t="shared" si="121"/>
        <v>8057114.0277010649</v>
      </c>
      <c r="D254" s="13">
        <f t="shared" si="122"/>
        <v>71563660.030020162</v>
      </c>
      <c r="E254" s="13">
        <f t="shared" si="123"/>
        <v>8994441.0300201587</v>
      </c>
      <c r="F254" s="13">
        <f>Data!B16</f>
        <v>109913247.98128958</v>
      </c>
      <c r="G254" s="51">
        <f>D254/Numbers!C158</f>
        <v>0.65109221449085342</v>
      </c>
      <c r="H254" s="153">
        <f t="shared" si="124"/>
        <v>0.88401977875824278</v>
      </c>
      <c r="I254" s="153">
        <f t="shared" si="125"/>
        <v>0.91422378944870675</v>
      </c>
      <c r="J254" s="153">
        <f t="shared" si="126"/>
        <v>1.1869437117155734</v>
      </c>
      <c r="K254" s="153">
        <f t="shared" si="127"/>
        <v>1.0016256079268604</v>
      </c>
    </row>
    <row r="255" spans="1:22">
      <c r="A255" s="124">
        <f>Data!$A$103</f>
        <v>2016</v>
      </c>
      <c r="B255" s="13">
        <f t="shared" si="120"/>
        <v>95396088.153296202</v>
      </c>
      <c r="C255" s="13">
        <f t="shared" si="121"/>
        <v>17272279.261754096</v>
      </c>
      <c r="D255" s="13">
        <f t="shared" si="122"/>
        <v>86357323.605034947</v>
      </c>
      <c r="E255" s="13">
        <f t="shared" si="123"/>
        <v>19441620.605034944</v>
      </c>
      <c r="F255" s="13">
        <f>Data!B17</f>
        <v>129072796.58514675</v>
      </c>
      <c r="G255" s="51">
        <f>D255/Numbers!C159</f>
        <v>0.66905905728994364</v>
      </c>
      <c r="H255" s="153">
        <f t="shared" si="124"/>
        <v>0.88401977875824278</v>
      </c>
      <c r="I255" s="153">
        <f t="shared" si="125"/>
        <v>0.91422378944870675</v>
      </c>
      <c r="J255" s="153">
        <f t="shared" si="126"/>
        <v>1.1869437117155734</v>
      </c>
      <c r="K255" s="153">
        <f t="shared" si="127"/>
        <v>1.0016256079268604</v>
      </c>
    </row>
    <row r="256" spans="1:22">
      <c r="A256" s="124">
        <f>Data!$A$104</f>
        <v>2017</v>
      </c>
      <c r="B256" s="13">
        <f t="shared" si="120"/>
        <v>135018947.13492486</v>
      </c>
      <c r="C256" s="13">
        <f t="shared" si="121"/>
        <v>48074724.351377577</v>
      </c>
      <c r="D256" s="13">
        <f t="shared" si="122"/>
        <v>131496968.85580771</v>
      </c>
      <c r="E256" s="13">
        <f t="shared" si="123"/>
        <v>54388968.855807707</v>
      </c>
      <c r="F256" s="13">
        <f>Data!B18</f>
        <v>143700661.65256086</v>
      </c>
      <c r="G256" s="51">
        <f>D256/Numbers!C160</f>
        <v>0.91507559772926295</v>
      </c>
      <c r="H256" s="153">
        <f t="shared" si="124"/>
        <v>0.88401977875824278</v>
      </c>
      <c r="I256" s="153">
        <f t="shared" si="125"/>
        <v>0.91422378944870675</v>
      </c>
      <c r="J256" s="153">
        <f t="shared" si="126"/>
        <v>1.1869437117155734</v>
      </c>
      <c r="K256" s="153">
        <f t="shared" si="127"/>
        <v>1.0016256079268604</v>
      </c>
    </row>
    <row r="257" spans="1:11">
      <c r="A257" s="124">
        <f>Data!$A$105</f>
        <v>2018</v>
      </c>
      <c r="B257" s="13">
        <f t="shared" si="120"/>
        <v>133002983.3319176</v>
      </c>
      <c r="C257" s="13">
        <f t="shared" si="121"/>
        <v>64174268.116685107</v>
      </c>
      <c r="D257" s="13">
        <f t="shared" si="122"/>
        <v>135326839.83776402</v>
      </c>
      <c r="E257" s="13">
        <f t="shared" si="123"/>
        <v>73228887.83776401</v>
      </c>
      <c r="F257" s="13">
        <f>Data!B19</f>
        <v>142944727.26563719</v>
      </c>
      <c r="G257" s="51">
        <f>D257/Numbers!C161</f>
        <v>0.94670746117331994</v>
      </c>
      <c r="H257" s="153">
        <f t="shared" si="124"/>
        <v>0.88401977875824278</v>
      </c>
      <c r="I257" s="153">
        <f t="shared" si="125"/>
        <v>0.91422378944870675</v>
      </c>
      <c r="J257" s="153">
        <f t="shared" si="126"/>
        <v>1.1869437117155734</v>
      </c>
      <c r="K257" s="153">
        <f t="shared" si="127"/>
        <v>1.0016256079268604</v>
      </c>
    </row>
    <row r="258" spans="1:11">
      <c r="A258" s="124">
        <f>Data!$A$106</f>
        <v>2019</v>
      </c>
      <c r="B258" s="13">
        <f t="shared" si="120"/>
        <v>113685309.43092749</v>
      </c>
      <c r="C258" s="13">
        <f t="shared" si="121"/>
        <v>73041127.391348779</v>
      </c>
      <c r="D258" s="13">
        <f t="shared" si="122"/>
        <v>121832995.29358047</v>
      </c>
      <c r="E258" s="13">
        <f t="shared" si="123"/>
        <v>84315804.293580472</v>
      </c>
      <c r="F258" s="13">
        <f>Data!B20</f>
        <v>140410405.40016526</v>
      </c>
      <c r="G258" s="51">
        <f>D258/Numbers!C162</f>
        <v>0.86769206987445302</v>
      </c>
      <c r="H258" s="153">
        <f t="shared" si="124"/>
        <v>0.88401977875824278</v>
      </c>
      <c r="I258" s="153">
        <f t="shared" si="125"/>
        <v>0.91422378944870675</v>
      </c>
      <c r="J258" s="153">
        <f t="shared" si="126"/>
        <v>1.1869437117155734</v>
      </c>
      <c r="K258" s="153">
        <f t="shared" si="127"/>
        <v>1.0016256079268604</v>
      </c>
    </row>
    <row r="259" spans="1:11">
      <c r="A259" s="124">
        <f>Data!$A$107</f>
        <v>2020</v>
      </c>
      <c r="B259" s="13">
        <f t="shared" si="120"/>
        <v>106494414.72611444</v>
      </c>
      <c r="C259" s="13">
        <f t="shared" si="121"/>
        <v>78928939.20037815</v>
      </c>
      <c r="D259" s="13">
        <f t="shared" si="122"/>
        <v>119012677.48953392</v>
      </c>
      <c r="E259" s="13">
        <f t="shared" si="123"/>
        <v>93003239.489533916</v>
      </c>
      <c r="F259" s="13">
        <f>Data!B21</f>
        <v>137956814.07988369</v>
      </c>
      <c r="G259" s="51">
        <f>D259/Numbers!C163</f>
        <v>0.86268067498731738</v>
      </c>
      <c r="H259" s="153">
        <f t="shared" si="124"/>
        <v>0.88401977875824278</v>
      </c>
      <c r="I259" s="153">
        <f t="shared" si="125"/>
        <v>0.91422378944870675</v>
      </c>
      <c r="J259" s="153">
        <f t="shared" si="126"/>
        <v>1.1869437117155734</v>
      </c>
      <c r="K259" s="153">
        <f t="shared" si="127"/>
        <v>1.0016256079268604</v>
      </c>
    </row>
    <row r="260" spans="1:11">
      <c r="A260" s="124">
        <f>Data!$A$108</f>
        <v>2021</v>
      </c>
      <c r="B260" s="13">
        <f t="shared" si="120"/>
        <v>183265561.90215996</v>
      </c>
      <c r="C260" s="13">
        <f t="shared" si="121"/>
        <v>170300464.85973245</v>
      </c>
      <c r="D260" s="13">
        <f t="shared" si="122"/>
        <v>218590316.16844496</v>
      </c>
      <c r="E260" s="13">
        <f t="shared" si="123"/>
        <v>206136228.16844496</v>
      </c>
      <c r="F260" s="13">
        <f>Data!B22</f>
        <v>135838928.48415715</v>
      </c>
      <c r="G260" s="51">
        <f>D260/Numbers!C164</f>
        <v>1.6091875768435489</v>
      </c>
      <c r="H260" s="153">
        <f t="shared" si="124"/>
        <v>0.88401977875824278</v>
      </c>
      <c r="I260" s="153">
        <f t="shared" si="125"/>
        <v>0.91422378944870675</v>
      </c>
      <c r="J260" s="153">
        <f t="shared" si="126"/>
        <v>1.1869437117155734</v>
      </c>
      <c r="K260" s="153">
        <f t="shared" si="127"/>
        <v>1.0016256079268604</v>
      </c>
    </row>
    <row r="261" spans="1:11">
      <c r="A261" s="125">
        <f>Data!$A$109</f>
        <v>2022</v>
      </c>
      <c r="B261" s="14">
        <f t="shared" si="120"/>
        <v>154749893.55771777</v>
      </c>
      <c r="C261" s="14">
        <f t="shared" si="121"/>
        <v>150649627.87632388</v>
      </c>
      <c r="D261" s="14">
        <f t="shared" si="122"/>
        <v>192205541.92099124</v>
      </c>
      <c r="E261" s="14">
        <f t="shared" si="123"/>
        <v>188194530.92099124</v>
      </c>
      <c r="F261" s="14">
        <f>Data!B23</f>
        <v>134801799.45622134</v>
      </c>
      <c r="G261" s="53">
        <f>D261/Numbers!C165</f>
        <v>1.4258381022829931</v>
      </c>
      <c r="H261" s="153">
        <f t="shared" si="124"/>
        <v>0.88401977875824278</v>
      </c>
      <c r="I261" s="153">
        <f t="shared" si="125"/>
        <v>0.91422378944870675</v>
      </c>
      <c r="J261" s="153">
        <f t="shared" si="126"/>
        <v>1.1869437117155734</v>
      </c>
      <c r="K261" s="153">
        <f t="shared" si="127"/>
        <v>1.0016256079268604</v>
      </c>
    </row>
    <row r="262" spans="1:11">
      <c r="A262" s="109" t="s">
        <v>2</v>
      </c>
      <c r="B262" s="59">
        <f>SUM(B246:B261)</f>
        <v>1118154684.442013</v>
      </c>
      <c r="C262" s="59">
        <f t="shared" ref="C262:F262" si="128">SUM(C246:C261)</f>
        <v>612711720.26816809</v>
      </c>
      <c r="D262" s="59">
        <f t="shared" si="128"/>
        <v>1166275656.6649132</v>
      </c>
      <c r="E262" s="59">
        <f t="shared" si="128"/>
        <v>730153998.66491318</v>
      </c>
      <c r="F262" s="59">
        <f t="shared" si="128"/>
        <v>1275700403.036108</v>
      </c>
    </row>
    <row r="264" spans="1:11">
      <c r="A264" s="1" t="s">
        <v>95</v>
      </c>
      <c r="C264" s="47">
        <f>E262/C262</f>
        <v>1.1916762394317244</v>
      </c>
      <c r="G264" s="39">
        <f>AVERAGE(G246:G261)</f>
        <v>0.88401977875824278</v>
      </c>
      <c r="H264" s="1" t="s">
        <v>112</v>
      </c>
    </row>
    <row r="265" spans="1:11">
      <c r="G265" s="39">
        <f>SUMPRODUCT(G246:G261,Numbers!$C$150:$C$165)/SUM(Numbers!$C$150:$C$165)</f>
        <v>0.91422378944870675</v>
      </c>
      <c r="H265" s="1" t="s">
        <v>113</v>
      </c>
    </row>
    <row r="266" spans="1:11">
      <c r="G266" s="39">
        <f>SUMPRODUCT(G258:G261,Numbers!$C$162:$C$165)/SUM(Numbers!$C$162:$C$165)</f>
        <v>1.1869437117155734</v>
      </c>
      <c r="H266" s="1" t="s">
        <v>114</v>
      </c>
    </row>
    <row r="267" spans="1:11">
      <c r="G267" s="39">
        <f>SUMPRODUCT(G254:G261,Numbers!$C$158:$C$165)/SUM(Numbers!$C$158:$C$165)</f>
        <v>1.0016256079268604</v>
      </c>
      <c r="H267" s="1" t="s">
        <v>115</v>
      </c>
    </row>
  </sheetData>
  <mergeCells count="1">
    <mergeCell ref="A1:U2"/>
  </mergeCells>
  <conditionalFormatting sqref="B48:Q63">
    <cfRule type="colorScale" priority="21">
      <colorScale>
        <cfvo type="min"/>
        <cfvo type="percentile" val="50"/>
        <cfvo type="max"/>
        <color rgb="FF63BE7B"/>
        <color rgb="FFFFEB84"/>
        <color rgb="FFF8696B"/>
      </colorScale>
    </cfRule>
  </conditionalFormatting>
  <conditionalFormatting sqref="B105:Q120">
    <cfRule type="colorScale" priority="12">
      <colorScale>
        <cfvo type="min"/>
        <cfvo type="percentile" val="50"/>
        <cfvo type="max"/>
        <color rgb="FF63BE7B"/>
        <color rgb="FFFFEB84"/>
        <color rgb="FFF8696B"/>
      </colorScale>
    </cfRule>
  </conditionalFormatting>
  <conditionalFormatting sqref="C65:Q65">
    <cfRule type="colorScale" priority="20">
      <colorScale>
        <cfvo type="min"/>
        <cfvo type="percentile" val="50"/>
        <cfvo type="max"/>
        <color rgb="FF63BE7B"/>
        <color rgb="FFFFEB84"/>
        <color rgb="FFF8696B"/>
      </colorScale>
    </cfRule>
  </conditionalFormatting>
  <conditionalFormatting sqref="C66:Q66">
    <cfRule type="colorScale" priority="19">
      <colorScale>
        <cfvo type="min"/>
        <cfvo type="percentile" val="50"/>
        <cfvo type="max"/>
        <color rgb="FF63BE7B"/>
        <color rgb="FFFFEB84"/>
        <color rgb="FFF8696B"/>
      </colorScale>
    </cfRule>
  </conditionalFormatting>
  <conditionalFormatting sqref="C67:Q67">
    <cfRule type="colorScale" priority="18">
      <colorScale>
        <cfvo type="min"/>
        <cfvo type="percentile" val="50"/>
        <cfvo type="max"/>
        <color rgb="FF63BE7B"/>
        <color rgb="FFFFEB84"/>
        <color rgb="FFF8696B"/>
      </colorScale>
    </cfRule>
  </conditionalFormatting>
  <conditionalFormatting sqref="C68:Q68">
    <cfRule type="colorScale" priority="17">
      <colorScale>
        <cfvo type="min"/>
        <cfvo type="percentile" val="50"/>
        <cfvo type="max"/>
        <color rgb="FF63BE7B"/>
        <color rgb="FFFFEB84"/>
        <color rgb="FFF8696B"/>
      </colorScale>
    </cfRule>
  </conditionalFormatting>
  <conditionalFormatting sqref="C69:Q70">
    <cfRule type="colorScale" priority="16">
      <colorScale>
        <cfvo type="min"/>
        <cfvo type="percentile" val="50"/>
        <cfvo type="max"/>
        <color rgb="FF63BE7B"/>
        <color rgb="FFFFEB84"/>
        <color rgb="FFF8696B"/>
      </colorScale>
    </cfRule>
  </conditionalFormatting>
  <conditionalFormatting sqref="C71:Q71">
    <cfRule type="colorScale" priority="15">
      <colorScale>
        <cfvo type="min"/>
        <cfvo type="percentile" val="50"/>
        <cfvo type="max"/>
        <color rgb="FF63BE7B"/>
        <color rgb="FFFFEB84"/>
        <color rgb="FFF8696B"/>
      </colorScale>
    </cfRule>
  </conditionalFormatting>
  <conditionalFormatting sqref="C122:Q122">
    <cfRule type="colorScale" priority="11">
      <colorScale>
        <cfvo type="min"/>
        <cfvo type="percentile" val="50"/>
        <cfvo type="max"/>
        <color rgb="FF63BE7B"/>
        <color rgb="FFFFEB84"/>
        <color rgb="FFF8696B"/>
      </colorScale>
    </cfRule>
  </conditionalFormatting>
  <conditionalFormatting sqref="C123:Q123">
    <cfRule type="colorScale" priority="10">
      <colorScale>
        <cfvo type="min"/>
        <cfvo type="percentile" val="50"/>
        <cfvo type="max"/>
        <color rgb="FF63BE7B"/>
        <color rgb="FFFFEB84"/>
        <color rgb="FFF8696B"/>
      </colorScale>
    </cfRule>
  </conditionalFormatting>
  <conditionalFormatting sqref="C124:Q124">
    <cfRule type="colorScale" priority="9">
      <colorScale>
        <cfvo type="min"/>
        <cfvo type="percentile" val="50"/>
        <cfvo type="max"/>
        <color rgb="FF63BE7B"/>
        <color rgb="FFFFEB84"/>
        <color rgb="FFF8696B"/>
      </colorScale>
    </cfRule>
  </conditionalFormatting>
  <conditionalFormatting sqref="C125:Q125">
    <cfRule type="colorScale" priority="8">
      <colorScale>
        <cfvo type="min"/>
        <cfvo type="percentile" val="50"/>
        <cfvo type="max"/>
        <color rgb="FF63BE7B"/>
        <color rgb="FFFFEB84"/>
        <color rgb="FFF8696B"/>
      </colorScale>
    </cfRule>
  </conditionalFormatting>
  <conditionalFormatting sqref="C126:Q127">
    <cfRule type="colorScale" priority="7">
      <colorScale>
        <cfvo type="min"/>
        <cfvo type="percentile" val="50"/>
        <cfvo type="max"/>
        <color rgb="FF63BE7B"/>
        <color rgb="FFFFEB84"/>
        <color rgb="FFF8696B"/>
      </colorScale>
    </cfRule>
  </conditionalFormatting>
  <conditionalFormatting sqref="C128:Q128">
    <cfRule type="colorScale" priority="6">
      <colorScale>
        <cfvo type="min"/>
        <cfvo type="percentile" val="50"/>
        <cfvo type="max"/>
        <color rgb="FF63BE7B"/>
        <color rgb="FFFFEB84"/>
        <color rgb="FFF8696B"/>
      </colorScale>
    </cfRule>
  </conditionalFormatting>
  <conditionalFormatting sqref="R44">
    <cfRule type="expression" dxfId="3" priority="2">
      <formula>TRUE</formula>
    </cfRule>
  </conditionalFormatting>
  <conditionalFormatting sqref="R65:R72">
    <cfRule type="colorScale" priority="22">
      <colorScale>
        <cfvo type="min"/>
        <cfvo type="percentile" val="50"/>
        <cfvo type="max"/>
        <color rgb="FF63BE7B"/>
        <color rgb="FFFFEB84"/>
        <color rgb="FFF8696B"/>
      </colorScale>
    </cfRule>
  </conditionalFormatting>
  <conditionalFormatting sqref="R122:R129">
    <cfRule type="colorScale" priority="13">
      <colorScale>
        <cfvo type="min"/>
        <cfvo type="percentile" val="50"/>
        <cfvo type="max"/>
        <color rgb="FF63BE7B"/>
        <color rgb="FFFFEB84"/>
        <color rgb="FFF8696B"/>
      </colorScale>
    </cfRule>
  </conditionalFormatting>
  <conditionalFormatting sqref="R23:S23">
    <cfRule type="expression" dxfId="2" priority="1">
      <formula>TRUE</formula>
    </cfRule>
  </conditionalFormatting>
  <conditionalFormatting sqref="T48:T72">
    <cfRule type="colorScale" priority="14">
      <colorScale>
        <cfvo type="min"/>
        <cfvo type="percentile" val="50"/>
        <cfvo type="max"/>
        <color rgb="FF63BE7B"/>
        <color rgb="FFFFEB84"/>
        <color rgb="FFF8696B"/>
      </colorScale>
    </cfRule>
  </conditionalFormatting>
  <conditionalFormatting sqref="T105:T129">
    <cfRule type="colorScale" priority="5">
      <colorScale>
        <cfvo type="min"/>
        <cfvo type="percentile" val="50"/>
        <cfvo type="max"/>
        <color rgb="FF63BE7B"/>
        <color rgb="FFFFEB84"/>
        <color rgb="FFF8696B"/>
      </colorScale>
    </cfRule>
  </conditionalFormatting>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8FBE0-E87A-4375-8D0C-EEB4A502478D}">
  <sheetPr>
    <tabColor theme="4" tint="0.39997558519241921"/>
  </sheetPr>
  <dimension ref="A1:X153"/>
  <sheetViews>
    <sheetView showGridLines="0" workbookViewId="0">
      <selection sqref="A1:U2"/>
    </sheetView>
  </sheetViews>
  <sheetFormatPr defaultColWidth="9.140625" defaultRowHeight="15"/>
  <cols>
    <col min="1" max="1" width="25.140625" style="1" customWidth="1"/>
    <col min="2" max="2" width="14" style="1" customWidth="1"/>
    <col min="3" max="3" width="13" style="1" customWidth="1"/>
    <col min="4" max="5" width="12.7109375" style="1" customWidth="1"/>
    <col min="6" max="6" width="10.85546875" style="1" bestFit="1" customWidth="1"/>
    <col min="7" max="7" width="12" style="1" customWidth="1"/>
    <col min="8" max="9" width="11.5703125" style="1" bestFit="1" customWidth="1"/>
    <col min="10" max="10" width="9.5703125" style="1" bestFit="1" customWidth="1"/>
    <col min="11" max="11" width="10.5703125" style="1" bestFit="1" customWidth="1"/>
    <col min="12" max="14" width="9.5703125" style="1" bestFit="1" customWidth="1"/>
    <col min="15" max="17" width="9.42578125" style="1" bestFit="1" customWidth="1"/>
    <col min="18" max="20" width="11.28515625" style="1" bestFit="1" customWidth="1"/>
    <col min="21" max="21" width="12.28515625" style="1" customWidth="1"/>
    <col min="22" max="16384" width="9.140625" style="1"/>
  </cols>
  <sheetData>
    <row r="1" spans="1:21">
      <c r="A1" s="558" t="s">
        <v>259</v>
      </c>
      <c r="B1" s="558"/>
      <c r="C1" s="558"/>
      <c r="D1" s="558"/>
      <c r="E1" s="558"/>
      <c r="F1" s="558"/>
      <c r="G1" s="558"/>
      <c r="H1" s="558"/>
      <c r="I1" s="558"/>
      <c r="J1" s="558"/>
      <c r="K1" s="558"/>
      <c r="L1" s="558"/>
      <c r="M1" s="558"/>
      <c r="N1" s="558"/>
      <c r="O1" s="558"/>
      <c r="P1" s="558"/>
      <c r="Q1" s="558"/>
      <c r="R1" s="558"/>
      <c r="S1" s="558"/>
      <c r="T1" s="558"/>
      <c r="U1" s="558"/>
    </row>
    <row r="2" spans="1:21">
      <c r="A2" s="558"/>
      <c r="B2" s="558"/>
      <c r="C2" s="558"/>
      <c r="D2" s="558"/>
      <c r="E2" s="558"/>
      <c r="F2" s="558"/>
      <c r="G2" s="558"/>
      <c r="H2" s="558"/>
      <c r="I2" s="558"/>
      <c r="J2" s="558"/>
      <c r="K2" s="558"/>
      <c r="L2" s="558"/>
      <c r="M2" s="558"/>
      <c r="N2" s="558"/>
      <c r="O2" s="558"/>
      <c r="P2" s="558"/>
      <c r="Q2" s="558"/>
      <c r="R2" s="558"/>
      <c r="S2" s="558"/>
      <c r="T2" s="558"/>
      <c r="U2" s="558"/>
    </row>
    <row r="3" spans="1:21">
      <c r="A3" s="15" t="s">
        <v>137</v>
      </c>
    </row>
    <row r="5" spans="1:21">
      <c r="A5" s="15" t="s">
        <v>123</v>
      </c>
      <c r="B5" s="15" t="str">
        <f>ICD!C44</f>
        <v>0:1</v>
      </c>
      <c r="C5" s="15" t="str">
        <f>ICD!D44</f>
        <v>1:2</v>
      </c>
      <c r="D5" s="15" t="str">
        <f>ICD!E44</f>
        <v>2:3</v>
      </c>
      <c r="E5" s="15" t="str">
        <f>ICD!F44</f>
        <v>3:4</v>
      </c>
      <c r="F5" s="15" t="str">
        <f>ICD!G44</f>
        <v>4:5</v>
      </c>
      <c r="G5" s="15" t="str">
        <f>ICD!H44</f>
        <v>5:6</v>
      </c>
      <c r="H5" s="15" t="str">
        <f>ICD!I44</f>
        <v>6:7</v>
      </c>
      <c r="I5" s="15" t="str">
        <f>ICD!J44</f>
        <v>7:8</v>
      </c>
      <c r="J5" s="15" t="str">
        <f>ICD!K44</f>
        <v>8:9</v>
      </c>
      <c r="K5" s="15" t="str">
        <f>ICD!L44</f>
        <v>9:10</v>
      </c>
      <c r="L5" s="15" t="str">
        <f>ICD!M44</f>
        <v>10:11</v>
      </c>
      <c r="M5" s="15" t="str">
        <f>ICD!N44</f>
        <v>11:12</v>
      </c>
      <c r="N5" s="15" t="str">
        <f>ICD!O44</f>
        <v>12:13</v>
      </c>
      <c r="O5" s="15" t="str">
        <f>ICD!P44</f>
        <v>13:14</v>
      </c>
      <c r="P5" s="15" t="str">
        <f>ICD!Q44</f>
        <v>14:15</v>
      </c>
      <c r="Q5" s="15" t="str">
        <f>ICD!R44</f>
        <v>Product</v>
      </c>
    </row>
    <row r="6" spans="1:21">
      <c r="A6" s="15"/>
      <c r="B6" s="20">
        <f>ICD!C52</f>
        <v>1.8</v>
      </c>
      <c r="C6" s="20">
        <f>ICD!D52</f>
        <v>1.38</v>
      </c>
      <c r="D6" s="20">
        <f>ICD!E52</f>
        <v>1.3</v>
      </c>
      <c r="E6" s="20">
        <f>ICD!F52</f>
        <v>1.1499999999999999</v>
      </c>
      <c r="F6" s="20">
        <f>ICD!G52</f>
        <v>1.0649999999999999</v>
      </c>
      <c r="G6" s="20">
        <f>ICD!H52</f>
        <v>1.0349999999999999</v>
      </c>
      <c r="H6" s="20">
        <f>ICD!I52</f>
        <v>1.0225</v>
      </c>
      <c r="I6" s="20">
        <f>ICD!J52</f>
        <v>1.004</v>
      </c>
      <c r="J6" s="20">
        <f>ICD!K52</f>
        <v>1.0029999999999999</v>
      </c>
      <c r="K6" s="20">
        <f>ICD!L52</f>
        <v>1.002</v>
      </c>
      <c r="L6" s="20">
        <f>ICD!M52</f>
        <v>1.0009999999999999</v>
      </c>
      <c r="M6" s="20">
        <f>ICD!N52</f>
        <v>1.0001</v>
      </c>
      <c r="N6" s="20">
        <f>ICD!O52</f>
        <v>1.0001</v>
      </c>
      <c r="O6" s="20">
        <f>ICD!P52</f>
        <v>1.0001</v>
      </c>
      <c r="P6" s="20">
        <f>ICD!Q52</f>
        <v>1</v>
      </c>
      <c r="Q6" s="75">
        <f>ICD!R52</f>
        <v>4.228757539279048</v>
      </c>
    </row>
    <row r="7" spans="1:21">
      <c r="A7" s="15" t="s">
        <v>124</v>
      </c>
      <c r="B7" s="19">
        <f>PRODUCT(B6:$P6)</f>
        <v>4.228757539279048</v>
      </c>
      <c r="C7" s="19">
        <f>PRODUCT(C6:$P6)</f>
        <v>2.3493097440439148</v>
      </c>
      <c r="D7" s="19">
        <f>PRODUCT(D6:$P6)</f>
        <v>1.7023983652492141</v>
      </c>
      <c r="E7" s="19">
        <f>PRODUCT(E6:$P6)</f>
        <v>1.3095372040378568</v>
      </c>
      <c r="F7" s="19">
        <f>PRODUCT(F6:$P6)</f>
        <v>1.1387280035111802</v>
      </c>
      <c r="G7" s="19">
        <f>PRODUCT(G6:$P6)</f>
        <v>1.0692281723109671</v>
      </c>
      <c r="H7" s="19">
        <f>PRODUCT(H6:$P6)</f>
        <v>1.0330706978849922</v>
      </c>
      <c r="I7" s="19">
        <f>PRODUCT(I6:$P6)</f>
        <v>1.0103380908410684</v>
      </c>
      <c r="J7" s="19">
        <f>PRODUCT(J6:$P6)</f>
        <v>1.006312839483136</v>
      </c>
      <c r="K7" s="19">
        <f>PRODUCT(K6:$P6)</f>
        <v>1.0033029306910628</v>
      </c>
      <c r="L7" s="19">
        <f>PRODUCT(L6:$P6)</f>
        <v>1.0013003300310008</v>
      </c>
      <c r="M7" s="19">
        <f>PRODUCT(M6:$P6)</f>
        <v>1.0003000300009999</v>
      </c>
      <c r="N7" s="19">
        <f>PRODUCT(N6:$P6)</f>
        <v>1.0002000099999999</v>
      </c>
      <c r="O7" s="19">
        <f>PRODUCT(O6:$P6)</f>
        <v>1.0001</v>
      </c>
      <c r="P7" s="19">
        <f>PRODUCT(P6:$P6)</f>
        <v>1</v>
      </c>
    </row>
    <row r="8" spans="1:21">
      <c r="A8" s="15" t="s">
        <v>125</v>
      </c>
      <c r="B8" s="39">
        <f>1-1/B7</f>
        <v>0.76352392145649284</v>
      </c>
      <c r="C8" s="39">
        <f t="shared" ref="C8:P8" si="0">1-1/C7</f>
        <v>0.57434305862168711</v>
      </c>
      <c r="D8" s="39">
        <f t="shared" si="0"/>
        <v>0.41259342089792828</v>
      </c>
      <c r="E8" s="39">
        <f t="shared" si="0"/>
        <v>0.23637144716730674</v>
      </c>
      <c r="F8" s="39">
        <f t="shared" si="0"/>
        <v>0.12182716424240303</v>
      </c>
      <c r="G8" s="39">
        <f t="shared" si="0"/>
        <v>6.4745929918158973E-2</v>
      </c>
      <c r="H8" s="39">
        <f t="shared" si="0"/>
        <v>3.2012037465294352E-2</v>
      </c>
      <c r="I8" s="39">
        <f t="shared" si="0"/>
        <v>1.0232308308263716E-2</v>
      </c>
      <c r="J8" s="39">
        <f t="shared" si="0"/>
        <v>6.2732375414968899E-3</v>
      </c>
      <c r="K8" s="39">
        <f t="shared" si="0"/>
        <v>3.2920572541214055E-3</v>
      </c>
      <c r="L8" s="39">
        <f t="shared" si="0"/>
        <v>1.2986413686296716E-3</v>
      </c>
      <c r="M8" s="39">
        <f t="shared" si="0"/>
        <v>2.9994000999833403E-4</v>
      </c>
      <c r="N8" s="39">
        <f t="shared" si="0"/>
        <v>1.9997000399940568E-4</v>
      </c>
      <c r="O8" s="39">
        <f t="shared" si="0"/>
        <v>9.9990000999916617E-5</v>
      </c>
      <c r="P8" s="39">
        <f t="shared" si="0"/>
        <v>0</v>
      </c>
    </row>
    <row r="11" spans="1:21" ht="51.75" customHeight="1">
      <c r="A11" s="109" t="str">
        <f>Data!$A$93</f>
        <v>Accident Year</v>
      </c>
      <c r="B11" s="114" t="str">
        <f>Numbers!C149</f>
        <v>Earned Premium ($m)</v>
      </c>
      <c r="C11" s="147" t="str">
        <f>ICD!D246</f>
        <v>Ultimate</v>
      </c>
      <c r="D11" s="109" t="str">
        <f>ICD!G246</f>
        <v>LR %</v>
      </c>
      <c r="E11" s="389" t="str">
        <f>A30</f>
        <v>Average LR 2021-22</v>
      </c>
      <c r="F11" s="389" t="str">
        <f>A29</f>
        <v>Average LR 2020-22</v>
      </c>
    </row>
    <row r="12" spans="1:21">
      <c r="A12" s="123">
        <f>Data!$A$94</f>
        <v>2007</v>
      </c>
      <c r="B12" s="49">
        <f>Numbers!C150</f>
        <v>0</v>
      </c>
      <c r="C12" s="12">
        <f>ICD!D247</f>
        <v>0</v>
      </c>
      <c r="D12" s="58"/>
      <c r="E12" s="150">
        <f t="shared" ref="E12:E25" si="1">E13</f>
        <v>1.18969570909089</v>
      </c>
      <c r="F12" s="150">
        <f>$B$29</f>
        <v>1.0570679394849147</v>
      </c>
    </row>
    <row r="13" spans="1:21">
      <c r="A13" s="124">
        <f>Data!$A$95</f>
        <v>2008</v>
      </c>
      <c r="B13" s="49">
        <f>Numbers!C151</f>
        <v>0</v>
      </c>
      <c r="C13" s="13">
        <f>ICD!D248</f>
        <v>0</v>
      </c>
      <c r="D13" s="51"/>
      <c r="E13" s="150">
        <f t="shared" si="1"/>
        <v>1.18969570909089</v>
      </c>
      <c r="F13" s="150">
        <f t="shared" ref="F13:F27" si="2">$B$29</f>
        <v>1.0570679394849147</v>
      </c>
    </row>
    <row r="14" spans="1:21">
      <c r="A14" s="124">
        <f>Data!$A$96</f>
        <v>2009</v>
      </c>
      <c r="B14" s="49">
        <f>Numbers!C152</f>
        <v>0</v>
      </c>
      <c r="C14" s="13">
        <f>ICD!D249</f>
        <v>0</v>
      </c>
      <c r="D14" s="51"/>
      <c r="E14" s="150">
        <f t="shared" si="1"/>
        <v>1.18969570909089</v>
      </c>
      <c r="F14" s="150">
        <f t="shared" si="2"/>
        <v>1.0570679394849147</v>
      </c>
    </row>
    <row r="15" spans="1:21">
      <c r="A15" s="124">
        <f>Data!$A$97</f>
        <v>2010</v>
      </c>
      <c r="B15" s="49">
        <f>Numbers!C153</f>
        <v>0</v>
      </c>
      <c r="C15" s="13">
        <f>ICD!D250</f>
        <v>0</v>
      </c>
      <c r="D15" s="51"/>
      <c r="E15" s="150">
        <f t="shared" si="1"/>
        <v>1.18969570909089</v>
      </c>
      <c r="F15" s="150">
        <f t="shared" si="2"/>
        <v>1.0570679394849147</v>
      </c>
    </row>
    <row r="16" spans="1:21">
      <c r="A16" s="124">
        <f>Data!$A$98</f>
        <v>2011</v>
      </c>
      <c r="B16" s="49">
        <f>Numbers!C154</f>
        <v>0</v>
      </c>
      <c r="C16" s="13">
        <f>ICD!D251</f>
        <v>0</v>
      </c>
      <c r="D16" s="51"/>
      <c r="E16" s="150">
        <f t="shared" si="1"/>
        <v>1.18969570909089</v>
      </c>
      <c r="F16" s="150">
        <f t="shared" si="2"/>
        <v>1.0570679394849147</v>
      </c>
    </row>
    <row r="17" spans="1:24">
      <c r="A17" s="124">
        <f>Data!$A$99</f>
        <v>2012</v>
      </c>
      <c r="B17" s="49">
        <f>Numbers!C155</f>
        <v>0</v>
      </c>
      <c r="C17" s="13">
        <f>ICD!D252</f>
        <v>0</v>
      </c>
      <c r="D17" s="51"/>
      <c r="E17" s="150">
        <f t="shared" si="1"/>
        <v>1.18969570909089</v>
      </c>
      <c r="F17" s="150">
        <f t="shared" si="2"/>
        <v>1.0570679394849147</v>
      </c>
    </row>
    <row r="18" spans="1:24">
      <c r="A18" s="124">
        <f>Data!$A$100</f>
        <v>2013</v>
      </c>
      <c r="B18" s="49">
        <f>Numbers!C156</f>
        <v>97861440.05157651</v>
      </c>
      <c r="C18" s="13">
        <f>ICD!D253</f>
        <v>41463373.258045405</v>
      </c>
      <c r="D18" s="51">
        <f t="shared" ref="D18:D27" si="3">C18/B18</f>
        <v>0.42369469768882118</v>
      </c>
      <c r="E18" s="150">
        <f t="shared" si="1"/>
        <v>1.18969570909089</v>
      </c>
      <c r="F18" s="150">
        <f t="shared" si="2"/>
        <v>1.0570679394849147</v>
      </c>
      <c r="W18" s="1">
        <f>Exposure!J6</f>
        <v>846.05226952998362</v>
      </c>
      <c r="X18" s="1">
        <f>C18/(W18*100000)</f>
        <v>0.4900805157236916</v>
      </c>
    </row>
    <row r="19" spans="1:24">
      <c r="A19" s="124">
        <f>Data!$A$101</f>
        <v>2014</v>
      </c>
      <c r="B19" s="49">
        <f>Numbers!C157</f>
        <v>103199582.07946958</v>
      </c>
      <c r="C19" s="13">
        <f>ICD!D254</f>
        <v>48701511.588826209</v>
      </c>
      <c r="D19" s="51">
        <f t="shared" si="3"/>
        <v>0.47191578306318394</v>
      </c>
      <c r="E19" s="150">
        <f t="shared" si="1"/>
        <v>1.18969570909089</v>
      </c>
      <c r="F19" s="150">
        <f t="shared" si="2"/>
        <v>1.0570679394849147</v>
      </c>
      <c r="W19" s="1">
        <f>Exposure!J7</f>
        <v>845.0889849309184</v>
      </c>
      <c r="X19" s="1">
        <f t="shared" ref="X19:X27" si="4">C19/(W19*100000)</f>
        <v>0.57628856200045375</v>
      </c>
    </row>
    <row r="20" spans="1:24">
      <c r="A20" s="124">
        <f>Data!$A$102</f>
        <v>2015</v>
      </c>
      <c r="B20" s="49">
        <f>Numbers!C158</f>
        <v>109913247.98128958</v>
      </c>
      <c r="C20" s="13">
        <f>ICD!D255</f>
        <v>71075789.340433672</v>
      </c>
      <c r="D20" s="51">
        <f t="shared" si="3"/>
        <v>0.64665352581094526</v>
      </c>
      <c r="E20" s="150">
        <f t="shared" si="1"/>
        <v>1.18969570909089</v>
      </c>
      <c r="F20" s="150">
        <f t="shared" si="2"/>
        <v>1.0570679394849147</v>
      </c>
      <c r="W20" s="1">
        <f>Exposure!J8</f>
        <v>852.53742722293157</v>
      </c>
      <c r="X20" s="1">
        <f t="shared" si="4"/>
        <v>0.83369699758469296</v>
      </c>
    </row>
    <row r="21" spans="1:24">
      <c r="A21" s="124">
        <f>Data!$A$103</f>
        <v>2016</v>
      </c>
      <c r="B21" s="49">
        <f>Numbers!C159</f>
        <v>129072796.58514675</v>
      </c>
      <c r="C21" s="13">
        <f>ICD!D256</f>
        <v>85334603.19083634</v>
      </c>
      <c r="D21" s="51">
        <f t="shared" si="3"/>
        <v>0.66113546346338592</v>
      </c>
      <c r="E21" s="150">
        <f t="shared" si="1"/>
        <v>1.18969570909089</v>
      </c>
      <c r="F21" s="150">
        <f t="shared" si="2"/>
        <v>1.0570679394849147</v>
      </c>
      <c r="W21" s="1">
        <f>Exposure!J9</f>
        <v>948.28098512335748</v>
      </c>
      <c r="X21" s="1">
        <f t="shared" si="4"/>
        <v>0.8998873174677815</v>
      </c>
    </row>
    <row r="22" spans="1:24">
      <c r="A22" s="124">
        <f>Data!$A$104</f>
        <v>2017</v>
      </c>
      <c r="B22" s="49">
        <f>Numbers!C160</f>
        <v>143700661.65256086</v>
      </c>
      <c r="C22" s="13">
        <f>ICD!D257</f>
        <v>124320660.84613118</v>
      </c>
      <c r="D22" s="51">
        <f t="shared" si="3"/>
        <v>0.86513631472841368</v>
      </c>
      <c r="E22" s="150">
        <f t="shared" si="1"/>
        <v>1.18969570909089</v>
      </c>
      <c r="F22" s="150">
        <f t="shared" si="2"/>
        <v>1.0570679394849147</v>
      </c>
      <c r="W22" s="1">
        <f>Exposure!J10</f>
        <v>1000</v>
      </c>
      <c r="X22" s="1">
        <f t="shared" si="4"/>
        <v>1.2432066084613118</v>
      </c>
    </row>
    <row r="23" spans="1:24">
      <c r="A23" s="124">
        <f>Data!$A$105</f>
        <v>2018</v>
      </c>
      <c r="B23" s="49">
        <f>Numbers!C161</f>
        <v>142944727.26563719</v>
      </c>
      <c r="C23" s="13">
        <f>ICD!D258</f>
        <v>124452014.75301445</v>
      </c>
      <c r="D23" s="51">
        <f t="shared" si="3"/>
        <v>0.87063032777517324</v>
      </c>
      <c r="E23" s="150">
        <f t="shared" si="1"/>
        <v>1.18969570909089</v>
      </c>
      <c r="F23" s="150">
        <f t="shared" si="2"/>
        <v>1.0570679394849147</v>
      </c>
      <c r="W23" s="1">
        <f>Exposure!J11</f>
        <v>880</v>
      </c>
      <c r="X23" s="1">
        <f t="shared" si="4"/>
        <v>1.4142274403751642</v>
      </c>
    </row>
    <row r="24" spans="1:24">
      <c r="A24" s="124">
        <f>Data!$A$106</f>
        <v>2019</v>
      </c>
      <c r="B24" s="49">
        <f>Numbers!C162</f>
        <v>140410405.40016526</v>
      </c>
      <c r="C24" s="13">
        <f>ICD!D259</f>
        <v>112040945.53083067</v>
      </c>
      <c r="D24" s="51">
        <f t="shared" si="3"/>
        <v>0.79795329421290029</v>
      </c>
      <c r="E24" s="150">
        <f t="shared" si="1"/>
        <v>1.18969570909089</v>
      </c>
      <c r="F24" s="150">
        <f t="shared" si="2"/>
        <v>1.0570679394849147</v>
      </c>
      <c r="W24" s="1">
        <f>Exposure!J12</f>
        <v>774.4</v>
      </c>
      <c r="X24" s="1">
        <f t="shared" si="4"/>
        <v>1.4468097305117595</v>
      </c>
    </row>
    <row r="25" spans="1:24">
      <c r="A25" s="124">
        <f>Data!$A$107</f>
        <v>2020</v>
      </c>
      <c r="B25" s="49">
        <f>Numbers!C163</f>
        <v>137956814.07988369</v>
      </c>
      <c r="C25" s="13">
        <f>ICD!D260</f>
        <v>109935249.08605625</v>
      </c>
      <c r="D25" s="51">
        <f t="shared" si="3"/>
        <v>0.79688161704284066</v>
      </c>
      <c r="E25" s="150">
        <f t="shared" si="1"/>
        <v>1.18969570909089</v>
      </c>
      <c r="F25" s="150">
        <f t="shared" si="2"/>
        <v>1.0570679394849147</v>
      </c>
      <c r="W25" s="1">
        <f>Exposure!J13</f>
        <v>681.47199999999998</v>
      </c>
      <c r="X25" s="1">
        <f t="shared" si="4"/>
        <v>1.6132027300616349</v>
      </c>
    </row>
    <row r="26" spans="1:24">
      <c r="A26" s="124">
        <f>Data!$A$108</f>
        <v>2021</v>
      </c>
      <c r="B26" s="68">
        <f>Numbers!C164</f>
        <v>135838928.48415715</v>
      </c>
      <c r="C26" s="13">
        <f>ICD!D261</f>
        <v>164945673.65460753</v>
      </c>
      <c r="D26" s="51">
        <f t="shared" si="3"/>
        <v>1.2142739603091399</v>
      </c>
      <c r="E26" s="150">
        <f>E27</f>
        <v>1.18969570909089</v>
      </c>
      <c r="F26" s="150">
        <f t="shared" si="2"/>
        <v>1.0570679394849147</v>
      </c>
      <c r="W26" s="1">
        <f>Exposure!J14</f>
        <v>599.69535999999994</v>
      </c>
      <c r="X26" s="1">
        <f t="shared" si="4"/>
        <v>2.7504910769129105</v>
      </c>
    </row>
    <row r="27" spans="1:24">
      <c r="A27" s="125">
        <f>Data!$A$109</f>
        <v>2022</v>
      </c>
      <c r="B27" s="69">
        <f>Numbers!C165</f>
        <v>134801799.45622134</v>
      </c>
      <c r="C27" s="14">
        <f>ICD!D262</f>
        <v>157034439.08129567</v>
      </c>
      <c r="D27" s="53">
        <f t="shared" si="3"/>
        <v>1.1649283593747179</v>
      </c>
      <c r="E27" s="150">
        <f>$B$30</f>
        <v>1.18969570909089</v>
      </c>
      <c r="F27" s="150">
        <f t="shared" si="2"/>
        <v>1.0570679394849147</v>
      </c>
      <c r="W27" s="1">
        <f>Exposure!J15</f>
        <v>527.73191679999991</v>
      </c>
      <c r="X27" s="1">
        <f t="shared" si="4"/>
        <v>2.9756479394595465</v>
      </c>
    </row>
    <row r="29" spans="1:24">
      <c r="A29" s="15" t="s">
        <v>332</v>
      </c>
      <c r="B29" s="39">
        <f>(C27+C26+C25+C15)/SUM(B15+B25+B26+B27)</f>
        <v>1.0570679394849147</v>
      </c>
    </row>
    <row r="30" spans="1:24">
      <c r="A30" s="15" t="s">
        <v>333</v>
      </c>
      <c r="B30" s="39">
        <f>(C26+C27+C16+C14)/SUM(B14+B16+B27+B26)</f>
        <v>1.18969570909089</v>
      </c>
    </row>
    <row r="31" spans="1:24">
      <c r="A31" s="15"/>
    </row>
    <row r="32" spans="1:24">
      <c r="A32" s="15"/>
    </row>
    <row r="33" spans="1:9">
      <c r="A33" s="15"/>
    </row>
    <row r="34" spans="1:9">
      <c r="A34" s="15"/>
    </row>
    <row r="35" spans="1:9">
      <c r="A35" s="15" t="s">
        <v>127</v>
      </c>
    </row>
    <row r="36" spans="1:9">
      <c r="A36" s="15" t="s">
        <v>335</v>
      </c>
      <c r="B36" s="39">
        <v>0.6</v>
      </c>
    </row>
    <row r="37" spans="1:9">
      <c r="A37" s="15" t="s">
        <v>334</v>
      </c>
      <c r="B37" s="39">
        <v>0.6</v>
      </c>
      <c r="C37" s="1" t="s">
        <v>380</v>
      </c>
    </row>
    <row r="41" spans="1:9" ht="60">
      <c r="A41" s="109" t="str">
        <f>Data!$A$93</f>
        <v>Accident Year</v>
      </c>
      <c r="B41" s="114" t="s">
        <v>132</v>
      </c>
      <c r="C41" s="114" t="s">
        <v>129</v>
      </c>
      <c r="D41" s="114" t="s">
        <v>130</v>
      </c>
      <c r="E41" s="114" t="s">
        <v>128</v>
      </c>
      <c r="F41" s="114" t="s">
        <v>125</v>
      </c>
      <c r="G41" s="114" t="s">
        <v>131</v>
      </c>
      <c r="H41" s="114" t="s">
        <v>83</v>
      </c>
      <c r="I41" s="114" t="s">
        <v>76</v>
      </c>
    </row>
    <row r="42" spans="1:9">
      <c r="A42" s="123">
        <f>Data!$A$94</f>
        <v>2007</v>
      </c>
      <c r="B42" s="70">
        <f>Numbers!F150</f>
        <v>0</v>
      </c>
      <c r="C42" s="12">
        <f>'Past Inflation'!R366</f>
        <v>0</v>
      </c>
      <c r="D42" s="12">
        <f>ICD!R6</f>
        <v>0</v>
      </c>
      <c r="E42" s="436">
        <f t="shared" ref="E42:E56" si="5">IF(LEFT(A42,3)="202",$B$37,$B$36)</f>
        <v>0.6</v>
      </c>
      <c r="F42" s="58">
        <f>Q8</f>
        <v>0</v>
      </c>
      <c r="G42" s="12">
        <f t="shared" ref="G42:G57" si="6">B42*F42*E42</f>
        <v>0</v>
      </c>
      <c r="H42" s="12">
        <f t="shared" ref="H42:H57" si="7">G42+D42-C42</f>
        <v>0</v>
      </c>
      <c r="I42" s="12">
        <f t="shared" ref="I42:I57" si="8">C42+H42</f>
        <v>0</v>
      </c>
    </row>
    <row r="43" spans="1:9">
      <c r="A43" s="124">
        <f>Data!$A$95</f>
        <v>2008</v>
      </c>
      <c r="B43" s="49">
        <f>Numbers!F151</f>
        <v>0</v>
      </c>
      <c r="C43" s="13">
        <f>'Past Inflation'!R367</f>
        <v>0</v>
      </c>
      <c r="D43" s="13">
        <f>ICD!R7</f>
        <v>0</v>
      </c>
      <c r="E43" s="437">
        <f t="shared" si="5"/>
        <v>0.6</v>
      </c>
      <c r="F43" s="51">
        <f>P8</f>
        <v>0</v>
      </c>
      <c r="G43" s="13">
        <f t="shared" si="6"/>
        <v>0</v>
      </c>
      <c r="H43" s="13">
        <f t="shared" si="7"/>
        <v>0</v>
      </c>
      <c r="I43" s="13">
        <f t="shared" si="8"/>
        <v>0</v>
      </c>
    </row>
    <row r="44" spans="1:9">
      <c r="A44" s="124">
        <f>Data!$A$96</f>
        <v>2009</v>
      </c>
      <c r="B44" s="49">
        <f>Numbers!F152</f>
        <v>0</v>
      </c>
      <c r="C44" s="13">
        <f>'Past Inflation'!R368</f>
        <v>0</v>
      </c>
      <c r="D44" s="13">
        <f>ICD!R8</f>
        <v>0</v>
      </c>
      <c r="E44" s="437">
        <f t="shared" si="5"/>
        <v>0.6</v>
      </c>
      <c r="F44" s="51">
        <f>O8</f>
        <v>9.9990000999916617E-5</v>
      </c>
      <c r="G44" s="13">
        <f t="shared" si="6"/>
        <v>0</v>
      </c>
      <c r="H44" s="13">
        <f t="shared" si="7"/>
        <v>0</v>
      </c>
      <c r="I44" s="13">
        <f t="shared" si="8"/>
        <v>0</v>
      </c>
    </row>
    <row r="45" spans="1:9">
      <c r="A45" s="124">
        <f>Data!$A$97</f>
        <v>2010</v>
      </c>
      <c r="B45" s="49">
        <f>Numbers!F153</f>
        <v>0</v>
      </c>
      <c r="C45" s="13">
        <f>'Past Inflation'!R369</f>
        <v>0</v>
      </c>
      <c r="D45" s="13">
        <f>ICD!R9</f>
        <v>0</v>
      </c>
      <c r="E45" s="437">
        <f t="shared" si="5"/>
        <v>0.6</v>
      </c>
      <c r="F45" s="51">
        <f>N8</f>
        <v>1.9997000399940568E-4</v>
      </c>
      <c r="G45" s="13">
        <f t="shared" si="6"/>
        <v>0</v>
      </c>
      <c r="H45" s="13">
        <f t="shared" si="7"/>
        <v>0</v>
      </c>
      <c r="I45" s="13">
        <f t="shared" si="8"/>
        <v>0</v>
      </c>
    </row>
    <row r="46" spans="1:9">
      <c r="A46" s="124">
        <f>Data!$A$98</f>
        <v>2011</v>
      </c>
      <c r="B46" s="49">
        <f>Numbers!F154</f>
        <v>0</v>
      </c>
      <c r="C46" s="13">
        <f>'Past Inflation'!R370</f>
        <v>0</v>
      </c>
      <c r="D46" s="13">
        <f>ICD!R10</f>
        <v>0</v>
      </c>
      <c r="E46" s="437">
        <f t="shared" si="5"/>
        <v>0.6</v>
      </c>
      <c r="F46" s="51">
        <f>M8</f>
        <v>2.9994000999833403E-4</v>
      </c>
      <c r="G46" s="13">
        <f t="shared" si="6"/>
        <v>0</v>
      </c>
      <c r="H46" s="13">
        <f t="shared" si="7"/>
        <v>0</v>
      </c>
      <c r="I46" s="13">
        <f t="shared" si="8"/>
        <v>0</v>
      </c>
    </row>
    <row r="47" spans="1:9">
      <c r="A47" s="124">
        <f>Data!$A$99</f>
        <v>2012</v>
      </c>
      <c r="B47" s="49">
        <f>Numbers!F155</f>
        <v>0</v>
      </c>
      <c r="C47" s="13">
        <f>'Past Inflation'!R371</f>
        <v>0</v>
      </c>
      <c r="D47" s="13">
        <f>ICD!R11</f>
        <v>0</v>
      </c>
      <c r="E47" s="437">
        <f t="shared" si="5"/>
        <v>0.6</v>
      </c>
      <c r="F47" s="51">
        <f>L8</f>
        <v>1.2986413686296716E-3</v>
      </c>
      <c r="G47" s="13">
        <f t="shared" si="6"/>
        <v>0</v>
      </c>
      <c r="H47" s="13">
        <f t="shared" si="7"/>
        <v>0</v>
      </c>
      <c r="I47" s="13">
        <f t="shared" si="8"/>
        <v>0</v>
      </c>
    </row>
    <row r="48" spans="1:9">
      <c r="A48" s="124">
        <f>Data!$A$100</f>
        <v>2013</v>
      </c>
      <c r="B48" s="49">
        <f>Numbers!F156</f>
        <v>148667610.5968467</v>
      </c>
      <c r="C48" s="13">
        <f>'Past Inflation'!R372</f>
        <v>51996085.994990528</v>
      </c>
      <c r="D48" s="13">
        <f>ICD!R12</f>
        <v>52531238.994990528</v>
      </c>
      <c r="E48" s="437">
        <f t="shared" si="5"/>
        <v>0.6</v>
      </c>
      <c r="F48" s="51">
        <f>K8</f>
        <v>3.2920572541214055E-3</v>
      </c>
      <c r="G48" s="13">
        <f t="shared" si="6"/>
        <v>293653.37155094731</v>
      </c>
      <c r="H48" s="13">
        <f t="shared" si="7"/>
        <v>828806.37155094743</v>
      </c>
      <c r="I48" s="13">
        <f t="shared" si="8"/>
        <v>52824892.366541475</v>
      </c>
    </row>
    <row r="49" spans="1:17">
      <c r="A49" s="124">
        <f>Data!$A$101</f>
        <v>2014</v>
      </c>
      <c r="B49" s="49">
        <f>Numbers!F157</f>
        <v>150025957.55092925</v>
      </c>
      <c r="C49" s="13">
        <f>'Past Inflation'!R373</f>
        <v>58597097.072249413</v>
      </c>
      <c r="D49" s="13">
        <f>ICD!R13</f>
        <v>60044397.072249413</v>
      </c>
      <c r="E49" s="437">
        <f t="shared" si="5"/>
        <v>0.6</v>
      </c>
      <c r="F49" s="51">
        <f>J8</f>
        <v>6.2732375414968899E-3</v>
      </c>
      <c r="G49" s="13">
        <f t="shared" si="6"/>
        <v>564689.08146450494</v>
      </c>
      <c r="H49" s="13">
        <f t="shared" si="7"/>
        <v>2011989.0814645067</v>
      </c>
      <c r="I49" s="13">
        <f t="shared" si="8"/>
        <v>60609086.153713919</v>
      </c>
    </row>
    <row r="50" spans="1:17">
      <c r="A50" s="124">
        <f>Data!$A$102</f>
        <v>2015</v>
      </c>
      <c r="B50" s="49">
        <f>Numbers!F158</f>
        <v>152905187.62047583</v>
      </c>
      <c r="C50" s="13">
        <f>'Past Inflation'!R374</f>
        <v>75678013.927146628</v>
      </c>
      <c r="D50" s="13">
        <f>ICD!R14</f>
        <v>82632736.927146628</v>
      </c>
      <c r="E50" s="437">
        <f t="shared" si="5"/>
        <v>0.6</v>
      </c>
      <c r="F50" s="51">
        <f>I8</f>
        <v>1.0232308308263716E-2</v>
      </c>
      <c r="G50" s="13">
        <f t="shared" si="6"/>
        <v>938743.81299937028</v>
      </c>
      <c r="H50" s="13">
        <f t="shared" si="7"/>
        <v>7893466.8129993677</v>
      </c>
      <c r="I50" s="13">
        <f t="shared" si="8"/>
        <v>83571480.740145996</v>
      </c>
    </row>
    <row r="51" spans="1:17">
      <c r="A51" s="124">
        <f>Data!$A$103</f>
        <v>2016</v>
      </c>
      <c r="B51" s="49">
        <f>Numbers!F159</f>
        <v>171826683.55148131</v>
      </c>
      <c r="C51" s="13">
        <f>'Past Inflation'!R375</f>
        <v>78123808.891542107</v>
      </c>
      <c r="D51" s="13">
        <f>ICD!R15</f>
        <v>91736008.891542107</v>
      </c>
      <c r="E51" s="437">
        <f t="shared" si="5"/>
        <v>0.6</v>
      </c>
      <c r="F51" s="51">
        <f>H8</f>
        <v>3.2012037465294352E-2</v>
      </c>
      <c r="G51" s="13">
        <f t="shared" si="6"/>
        <v>3300313.3388323779</v>
      </c>
      <c r="H51" s="13">
        <f t="shared" si="7"/>
        <v>16912513.338832378</v>
      </c>
      <c r="I51" s="13">
        <f t="shared" si="8"/>
        <v>95036322.230374485</v>
      </c>
    </row>
    <row r="52" spans="1:17">
      <c r="A52" s="124">
        <f>Data!$A$104</f>
        <v>2017</v>
      </c>
      <c r="B52" s="49">
        <f>Numbers!F160</f>
        <v>183062068.46373329</v>
      </c>
      <c r="C52" s="13">
        <f>'Past Inflation'!R376</f>
        <v>86944222.783547282</v>
      </c>
      <c r="D52" s="13">
        <f>ICD!R16</f>
        <v>121242601.78354728</v>
      </c>
      <c r="E52" s="437">
        <f t="shared" si="5"/>
        <v>0.6</v>
      </c>
      <c r="F52" s="51">
        <f>G8</f>
        <v>6.4745929918158973E-2</v>
      </c>
      <c r="G52" s="13">
        <f>B52*F52*E52</f>
        <v>7111514.3132556574</v>
      </c>
      <c r="H52" s="13">
        <f>G52+D52-C52</f>
        <v>41409893.313255653</v>
      </c>
      <c r="I52" s="13">
        <f t="shared" si="8"/>
        <v>128354116.09680294</v>
      </c>
    </row>
    <row r="53" spans="1:17">
      <c r="A53" s="124">
        <f>Data!$A$105</f>
        <v>2018</v>
      </c>
      <c r="B53" s="49">
        <f>Numbers!F161</f>
        <v>174257487.27521107</v>
      </c>
      <c r="C53" s="13">
        <f>'Past Inflation'!R377</f>
        <v>68828715.215232491</v>
      </c>
      <c r="D53" s="13">
        <f>ICD!R17</f>
        <v>109669464.21523249</v>
      </c>
      <c r="E53" s="437">
        <f t="shared" si="5"/>
        <v>0.6</v>
      </c>
      <c r="F53" s="51">
        <f>F8</f>
        <v>0.12182716424240303</v>
      </c>
      <c r="G53" s="13">
        <f t="shared" si="6"/>
        <v>12737577.313647356</v>
      </c>
      <c r="H53" s="13">
        <f t="shared" si="7"/>
        <v>53578326.31364736</v>
      </c>
      <c r="I53" s="13">
        <f t="shared" si="8"/>
        <v>122407041.52887985</v>
      </c>
    </row>
    <row r="54" spans="1:17">
      <c r="A54" s="124">
        <f>Data!$A$106</f>
        <v>2019</v>
      </c>
      <c r="B54" s="49">
        <f>Numbers!F162</f>
        <v>163797138.26242954</v>
      </c>
      <c r="C54" s="13">
        <f>'Past Inflation'!R378</f>
        <v>40644182.039578706</v>
      </c>
      <c r="D54" s="13">
        <f>ICD!R18</f>
        <v>81549145.039578706</v>
      </c>
      <c r="E54" s="437">
        <f t="shared" si="5"/>
        <v>0.6</v>
      </c>
      <c r="F54" s="51">
        <f>E8</f>
        <v>0.23637144716730674</v>
      </c>
      <c r="G54" s="13">
        <f t="shared" si="6"/>
        <v>23230179.967772339</v>
      </c>
      <c r="H54" s="13">
        <f t="shared" si="7"/>
        <v>64135142.967772335</v>
      </c>
      <c r="I54" s="13">
        <f t="shared" si="8"/>
        <v>104779325.00735104</v>
      </c>
    </row>
    <row r="55" spans="1:17">
      <c r="A55" s="124">
        <f>Data!$A$107</f>
        <v>2020</v>
      </c>
      <c r="B55" s="68">
        <f>Numbers!F163</f>
        <v>154004667.17300692</v>
      </c>
      <c r="C55" s="13">
        <f>'Past Inflation'!R379</f>
        <v>27565475.525736295</v>
      </c>
      <c r="D55" s="13">
        <f>ICD!R19</f>
        <v>59093234.525736295</v>
      </c>
      <c r="E55" s="437">
        <f t="shared" si="5"/>
        <v>0.6</v>
      </c>
      <c r="F55" s="51">
        <f>D8</f>
        <v>0.41259342089792828</v>
      </c>
      <c r="G55" s="13">
        <f t="shared" si="6"/>
        <v>38124787.477894679</v>
      </c>
      <c r="H55" s="13">
        <f t="shared" si="7"/>
        <v>69652546.477894664</v>
      </c>
      <c r="I55" s="13">
        <f t="shared" si="8"/>
        <v>97218022.003630966</v>
      </c>
    </row>
    <row r="56" spans="1:17">
      <c r="A56" s="124">
        <f>Data!$A$108</f>
        <v>2021</v>
      </c>
      <c r="B56" s="68">
        <f>Numbers!F164</f>
        <v>145110447.9670209</v>
      </c>
      <c r="C56" s="13">
        <f>'Past Inflation'!R380</f>
        <v>12965097.042427517</v>
      </c>
      <c r="D56" s="13">
        <f>ICD!R20</f>
        <v>60543790.042427517</v>
      </c>
      <c r="E56" s="437">
        <f t="shared" si="5"/>
        <v>0.6</v>
      </c>
      <c r="F56" s="51">
        <f>C8</f>
        <v>0.57434305862168711</v>
      </c>
      <c r="G56" s="13">
        <f t="shared" si="6"/>
        <v>50005907.114005171</v>
      </c>
      <c r="H56" s="13">
        <f t="shared" si="7"/>
        <v>97584600.114005178</v>
      </c>
      <c r="I56" s="13">
        <f t="shared" si="8"/>
        <v>110549697.15643269</v>
      </c>
    </row>
    <row r="57" spans="1:17">
      <c r="A57" s="125">
        <f>Data!$A$109</f>
        <v>2022</v>
      </c>
      <c r="B57" s="69">
        <f>Numbers!F165</f>
        <v>137801465.04222625</v>
      </c>
      <c r="C57" s="14">
        <f>'Past Inflation'!R381</f>
        <v>4100265.6813938832</v>
      </c>
      <c r="D57" s="14">
        <f>ICD!R21</f>
        <v>30576253.681393884</v>
      </c>
      <c r="E57" s="438">
        <f>IF(LEFT(A57,3)="202",$B$37,$B$36)</f>
        <v>0.6</v>
      </c>
      <c r="F57" s="53">
        <f>B8</f>
        <v>0.76352392145649284</v>
      </c>
      <c r="G57" s="14">
        <f t="shared" si="6"/>
        <v>63128828.982894234</v>
      </c>
      <c r="H57" s="14">
        <f t="shared" si="7"/>
        <v>89604816.982894242</v>
      </c>
      <c r="I57" s="14">
        <f t="shared" si="8"/>
        <v>93705082.664288118</v>
      </c>
    </row>
    <row r="59" spans="1:17">
      <c r="A59" s="15" t="s">
        <v>241</v>
      </c>
    </row>
    <row r="60" spans="1:17">
      <c r="B60" s="15" t="s">
        <v>238</v>
      </c>
      <c r="C60" s="15"/>
      <c r="D60" s="15"/>
      <c r="E60" s="15"/>
      <c r="F60" s="15"/>
      <c r="G60" s="15"/>
      <c r="H60" s="15"/>
      <c r="I60" s="15"/>
      <c r="J60" s="15"/>
      <c r="K60" s="15"/>
      <c r="L60" s="15"/>
      <c r="M60" s="15"/>
      <c r="N60" s="15"/>
      <c r="O60" s="15"/>
      <c r="P60" s="15"/>
      <c r="Q60" s="15"/>
    </row>
    <row r="61" spans="1:17">
      <c r="B61" s="15">
        <f>ICD!B145</f>
        <v>0</v>
      </c>
      <c r="C61" s="15">
        <f>ICD!C145</f>
        <v>1</v>
      </c>
      <c r="D61" s="15">
        <f>ICD!D145</f>
        <v>2</v>
      </c>
      <c r="E61" s="15">
        <f>ICD!E145</f>
        <v>3</v>
      </c>
      <c r="F61" s="15">
        <f>ICD!F145</f>
        <v>4</v>
      </c>
      <c r="G61" s="15">
        <f>ICD!G145</f>
        <v>5</v>
      </c>
      <c r="H61" s="15">
        <f>ICD!H145</f>
        <v>6</v>
      </c>
      <c r="I61" s="15">
        <f>ICD!I145</f>
        <v>7</v>
      </c>
      <c r="J61" s="15">
        <f>ICD!J145</f>
        <v>8</v>
      </c>
      <c r="K61" s="15">
        <f>ICD!K145</f>
        <v>9</v>
      </c>
      <c r="L61" s="15">
        <f>ICD!L145</f>
        <v>10</v>
      </c>
      <c r="M61" s="15">
        <f>ICD!M145</f>
        <v>11</v>
      </c>
      <c r="N61" s="15">
        <f>ICD!N145</f>
        <v>12</v>
      </c>
      <c r="O61" s="15">
        <f>ICD!O145</f>
        <v>13</v>
      </c>
      <c r="P61" s="15">
        <f>ICD!P145</f>
        <v>14</v>
      </c>
      <c r="Q61" s="15">
        <f>ICD!Q145</f>
        <v>15</v>
      </c>
    </row>
    <row r="62" spans="1:17">
      <c r="A62" s="15" t="str">
        <f>ICD!A152</f>
        <v>Selected</v>
      </c>
      <c r="B62" s="46">
        <f>ICD!B152</f>
        <v>4.7500000000000001E-2</v>
      </c>
      <c r="C62" s="46">
        <f>ICD!C152</f>
        <v>0.12</v>
      </c>
      <c r="D62" s="46">
        <f>ICD!D152</f>
        <v>0.25</v>
      </c>
      <c r="E62" s="46">
        <f>ICD!E152</f>
        <v>0.41</v>
      </c>
      <c r="F62" s="46">
        <f>ICD!F152</f>
        <v>0.57999999999999996</v>
      </c>
      <c r="G62" s="46">
        <f>ICD!G152</f>
        <v>0.73</v>
      </c>
      <c r="H62" s="46">
        <f>ICD!H152</f>
        <v>0.84</v>
      </c>
      <c r="I62" s="46">
        <f>ICD!I152</f>
        <v>0.89</v>
      </c>
      <c r="J62" s="46">
        <f>ICD!J152</f>
        <v>0.92</v>
      </c>
      <c r="K62" s="46">
        <f>ICD!K152</f>
        <v>0.98</v>
      </c>
      <c r="L62" s="46">
        <f>ICD!L152</f>
        <v>0.98499999999999999</v>
      </c>
      <c r="M62" s="46">
        <f>ICD!M152</f>
        <v>0.99</v>
      </c>
      <c r="N62" s="46">
        <f>ICD!N152</f>
        <v>0.995</v>
      </c>
      <c r="O62" s="46">
        <f>ICD!O152</f>
        <v>0.998</v>
      </c>
      <c r="P62" s="46">
        <f>ICD!P152</f>
        <v>0.999</v>
      </c>
      <c r="Q62" s="46">
        <f>ICD!Q152</f>
        <v>1</v>
      </c>
    </row>
    <row r="63" spans="1:17">
      <c r="A63" s="15" t="str">
        <f>ICD!A153</f>
        <v>Incremental factor</v>
      </c>
      <c r="B63" s="40">
        <f>B62</f>
        <v>4.7500000000000001E-2</v>
      </c>
      <c r="C63" s="40">
        <f>C62-B62</f>
        <v>7.2499999999999995E-2</v>
      </c>
      <c r="D63" s="40">
        <f t="shared" ref="D63:Q63" si="9">D62-C62</f>
        <v>0.13</v>
      </c>
      <c r="E63" s="40">
        <f t="shared" si="9"/>
        <v>0.15999999999999998</v>
      </c>
      <c r="F63" s="40">
        <f t="shared" si="9"/>
        <v>0.16999999999999998</v>
      </c>
      <c r="G63" s="40">
        <f t="shared" si="9"/>
        <v>0.15000000000000002</v>
      </c>
      <c r="H63" s="40">
        <f t="shared" si="9"/>
        <v>0.10999999999999999</v>
      </c>
      <c r="I63" s="40">
        <f t="shared" si="9"/>
        <v>5.0000000000000044E-2</v>
      </c>
      <c r="J63" s="40">
        <f t="shared" si="9"/>
        <v>3.0000000000000027E-2</v>
      </c>
      <c r="K63" s="40">
        <f t="shared" si="9"/>
        <v>5.9999999999999942E-2</v>
      </c>
      <c r="L63" s="40">
        <f t="shared" si="9"/>
        <v>5.0000000000000044E-3</v>
      </c>
      <c r="M63" s="40">
        <f t="shared" si="9"/>
        <v>5.0000000000000044E-3</v>
      </c>
      <c r="N63" s="40">
        <f t="shared" si="9"/>
        <v>5.0000000000000044E-3</v>
      </c>
      <c r="O63" s="40">
        <f t="shared" si="9"/>
        <v>3.0000000000000027E-3</v>
      </c>
      <c r="P63" s="40">
        <f t="shared" si="9"/>
        <v>1.0000000000000009E-3</v>
      </c>
      <c r="Q63" s="40">
        <f t="shared" si="9"/>
        <v>1.0000000000000009E-3</v>
      </c>
    </row>
    <row r="64" spans="1:17">
      <c r="A64" s="15" t="str">
        <f>ICD!A154</f>
        <v>Remaining factors</v>
      </c>
      <c r="B64" s="40">
        <f>SUM(B63:$Q63)</f>
        <v>1</v>
      </c>
      <c r="C64" s="40">
        <f>SUM(C63:$Q63)</f>
        <v>0.95250000000000001</v>
      </c>
      <c r="D64" s="40">
        <f>SUM(D63:$Q63)</f>
        <v>0.88</v>
      </c>
      <c r="E64" s="40">
        <f>SUM(E63:$Q63)</f>
        <v>0.75</v>
      </c>
      <c r="F64" s="40">
        <f>SUM(F63:$Q63)</f>
        <v>0.59</v>
      </c>
      <c r="G64" s="40">
        <f>SUM(G63:$Q63)</f>
        <v>0.42000000000000004</v>
      </c>
      <c r="H64" s="40">
        <f>SUM(H63:$Q63)</f>
        <v>0.27</v>
      </c>
      <c r="I64" s="40">
        <f>SUM(I63:$Q63)</f>
        <v>0.16000000000000003</v>
      </c>
      <c r="J64" s="40">
        <f>SUM(J63:$Q63)</f>
        <v>0.10999999999999999</v>
      </c>
      <c r="K64" s="40">
        <f>SUM(K63:$Q63)</f>
        <v>7.999999999999996E-2</v>
      </c>
      <c r="L64" s="40">
        <f>SUM(L63:$Q63)</f>
        <v>2.0000000000000018E-2</v>
      </c>
      <c r="M64" s="40">
        <f>SUM(M63:$Q63)</f>
        <v>1.5000000000000013E-2</v>
      </c>
      <c r="N64" s="40">
        <f>SUM(N63:$Q63)</f>
        <v>1.0000000000000009E-2</v>
      </c>
      <c r="O64" s="40">
        <f>SUM(O63:$Q63)</f>
        <v>5.0000000000000044E-3</v>
      </c>
      <c r="P64" s="40">
        <f>SUM(P63:$Q63)</f>
        <v>2.0000000000000018E-3</v>
      </c>
      <c r="Q64" s="40">
        <f>SUM(Q63:$Q63)</f>
        <v>1.0000000000000009E-3</v>
      </c>
    </row>
    <row r="65" spans="1:21">
      <c r="B65" s="40"/>
      <c r="C65" s="40"/>
      <c r="D65" s="40"/>
      <c r="E65" s="40"/>
      <c r="F65" s="40"/>
      <c r="G65" s="40"/>
      <c r="H65" s="39"/>
      <c r="I65" s="39"/>
      <c r="J65" s="39"/>
      <c r="K65" s="39"/>
      <c r="L65" s="39"/>
      <c r="M65" s="39"/>
      <c r="N65" s="39"/>
      <c r="O65" s="39"/>
      <c r="P65" s="39"/>
      <c r="Q65" s="39"/>
    </row>
    <row r="66" spans="1:21">
      <c r="B66" s="40"/>
      <c r="C66" s="40"/>
      <c r="D66" s="40"/>
      <c r="E66" s="40"/>
      <c r="F66" s="40"/>
      <c r="G66" s="40"/>
      <c r="H66" s="39"/>
      <c r="I66" s="39"/>
      <c r="J66" s="39"/>
      <c r="K66" s="39"/>
      <c r="L66" s="39"/>
      <c r="M66" s="39"/>
      <c r="N66" s="39"/>
      <c r="O66" s="39"/>
      <c r="P66" s="39"/>
      <c r="Q66" s="39"/>
    </row>
    <row r="67" spans="1:21">
      <c r="A67" s="15" t="str">
        <f>"Past/future incremental payments ("&amp;TEXT(valn_point,"mmm-yy")&amp;"$)"</f>
        <v>Past/future incremental payments (Jun-22$)</v>
      </c>
    </row>
    <row r="69" spans="1:21">
      <c r="B69" s="15" t="str">
        <f>Data!$B$26</f>
        <v>Development year</v>
      </c>
      <c r="C69" s="15"/>
      <c r="D69" s="15"/>
      <c r="E69" s="15"/>
      <c r="F69" s="15"/>
      <c r="G69" s="15"/>
      <c r="H69" s="15"/>
      <c r="I69" s="15"/>
      <c r="J69" s="15"/>
      <c r="K69" s="15"/>
      <c r="L69" s="15"/>
      <c r="M69" s="15"/>
      <c r="N69" s="15"/>
      <c r="O69" s="15"/>
      <c r="P69" s="15"/>
      <c r="Q69" s="15"/>
      <c r="R69" s="15"/>
      <c r="S69" s="15"/>
      <c r="T69" s="15"/>
      <c r="U69" s="15"/>
    </row>
    <row r="70" spans="1:21">
      <c r="A70" s="109" t="str">
        <f>Data!$A$93</f>
        <v>Accident Year</v>
      </c>
      <c r="B70" s="121">
        <f>Data!$B$93</f>
        <v>0</v>
      </c>
      <c r="C70" s="121">
        <f>Data!$C$93</f>
        <v>1</v>
      </c>
      <c r="D70" s="121">
        <f>Data!$D$93</f>
        <v>2</v>
      </c>
      <c r="E70" s="121">
        <f>Data!$E$93</f>
        <v>3</v>
      </c>
      <c r="F70" s="121">
        <f>Data!$F$93</f>
        <v>4</v>
      </c>
      <c r="G70" s="121">
        <f>Data!$G$93</f>
        <v>5</v>
      </c>
      <c r="H70" s="121">
        <f>Data!$H$93</f>
        <v>6</v>
      </c>
      <c r="I70" s="121">
        <f>Data!$I$93</f>
        <v>7</v>
      </c>
      <c r="J70" s="121">
        <f>Data!$J$93</f>
        <v>8</v>
      </c>
      <c r="K70" s="121">
        <f>Data!$K$93</f>
        <v>9</v>
      </c>
      <c r="L70" s="121">
        <f>Data!$L$93</f>
        <v>10</v>
      </c>
      <c r="M70" s="121">
        <f>Data!$M$93</f>
        <v>11</v>
      </c>
      <c r="N70" s="121">
        <f>Data!$N$93</f>
        <v>12</v>
      </c>
      <c r="O70" s="121">
        <f>Data!$O$93</f>
        <v>13</v>
      </c>
      <c r="P70" s="121">
        <f>Data!$P$93</f>
        <v>14</v>
      </c>
      <c r="Q70" s="122">
        <f>Data!$Q$93</f>
        <v>15</v>
      </c>
      <c r="R70" s="109" t="s">
        <v>76</v>
      </c>
      <c r="S70" s="15" t="s">
        <v>136</v>
      </c>
      <c r="T70" s="109" t="s">
        <v>94</v>
      </c>
      <c r="U70" s="109" t="s">
        <v>81</v>
      </c>
    </row>
    <row r="71" spans="1:21">
      <c r="A71" s="123">
        <f>Data!$A$94</f>
        <v>2007</v>
      </c>
      <c r="B71" s="2">
        <f>ICD!B186</f>
        <v>0</v>
      </c>
      <c r="C71" s="2">
        <f>ICD!C186</f>
        <v>0</v>
      </c>
      <c r="D71" s="2">
        <f>ICD!D186</f>
        <v>0</v>
      </c>
      <c r="E71" s="2">
        <f>ICD!E186</f>
        <v>0</v>
      </c>
      <c r="F71" s="2">
        <f>ICD!F186</f>
        <v>0</v>
      </c>
      <c r="G71" s="2">
        <f>ICD!G186</f>
        <v>0</v>
      </c>
      <c r="H71" s="2">
        <f>ICD!H186</f>
        <v>0</v>
      </c>
      <c r="I71" s="2">
        <f>ICD!I186</f>
        <v>0</v>
      </c>
      <c r="J71" s="2">
        <f>ICD!J186</f>
        <v>0</v>
      </c>
      <c r="K71" s="2">
        <f>ICD!K186</f>
        <v>0</v>
      </c>
      <c r="L71" s="2">
        <f>ICD!L186</f>
        <v>0</v>
      </c>
      <c r="M71" s="2">
        <f>ICD!M186</f>
        <v>0</v>
      </c>
      <c r="N71" s="2">
        <f>ICD!N186</f>
        <v>0</v>
      </c>
      <c r="O71" s="2">
        <f>ICD!O186</f>
        <v>0</v>
      </c>
      <c r="P71" s="2">
        <f>ICD!P186</f>
        <v>0</v>
      </c>
      <c r="Q71" s="9">
        <f>ICD!Q186</f>
        <v>0</v>
      </c>
      <c r="R71" s="13">
        <f t="shared" ref="R71:R86" si="10">I42</f>
        <v>0</v>
      </c>
      <c r="S71" s="1" t="b">
        <f>ROUND(R71-SUM(B71:Q71),4)=0</f>
        <v>1</v>
      </c>
      <c r="T71" s="13">
        <f t="shared" ref="T71:T86" si="11">C42</f>
        <v>0</v>
      </c>
      <c r="U71" s="13">
        <f>R71-T71</f>
        <v>0</v>
      </c>
    </row>
    <row r="72" spans="1:21">
      <c r="A72" s="124">
        <f>Data!$A$95</f>
        <v>2008</v>
      </c>
      <c r="B72" s="2">
        <f>ICD!B187</f>
        <v>0</v>
      </c>
      <c r="C72" s="2">
        <f>ICD!C187</f>
        <v>0</v>
      </c>
      <c r="D72" s="2">
        <f>ICD!D187</f>
        <v>0</v>
      </c>
      <c r="E72" s="2">
        <f>ICD!E187</f>
        <v>0</v>
      </c>
      <c r="F72" s="2">
        <f>ICD!F187</f>
        <v>0</v>
      </c>
      <c r="G72" s="2">
        <f>ICD!G187</f>
        <v>0</v>
      </c>
      <c r="H72" s="2">
        <f>ICD!H187</f>
        <v>0</v>
      </c>
      <c r="I72" s="2">
        <f>ICD!I187</f>
        <v>0</v>
      </c>
      <c r="J72" s="2">
        <f>ICD!J187</f>
        <v>0</v>
      </c>
      <c r="K72" s="2">
        <f>ICD!K187</f>
        <v>0</v>
      </c>
      <c r="L72" s="2">
        <f>ICD!L187</f>
        <v>0</v>
      </c>
      <c r="M72" s="2">
        <f>ICD!M187</f>
        <v>0</v>
      </c>
      <c r="N72" s="2">
        <f>ICD!N187</f>
        <v>0</v>
      </c>
      <c r="O72" s="2">
        <f>ICD!O187</f>
        <v>0</v>
      </c>
      <c r="P72" s="9">
        <f>ICD!P187</f>
        <v>0</v>
      </c>
      <c r="Q72" s="340">
        <f>IF(Q$63=0,$U72,$U72*IF(Q$63=0,0,Q$63/Q$64))</f>
        <v>0</v>
      </c>
      <c r="R72" s="13">
        <f t="shared" si="10"/>
        <v>0</v>
      </c>
      <c r="S72" s="1" t="b">
        <f t="shared" ref="S72:S86" si="12">ROUND(R72-SUM(B72:Q72),4)=0</f>
        <v>1</v>
      </c>
      <c r="T72" s="13">
        <f t="shared" si="11"/>
        <v>0</v>
      </c>
      <c r="U72" s="13">
        <f t="shared" ref="U72:U86" si="13">R72-T72</f>
        <v>0</v>
      </c>
    </row>
    <row r="73" spans="1:21">
      <c r="A73" s="124">
        <f>Data!$A$96</f>
        <v>2009</v>
      </c>
      <c r="B73" s="2">
        <f>ICD!B188</f>
        <v>0</v>
      </c>
      <c r="C73" s="2">
        <f>ICD!C188</f>
        <v>0</v>
      </c>
      <c r="D73" s="2">
        <f>ICD!D188</f>
        <v>0</v>
      </c>
      <c r="E73" s="2">
        <f>ICD!E188</f>
        <v>0</v>
      </c>
      <c r="F73" s="2">
        <f>ICD!F188</f>
        <v>0</v>
      </c>
      <c r="G73" s="2">
        <f>ICD!G188</f>
        <v>0</v>
      </c>
      <c r="H73" s="2">
        <f>ICD!H188</f>
        <v>0</v>
      </c>
      <c r="I73" s="2">
        <f>ICD!I188</f>
        <v>0</v>
      </c>
      <c r="J73" s="2">
        <f>ICD!J188</f>
        <v>0</v>
      </c>
      <c r="K73" s="2">
        <f>ICD!K188</f>
        <v>0</v>
      </c>
      <c r="L73" s="2">
        <f>ICD!L188</f>
        <v>0</v>
      </c>
      <c r="M73" s="2">
        <f>ICD!M188</f>
        <v>0</v>
      </c>
      <c r="N73" s="2">
        <f>ICD!N188</f>
        <v>0</v>
      </c>
      <c r="O73" s="9">
        <f>ICD!O188</f>
        <v>0</v>
      </c>
      <c r="P73" s="338">
        <f>IF(P$63=0,$U73,$U73*IF(P$63=0,0,P$63/P$64))</f>
        <v>0</v>
      </c>
      <c r="Q73" s="339">
        <f>$U73*IF(Q$63=0,0,Q$63/$P$64)</f>
        <v>0</v>
      </c>
      <c r="R73" s="13">
        <f t="shared" si="10"/>
        <v>0</v>
      </c>
      <c r="S73" s="1" t="b">
        <f t="shared" si="12"/>
        <v>1</v>
      </c>
      <c r="T73" s="13">
        <f t="shared" si="11"/>
        <v>0</v>
      </c>
      <c r="U73" s="13">
        <f t="shared" si="13"/>
        <v>0</v>
      </c>
    </row>
    <row r="74" spans="1:21">
      <c r="A74" s="124">
        <f>Data!$A$97</f>
        <v>2010</v>
      </c>
      <c r="B74" s="2">
        <f>ICD!B189</f>
        <v>0</v>
      </c>
      <c r="C74" s="2">
        <f>ICD!C189</f>
        <v>0</v>
      </c>
      <c r="D74" s="2">
        <f>ICD!D189</f>
        <v>0</v>
      </c>
      <c r="E74" s="2">
        <f>ICD!E189</f>
        <v>0</v>
      </c>
      <c r="F74" s="2">
        <f>ICD!F189</f>
        <v>0</v>
      </c>
      <c r="G74" s="2">
        <f>ICD!G189</f>
        <v>0</v>
      </c>
      <c r="H74" s="2">
        <f>ICD!H189</f>
        <v>0</v>
      </c>
      <c r="I74" s="2">
        <f>ICD!I189</f>
        <v>0</v>
      </c>
      <c r="J74" s="2">
        <f>ICD!J189</f>
        <v>0</v>
      </c>
      <c r="K74" s="2">
        <f>ICD!K189</f>
        <v>0</v>
      </c>
      <c r="L74" s="2">
        <f>ICD!L189</f>
        <v>0</v>
      </c>
      <c r="M74" s="2">
        <f>ICD!M189</f>
        <v>0</v>
      </c>
      <c r="N74" s="9">
        <f>ICD!N189</f>
        <v>0</v>
      </c>
      <c r="O74" s="338">
        <f>IF(O$63=0,$U74,$U74*IF(O$63=0,0,O$63/O$64))</f>
        <v>0</v>
      </c>
      <c r="P74" s="338">
        <f>$U74*IF(P$63=0,0,P$63/$O$64)</f>
        <v>0</v>
      </c>
      <c r="Q74" s="339">
        <f t="shared" ref="Q74" si="14">$U74*IF(Q$63=0,0,Q$63/$O$64)</f>
        <v>0</v>
      </c>
      <c r="R74" s="13">
        <f t="shared" si="10"/>
        <v>0</v>
      </c>
      <c r="S74" s="1" t="b">
        <f t="shared" si="12"/>
        <v>1</v>
      </c>
      <c r="T74" s="13">
        <f t="shared" si="11"/>
        <v>0</v>
      </c>
      <c r="U74" s="13">
        <f t="shared" si="13"/>
        <v>0</v>
      </c>
    </row>
    <row r="75" spans="1:21">
      <c r="A75" s="124">
        <f>Data!$A$98</f>
        <v>2011</v>
      </c>
      <c r="B75" s="2">
        <f>ICD!B190</f>
        <v>0</v>
      </c>
      <c r="C75" s="2">
        <f>ICD!C190</f>
        <v>0</v>
      </c>
      <c r="D75" s="2">
        <f>ICD!D190</f>
        <v>0</v>
      </c>
      <c r="E75" s="2">
        <f>ICD!E190</f>
        <v>0</v>
      </c>
      <c r="F75" s="2">
        <f>ICD!F190</f>
        <v>0</v>
      </c>
      <c r="G75" s="2">
        <f>ICD!G190</f>
        <v>0</v>
      </c>
      <c r="H75" s="2">
        <f>ICD!H190</f>
        <v>0</v>
      </c>
      <c r="I75" s="2">
        <f>ICD!I190</f>
        <v>0</v>
      </c>
      <c r="J75" s="2">
        <f>ICD!J190</f>
        <v>0</v>
      </c>
      <c r="K75" s="2">
        <f>ICD!K190</f>
        <v>0</v>
      </c>
      <c r="L75" s="2">
        <f>ICD!L190</f>
        <v>0</v>
      </c>
      <c r="M75" s="9">
        <f>ICD!M190</f>
        <v>0</v>
      </c>
      <c r="N75" s="338">
        <f>IF(N$63=0,$U75,$U75*IF(N$63=0,0,N$63/N$64))</f>
        <v>0</v>
      </c>
      <c r="O75" s="338">
        <f>$U75*IF(O$63=0,0,O$63/$N$64)</f>
        <v>0</v>
      </c>
      <c r="P75" s="338">
        <f t="shared" ref="P75:Q75" si="15">$U75*IF(P$63=0,0,P$63/$N$64)</f>
        <v>0</v>
      </c>
      <c r="Q75" s="339">
        <f t="shared" si="15"/>
        <v>0</v>
      </c>
      <c r="R75" s="13">
        <f t="shared" si="10"/>
        <v>0</v>
      </c>
      <c r="S75" s="1" t="b">
        <f t="shared" si="12"/>
        <v>1</v>
      </c>
      <c r="T75" s="13">
        <f t="shared" si="11"/>
        <v>0</v>
      </c>
      <c r="U75" s="13">
        <f t="shared" si="13"/>
        <v>0</v>
      </c>
    </row>
    <row r="76" spans="1:21">
      <c r="A76" s="124">
        <f>Data!$A$99</f>
        <v>2012</v>
      </c>
      <c r="B76" s="2">
        <f>ICD!B191</f>
        <v>0</v>
      </c>
      <c r="C76" s="2">
        <f>ICD!C191</f>
        <v>0</v>
      </c>
      <c r="D76" s="2">
        <f>ICD!D191</f>
        <v>0</v>
      </c>
      <c r="E76" s="2">
        <f>ICD!E191</f>
        <v>0</v>
      </c>
      <c r="F76" s="2">
        <f>ICD!F191</f>
        <v>0</v>
      </c>
      <c r="G76" s="2">
        <f>ICD!G191</f>
        <v>0</v>
      </c>
      <c r="H76" s="2">
        <f>ICD!H191</f>
        <v>0</v>
      </c>
      <c r="I76" s="2">
        <f>ICD!I191</f>
        <v>0</v>
      </c>
      <c r="J76" s="2">
        <f>ICD!J191</f>
        <v>0</v>
      </c>
      <c r="K76" s="2">
        <f>ICD!K191</f>
        <v>0</v>
      </c>
      <c r="L76" s="9">
        <f>ICD!L191</f>
        <v>0</v>
      </c>
      <c r="M76" s="338">
        <f>IF(M$63=0,$U76,$U76*IF(M$63=0,0,M$63/M$64))</f>
        <v>0</v>
      </c>
      <c r="N76" s="338">
        <f>$U76*IF(N$63=0,0,N$63/$M$64)</f>
        <v>0</v>
      </c>
      <c r="O76" s="338">
        <f t="shared" ref="O76:Q76" si="16">$U76*IF(O$63=0,0,O$63/$M$64)</f>
        <v>0</v>
      </c>
      <c r="P76" s="338">
        <f t="shared" si="16"/>
        <v>0</v>
      </c>
      <c r="Q76" s="339">
        <f t="shared" si="16"/>
        <v>0</v>
      </c>
      <c r="R76" s="13">
        <f t="shared" si="10"/>
        <v>0</v>
      </c>
      <c r="S76" s="1" t="b">
        <f t="shared" si="12"/>
        <v>1</v>
      </c>
      <c r="T76" s="13">
        <f t="shared" si="11"/>
        <v>0</v>
      </c>
      <c r="U76" s="13">
        <f t="shared" si="13"/>
        <v>0</v>
      </c>
    </row>
    <row r="77" spans="1:21">
      <c r="A77" s="124">
        <f>Data!$A$100</f>
        <v>2013</v>
      </c>
      <c r="B77" s="2">
        <f>ICD!B192</f>
        <v>4520074.5016709287</v>
      </c>
      <c r="C77" s="2">
        <f>ICD!C192</f>
        <v>6927654.0005309768</v>
      </c>
      <c r="D77" s="2">
        <f>ICD!D192</f>
        <v>8267053.0257951524</v>
      </c>
      <c r="E77" s="2">
        <f>ICD!E192</f>
        <v>7512494.6840781122</v>
      </c>
      <c r="F77" s="2">
        <f>ICD!F192</f>
        <v>7674148.2369313575</v>
      </c>
      <c r="G77" s="2">
        <f>ICD!G192</f>
        <v>4654498.3508123457</v>
      </c>
      <c r="H77" s="2">
        <f>ICD!H192</f>
        <v>3322417.2162125856</v>
      </c>
      <c r="I77" s="2">
        <f>ICD!I192</f>
        <v>2346447.460909903</v>
      </c>
      <c r="J77" s="2">
        <f>ICD!J192</f>
        <v>1615834.248558782</v>
      </c>
      <c r="K77" s="9">
        <f>ICD!K192</f>
        <v>5155464.2694903836</v>
      </c>
      <c r="L77" s="338">
        <f>IF(L$63=0,$U77,$U77*IF(L$63=0,0,L$63/L$64))</f>
        <v>207201.59288773686</v>
      </c>
      <c r="M77" s="338">
        <f>$U77*IF(M$63=0,0,M$63/$L$64)</f>
        <v>207201.59288773686</v>
      </c>
      <c r="N77" s="338">
        <f t="shared" ref="N77:Q77" si="17">$U77*IF(N$63=0,0,N$63/$L$64)</f>
        <v>207201.59288773686</v>
      </c>
      <c r="O77" s="338">
        <f t="shared" si="17"/>
        <v>124320.95573264211</v>
      </c>
      <c r="P77" s="338">
        <f t="shared" si="17"/>
        <v>41440.318577547376</v>
      </c>
      <c r="Q77" s="339">
        <f t="shared" si="17"/>
        <v>41440.318577547376</v>
      </c>
      <c r="R77" s="13">
        <f t="shared" si="10"/>
        <v>52824892.366541475</v>
      </c>
      <c r="S77" s="1" t="b">
        <f t="shared" si="12"/>
        <v>1</v>
      </c>
      <c r="T77" s="13">
        <f t="shared" si="11"/>
        <v>51996085.994990528</v>
      </c>
      <c r="U77" s="13">
        <f t="shared" si="13"/>
        <v>828806.37155094743</v>
      </c>
    </row>
    <row r="78" spans="1:21">
      <c r="A78" s="124">
        <f>Data!$A$101</f>
        <v>2014</v>
      </c>
      <c r="B78" s="2">
        <f>ICD!B193</f>
        <v>6962898.6133634578</v>
      </c>
      <c r="C78" s="2">
        <f>ICD!C193</f>
        <v>9233624.2537908405</v>
      </c>
      <c r="D78" s="2">
        <f>ICD!D193</f>
        <v>7667456.1771370489</v>
      </c>
      <c r="E78" s="2">
        <f>ICD!E193</f>
        <v>8784281.4461956657</v>
      </c>
      <c r="F78" s="2">
        <f>ICD!F193</f>
        <v>6956369.2388238795</v>
      </c>
      <c r="G78" s="2">
        <f>ICD!G193</f>
        <v>9032983.0470190868</v>
      </c>
      <c r="H78" s="2">
        <f>ICD!H193</f>
        <v>5073636.6065928489</v>
      </c>
      <c r="I78" s="2">
        <f>ICD!I193</f>
        <v>2180553.7869739905</v>
      </c>
      <c r="J78" s="9">
        <f>ICD!J193</f>
        <v>2705293.9023525938</v>
      </c>
      <c r="K78" s="338">
        <f>IF(K$63=0,$U78,$U78*IF(K$63=0,0,K$63/K$64))</f>
        <v>1508991.8110983793</v>
      </c>
      <c r="L78" s="338">
        <f>$U78*IF(L$63=0,0,L$63/$K$64)</f>
        <v>125749.31759153184</v>
      </c>
      <c r="M78" s="338">
        <f t="shared" ref="M78:Q78" si="18">$U78*IF(M$63=0,0,M$63/$K$64)</f>
        <v>125749.31759153184</v>
      </c>
      <c r="N78" s="338">
        <f t="shared" si="18"/>
        <v>125749.31759153184</v>
      </c>
      <c r="O78" s="338">
        <f t="shared" si="18"/>
        <v>75449.590554919108</v>
      </c>
      <c r="P78" s="338">
        <f t="shared" si="18"/>
        <v>25149.863518306371</v>
      </c>
      <c r="Q78" s="339">
        <f t="shared" si="18"/>
        <v>25149.863518306371</v>
      </c>
      <c r="R78" s="13">
        <f t="shared" si="10"/>
        <v>60609086.153713919</v>
      </c>
      <c r="S78" s="1" t="b">
        <f t="shared" si="12"/>
        <v>1</v>
      </c>
      <c r="T78" s="13">
        <f t="shared" si="11"/>
        <v>58597097.072249413</v>
      </c>
      <c r="U78" s="13">
        <f t="shared" si="13"/>
        <v>2011989.0814645067</v>
      </c>
    </row>
    <row r="79" spans="1:21">
      <c r="A79" s="124">
        <f>Data!$A$102</f>
        <v>2015</v>
      </c>
      <c r="B79" s="2">
        <f>ICD!B194</f>
        <v>6946066.9220716404</v>
      </c>
      <c r="C79" s="2">
        <f>ICD!C194</f>
        <v>12707295.051942308</v>
      </c>
      <c r="D79" s="2">
        <f>ICD!D194</f>
        <v>10810809.978524808</v>
      </c>
      <c r="E79" s="2">
        <f>ICD!E194</f>
        <v>10761231.346124444</v>
      </c>
      <c r="F79" s="2">
        <f>ICD!F194</f>
        <v>15773732.028437652</v>
      </c>
      <c r="G79" s="2">
        <f>ICD!G194</f>
        <v>10495914.967019521</v>
      </c>
      <c r="H79" s="2">
        <f>ICD!H194</f>
        <v>5026767.4796928018</v>
      </c>
      <c r="I79" s="9">
        <f>ICD!I194</f>
        <v>3156196.1533334553</v>
      </c>
      <c r="J79" s="338">
        <f>IF(J$63=0,$U79,$U79*IF(J$63=0,0,J$63/J$64))</f>
        <v>2152763.6762725567</v>
      </c>
      <c r="K79" s="338">
        <f>$U79*IF(K$63=0,0,K$63/$J$64)</f>
        <v>4305527.3525451059</v>
      </c>
      <c r="L79" s="338">
        <f t="shared" ref="L79:Q79" si="19">$U79*IF(L$63=0,0,L$63/$J$64)</f>
        <v>358793.94604542613</v>
      </c>
      <c r="M79" s="338">
        <f t="shared" si="19"/>
        <v>358793.94604542613</v>
      </c>
      <c r="N79" s="338">
        <f t="shared" si="19"/>
        <v>358793.94604542613</v>
      </c>
      <c r="O79" s="338">
        <f t="shared" si="19"/>
        <v>215276.36762725571</v>
      </c>
      <c r="P79" s="338">
        <f t="shared" si="19"/>
        <v>71758.78920908524</v>
      </c>
      <c r="Q79" s="339">
        <f t="shared" si="19"/>
        <v>71758.78920908524</v>
      </c>
      <c r="R79" s="13">
        <f t="shared" si="10"/>
        <v>83571480.740145996</v>
      </c>
      <c r="S79" s="1" t="b">
        <f t="shared" si="12"/>
        <v>1</v>
      </c>
      <c r="T79" s="13">
        <f t="shared" si="11"/>
        <v>75678013.927146628</v>
      </c>
      <c r="U79" s="13">
        <f t="shared" si="13"/>
        <v>7893466.8129993677</v>
      </c>
    </row>
    <row r="80" spans="1:21">
      <c r="A80" s="124">
        <f>Data!$A$103</f>
        <v>2016</v>
      </c>
      <c r="B80" s="2">
        <f>ICD!B195</f>
        <v>8180156.0828257529</v>
      </c>
      <c r="C80" s="2">
        <f>ICD!C195</f>
        <v>11136666.603525538</v>
      </c>
      <c r="D80" s="2">
        <f>ICD!D195</f>
        <v>13478369.669342093</v>
      </c>
      <c r="E80" s="2">
        <f>ICD!E195</f>
        <v>14895004.506752387</v>
      </c>
      <c r="F80" s="2">
        <f>ICD!F195</f>
        <v>13832597.574502498</v>
      </c>
      <c r="G80" s="2">
        <f>ICD!G195</f>
        <v>10129946.083563775</v>
      </c>
      <c r="H80" s="9">
        <f>ICD!H195</f>
        <v>6471068.3710300624</v>
      </c>
      <c r="I80" s="338">
        <f>IF(I$63=0,$U80,$U80*IF(I$63=0,0,I$63/I$64))</f>
        <v>5285160.418385122</v>
      </c>
      <c r="J80" s="338">
        <f>$U80*IF(J$63=0,0,J$63/$I$64)</f>
        <v>3171096.2510310733</v>
      </c>
      <c r="K80" s="338">
        <f t="shared" ref="K80:Q80" si="20">$U80*IF(K$63=0,0,K$63/$I$64)</f>
        <v>6342192.5020621344</v>
      </c>
      <c r="L80" s="338">
        <f t="shared" si="20"/>
        <v>528516.04183851217</v>
      </c>
      <c r="M80" s="338">
        <f t="shared" si="20"/>
        <v>528516.04183851217</v>
      </c>
      <c r="N80" s="338">
        <f t="shared" si="20"/>
        <v>528516.04183851217</v>
      </c>
      <c r="O80" s="338">
        <f t="shared" si="20"/>
        <v>317109.6251031073</v>
      </c>
      <c r="P80" s="338">
        <f t="shared" si="20"/>
        <v>105703.20836770245</v>
      </c>
      <c r="Q80" s="339">
        <f t="shared" si="20"/>
        <v>105703.20836770245</v>
      </c>
      <c r="R80" s="13">
        <f t="shared" si="10"/>
        <v>95036322.230374485</v>
      </c>
      <c r="S80" s="1" t="b">
        <f t="shared" si="12"/>
        <v>1</v>
      </c>
      <c r="T80" s="13">
        <f t="shared" si="11"/>
        <v>78123808.891542107</v>
      </c>
      <c r="U80" s="13">
        <f t="shared" si="13"/>
        <v>16912513.338832378</v>
      </c>
    </row>
    <row r="81" spans="1:21">
      <c r="A81" s="124">
        <f>Data!$A$104</f>
        <v>2017</v>
      </c>
      <c r="B81" s="2">
        <f>ICD!B196</f>
        <v>11286172.973975299</v>
      </c>
      <c r="C81" s="2">
        <f>ICD!C196</f>
        <v>11897457.672265681</v>
      </c>
      <c r="D81" s="2">
        <f>ICD!D196</f>
        <v>14683845.512428686</v>
      </c>
      <c r="E81" s="2">
        <f>ICD!E196</f>
        <v>17214443.3503391</v>
      </c>
      <c r="F81" s="2">
        <f>ICD!F196</f>
        <v>16325194.110754013</v>
      </c>
      <c r="G81" s="9">
        <f>ICD!G196</f>
        <v>15537109.163784504</v>
      </c>
      <c r="H81" s="338">
        <f>IF(H$63=0,$U81,$U81*IF(H$63=0,0,H$63/H$64))</f>
        <v>16870697.275770817</v>
      </c>
      <c r="I81" s="338">
        <f>$U81*IF(I$63=0,0,I$63/$H$64)</f>
        <v>7668498.7617140161</v>
      </c>
      <c r="J81" s="338">
        <f t="shared" ref="J81:Q81" si="21">$U81*IF(J$63=0,0,J$63/$H$64)</f>
        <v>4601099.2570284093</v>
      </c>
      <c r="K81" s="338">
        <f t="shared" si="21"/>
        <v>9202198.5140568018</v>
      </c>
      <c r="L81" s="338">
        <f t="shared" si="21"/>
        <v>766849.8761714017</v>
      </c>
      <c r="M81" s="338">
        <f t="shared" si="21"/>
        <v>766849.8761714017</v>
      </c>
      <c r="N81" s="338">
        <f t="shared" si="21"/>
        <v>766849.8761714017</v>
      </c>
      <c r="O81" s="338">
        <f t="shared" si="21"/>
        <v>460109.92570284096</v>
      </c>
      <c r="P81" s="338">
        <f t="shared" si="21"/>
        <v>153369.97523428034</v>
      </c>
      <c r="Q81" s="339">
        <f t="shared" si="21"/>
        <v>153369.97523428034</v>
      </c>
      <c r="R81" s="13">
        <f t="shared" si="10"/>
        <v>128354116.09680294</v>
      </c>
      <c r="S81" s="1" t="b">
        <f t="shared" si="12"/>
        <v>1</v>
      </c>
      <c r="T81" s="13">
        <f t="shared" si="11"/>
        <v>86944222.783547282</v>
      </c>
      <c r="U81" s="13">
        <f t="shared" si="13"/>
        <v>41409893.313255653</v>
      </c>
    </row>
    <row r="82" spans="1:21">
      <c r="A82" s="124">
        <f>Data!$A$105</f>
        <v>2018</v>
      </c>
      <c r="B82" s="2">
        <f>ICD!B197</f>
        <v>12176481.080389494</v>
      </c>
      <c r="C82" s="2">
        <f>ICD!C197</f>
        <v>13560569.721045243</v>
      </c>
      <c r="D82" s="2">
        <f>ICD!D197</f>
        <v>11726749.449898262</v>
      </c>
      <c r="E82" s="2">
        <f>ICD!E197</f>
        <v>16661405.620947033</v>
      </c>
      <c r="F82" s="9">
        <f>ICD!F197</f>
        <v>14703509.34295246</v>
      </c>
      <c r="G82" s="338">
        <f>IF(G$63=0,$U82,$U82*IF(G$63=0,0,G$63/G$64))</f>
        <v>19135116.540588342</v>
      </c>
      <c r="H82" s="338">
        <f>$U82*IF(H$63=0,0,H$63/$G$64)</f>
        <v>14032418.796431448</v>
      </c>
      <c r="I82" s="338">
        <f t="shared" ref="I82:Q82" si="22">$U82*IF(I$63=0,0,I$63/$G$64)</f>
        <v>6378372.1801961195</v>
      </c>
      <c r="J82" s="338">
        <f t="shared" si="22"/>
        <v>3827023.3081176714</v>
      </c>
      <c r="K82" s="338">
        <f t="shared" si="22"/>
        <v>7654046.6162353288</v>
      </c>
      <c r="L82" s="338">
        <f t="shared" si="22"/>
        <v>637837.2180196119</v>
      </c>
      <c r="M82" s="338">
        <f t="shared" si="22"/>
        <v>637837.2180196119</v>
      </c>
      <c r="N82" s="338">
        <f t="shared" si="22"/>
        <v>637837.2180196119</v>
      </c>
      <c r="O82" s="338">
        <f t="shared" si="22"/>
        <v>382702.33081176714</v>
      </c>
      <c r="P82" s="338">
        <f t="shared" si="22"/>
        <v>127567.44360392239</v>
      </c>
      <c r="Q82" s="339">
        <f t="shared" si="22"/>
        <v>127567.44360392239</v>
      </c>
      <c r="R82" s="13">
        <f t="shared" si="10"/>
        <v>122407041.52887985</v>
      </c>
      <c r="S82" s="1" t="b">
        <f t="shared" si="12"/>
        <v>1</v>
      </c>
      <c r="T82" s="13">
        <f t="shared" si="11"/>
        <v>68828715.215232491</v>
      </c>
      <c r="U82" s="13">
        <f t="shared" si="13"/>
        <v>53578326.31364736</v>
      </c>
    </row>
    <row r="83" spans="1:21">
      <c r="A83" s="124">
        <f>Data!$A$106</f>
        <v>2019</v>
      </c>
      <c r="B83" s="2">
        <f>ICD!B198</f>
        <v>7628009.8882398931</v>
      </c>
      <c r="C83" s="2">
        <f>ICD!C198</f>
        <v>10867716.003317777</v>
      </c>
      <c r="D83" s="2">
        <f>ICD!D198</f>
        <v>10048470.368244551</v>
      </c>
      <c r="E83" s="9">
        <f>ICD!E198</f>
        <v>12099985.779776484</v>
      </c>
      <c r="F83" s="338">
        <f>IF(F$63=0,$U83,$U83*IF(F$63=0,0,F$63/F$64))</f>
        <v>18479617.465290334</v>
      </c>
      <c r="G83" s="338">
        <f>$U83*IF(G$63=0,0,G$63/$F$64)</f>
        <v>16305544.822315004</v>
      </c>
      <c r="H83" s="338">
        <f t="shared" ref="H83:Q83" si="23">$U83*IF(H$63=0,0,H$63/$F$64)</f>
        <v>11957399.536364332</v>
      </c>
      <c r="I83" s="338">
        <f t="shared" si="23"/>
        <v>5435181.6074383389</v>
      </c>
      <c r="J83" s="338">
        <f t="shared" si="23"/>
        <v>3261108.964463003</v>
      </c>
      <c r="K83" s="338">
        <f t="shared" si="23"/>
        <v>6522217.9289259948</v>
      </c>
      <c r="L83" s="338">
        <f t="shared" si="23"/>
        <v>543518.16074383387</v>
      </c>
      <c r="M83" s="338">
        <f t="shared" si="23"/>
        <v>543518.16074383387</v>
      </c>
      <c r="N83" s="338">
        <f t="shared" si="23"/>
        <v>543518.16074383387</v>
      </c>
      <c r="O83" s="338">
        <f t="shared" si="23"/>
        <v>326110.89644630032</v>
      </c>
      <c r="P83" s="338">
        <f t="shared" si="23"/>
        <v>108703.63214876677</v>
      </c>
      <c r="Q83" s="339">
        <f t="shared" si="23"/>
        <v>108703.63214876677</v>
      </c>
      <c r="R83" s="13">
        <f t="shared" si="10"/>
        <v>104779325.00735104</v>
      </c>
      <c r="S83" s="1" t="b">
        <f t="shared" si="12"/>
        <v>1</v>
      </c>
      <c r="T83" s="13">
        <f t="shared" si="11"/>
        <v>40644182.039578706</v>
      </c>
      <c r="U83" s="13">
        <f t="shared" si="13"/>
        <v>64135142.967772335</v>
      </c>
    </row>
    <row r="84" spans="1:21">
      <c r="A84" s="124">
        <f>Data!$A$107</f>
        <v>2020</v>
      </c>
      <c r="B84" s="2">
        <f>ICD!B199</f>
        <v>6135786.5384566905</v>
      </c>
      <c r="C84" s="2">
        <f>ICD!C199</f>
        <v>10686905.82656692</v>
      </c>
      <c r="D84" s="9">
        <f>ICD!D199</f>
        <v>10742783.160712685</v>
      </c>
      <c r="E84" s="338">
        <f>IF(E$63=0,$U84,$U84*IF(E$63=0,0,E$63/E$64))</f>
        <v>14859209.915284192</v>
      </c>
      <c r="F84" s="338">
        <f>$U84*IF(F$63=0,0,F$63/$E$64)</f>
        <v>15787910.534989456</v>
      </c>
      <c r="G84" s="338">
        <f t="shared" ref="G84:Q84" si="24">$U84*IF(G$63=0,0,G$63/$E$64)</f>
        <v>13930509.295578936</v>
      </c>
      <c r="H84" s="338">
        <f t="shared" si="24"/>
        <v>10215706.816757882</v>
      </c>
      <c r="I84" s="338">
        <f t="shared" si="24"/>
        <v>4643503.0985263148</v>
      </c>
      <c r="J84" s="338">
        <f t="shared" si="24"/>
        <v>2786101.8591157892</v>
      </c>
      <c r="K84" s="338">
        <f t="shared" si="24"/>
        <v>5572203.7182315672</v>
      </c>
      <c r="L84" s="338">
        <f t="shared" si="24"/>
        <v>464350.30985263147</v>
      </c>
      <c r="M84" s="338">
        <f t="shared" si="24"/>
        <v>464350.30985263147</v>
      </c>
      <c r="N84" s="338">
        <f t="shared" si="24"/>
        <v>464350.30985263147</v>
      </c>
      <c r="O84" s="338">
        <f t="shared" si="24"/>
        <v>278610.18591157888</v>
      </c>
      <c r="P84" s="338">
        <f t="shared" si="24"/>
        <v>92870.061970526309</v>
      </c>
      <c r="Q84" s="339">
        <f t="shared" si="24"/>
        <v>92870.061970526309</v>
      </c>
      <c r="R84" s="13">
        <f t="shared" si="10"/>
        <v>97218022.003630966</v>
      </c>
      <c r="S84" s="1" t="b">
        <f t="shared" si="12"/>
        <v>1</v>
      </c>
      <c r="T84" s="13">
        <f t="shared" si="11"/>
        <v>27565475.525736295</v>
      </c>
      <c r="U84" s="13">
        <f t="shared" si="13"/>
        <v>69652546.477894664</v>
      </c>
    </row>
    <row r="85" spans="1:21">
      <c r="A85" s="124">
        <f>Data!$A$108</f>
        <v>2021</v>
      </c>
      <c r="B85" s="2">
        <f>ICD!B200</f>
        <v>5431109.0108103668</v>
      </c>
      <c r="C85" s="9">
        <f>ICD!C200</f>
        <v>7533988.0316171506</v>
      </c>
      <c r="D85" s="338">
        <f>IF(D$63=0,$U85,$U85*IF(D$63=0,0,D$63/D$64))</f>
        <v>14415906.835023493</v>
      </c>
      <c r="E85" s="338">
        <f>$U85*IF(E$63=0,0,E$63/$D$64)</f>
        <v>17742654.566182759</v>
      </c>
      <c r="F85" s="338">
        <f t="shared" ref="F85:Q85" si="25">$U85*IF(F$63=0,0,F$63/$D$64)</f>
        <v>18851570.476569183</v>
      </c>
      <c r="G85" s="338">
        <f t="shared" si="25"/>
        <v>16633738.655796338</v>
      </c>
      <c r="H85" s="338">
        <f t="shared" si="25"/>
        <v>12198075.014250645</v>
      </c>
      <c r="I85" s="338">
        <f t="shared" si="25"/>
        <v>5544579.5519321179</v>
      </c>
      <c r="J85" s="338">
        <f t="shared" si="25"/>
        <v>3326747.7311592707</v>
      </c>
      <c r="K85" s="338">
        <f t="shared" si="25"/>
        <v>6653495.4623185294</v>
      </c>
      <c r="L85" s="338">
        <f t="shared" si="25"/>
        <v>554457.95519321179</v>
      </c>
      <c r="M85" s="338">
        <f t="shared" si="25"/>
        <v>554457.95519321179</v>
      </c>
      <c r="N85" s="338">
        <f t="shared" si="25"/>
        <v>554457.95519321179</v>
      </c>
      <c r="O85" s="338">
        <f t="shared" si="25"/>
        <v>332674.773115927</v>
      </c>
      <c r="P85" s="338">
        <f t="shared" si="25"/>
        <v>110891.59103864235</v>
      </c>
      <c r="Q85" s="339">
        <f t="shared" si="25"/>
        <v>110891.59103864235</v>
      </c>
      <c r="R85" s="13">
        <f t="shared" si="10"/>
        <v>110549697.15643269</v>
      </c>
      <c r="S85" s="1" t="b">
        <f t="shared" si="12"/>
        <v>1</v>
      </c>
      <c r="T85" s="13">
        <f t="shared" si="11"/>
        <v>12965097.042427517</v>
      </c>
      <c r="U85" s="13">
        <f t="shared" si="13"/>
        <v>97584600.114005178</v>
      </c>
    </row>
    <row r="86" spans="1:21">
      <c r="A86" s="125">
        <f>Data!$A$109</f>
        <v>2022</v>
      </c>
      <c r="B86" s="9">
        <f>ICD!B201</f>
        <v>4100265.6813938832</v>
      </c>
      <c r="C86" s="335">
        <f>IF(C$63=0,$U86,$U86*IF(C$63=0,0,C$63/C$64))</f>
        <v>6820314.1535536302</v>
      </c>
      <c r="D86" s="336">
        <f>$U86*IF(D$63=0,0,D$63/$C$64)</f>
        <v>12229528.827061681</v>
      </c>
      <c r="E86" s="336">
        <f t="shared" ref="E86:Q86" si="26">$U86*IF(E$63=0,0,E$63/$C$64)</f>
        <v>15051727.787152836</v>
      </c>
      <c r="F86" s="336">
        <f t="shared" si="26"/>
        <v>15992460.773849888</v>
      </c>
      <c r="G86" s="336">
        <f t="shared" si="26"/>
        <v>14110994.800455788</v>
      </c>
      <c r="H86" s="336">
        <f t="shared" si="26"/>
        <v>10348062.853667576</v>
      </c>
      <c r="I86" s="336">
        <f t="shared" si="26"/>
        <v>4703664.9334852668</v>
      </c>
      <c r="J86" s="336">
        <f t="shared" si="26"/>
        <v>2822198.9600911597</v>
      </c>
      <c r="K86" s="336">
        <f t="shared" si="26"/>
        <v>5644397.9201823091</v>
      </c>
      <c r="L86" s="336">
        <f t="shared" si="26"/>
        <v>470366.49334852659</v>
      </c>
      <c r="M86" s="336">
        <f t="shared" si="26"/>
        <v>470366.49334852659</v>
      </c>
      <c r="N86" s="336">
        <f t="shared" si="26"/>
        <v>470366.49334852659</v>
      </c>
      <c r="O86" s="336">
        <f t="shared" si="26"/>
        <v>282219.89600911597</v>
      </c>
      <c r="P86" s="336">
        <f t="shared" si="26"/>
        <v>94073.298669705313</v>
      </c>
      <c r="Q86" s="337">
        <f t="shared" si="26"/>
        <v>94073.298669705313</v>
      </c>
      <c r="R86" s="14">
        <f t="shared" si="10"/>
        <v>93705082.664288118</v>
      </c>
      <c r="S86" s="1" t="b">
        <f t="shared" si="12"/>
        <v>1</v>
      </c>
      <c r="T86" s="14">
        <f t="shared" si="11"/>
        <v>4100265.6813938832</v>
      </c>
      <c r="U86" s="14">
        <f t="shared" si="13"/>
        <v>89604816.982894242</v>
      </c>
    </row>
    <row r="88" spans="1:21">
      <c r="A88" s="15" t="s">
        <v>77</v>
      </c>
    </row>
    <row r="90" spans="1:21">
      <c r="B90" s="15" t="str">
        <f>Data!$B$26</f>
        <v>Development year</v>
      </c>
      <c r="C90" s="15"/>
      <c r="D90" s="15"/>
      <c r="E90" s="15"/>
      <c r="F90" s="15"/>
      <c r="G90" s="15"/>
      <c r="H90" s="15"/>
      <c r="I90" s="15"/>
      <c r="J90" s="15"/>
      <c r="K90" s="15"/>
      <c r="L90" s="15"/>
      <c r="M90" s="15"/>
      <c r="N90" s="15"/>
      <c r="O90" s="15"/>
      <c r="P90" s="15"/>
      <c r="Q90" s="15"/>
    </row>
    <row r="91" spans="1:21">
      <c r="A91" s="109" t="str">
        <f>Data!$A$93</f>
        <v>Accident Year</v>
      </c>
      <c r="B91" s="121">
        <f>Data!$B$93</f>
        <v>0</v>
      </c>
      <c r="C91" s="121">
        <f>Data!$C$93</f>
        <v>1</v>
      </c>
      <c r="D91" s="121">
        <f>Data!$D$93</f>
        <v>2</v>
      </c>
      <c r="E91" s="121">
        <f>Data!$E$93</f>
        <v>3</v>
      </c>
      <c r="F91" s="121">
        <f>Data!$F$93</f>
        <v>4</v>
      </c>
      <c r="G91" s="121">
        <f>Data!$G$93</f>
        <v>5</v>
      </c>
      <c r="H91" s="121">
        <f>Data!$H$93</f>
        <v>6</v>
      </c>
      <c r="I91" s="121">
        <f>Data!$I$93</f>
        <v>7</v>
      </c>
      <c r="J91" s="121">
        <f>Data!$J$93</f>
        <v>8</v>
      </c>
      <c r="K91" s="121">
        <f>Data!$K$93</f>
        <v>9</v>
      </c>
      <c r="L91" s="121">
        <f>Data!$L$93</f>
        <v>10</v>
      </c>
      <c r="M91" s="121">
        <f>Data!$M$93</f>
        <v>11</v>
      </c>
      <c r="N91" s="121">
        <f>Data!$N$93</f>
        <v>12</v>
      </c>
      <c r="O91" s="121">
        <f>Data!$O$93</f>
        <v>13</v>
      </c>
      <c r="P91" s="121">
        <f>Data!$P$93</f>
        <v>14</v>
      </c>
      <c r="Q91" s="122">
        <f>Data!$Q$93</f>
        <v>15</v>
      </c>
    </row>
    <row r="92" spans="1:21">
      <c r="A92" s="123">
        <f>Data!$A$94</f>
        <v>2007</v>
      </c>
      <c r="B92" s="2"/>
      <c r="C92" s="2"/>
      <c r="D92" s="2"/>
      <c r="E92" s="2"/>
      <c r="F92" s="2"/>
      <c r="G92" s="2"/>
      <c r="H92" s="2"/>
      <c r="I92" s="2"/>
      <c r="J92" s="2"/>
      <c r="K92" s="2"/>
      <c r="L92" s="2"/>
      <c r="M92" s="2"/>
      <c r="N92" s="2"/>
      <c r="O92" s="2"/>
      <c r="P92" s="2"/>
      <c r="Q92" s="9"/>
    </row>
    <row r="93" spans="1:21">
      <c r="A93" s="124">
        <f>Data!$A$95</f>
        <v>2008</v>
      </c>
      <c r="B93" s="2"/>
      <c r="C93" s="338"/>
      <c r="D93" s="338"/>
      <c r="E93" s="338"/>
      <c r="F93" s="338"/>
      <c r="G93" s="338"/>
      <c r="H93" s="338"/>
      <c r="I93" s="338"/>
      <c r="J93" s="338"/>
      <c r="K93" s="338"/>
      <c r="L93" s="338"/>
      <c r="M93" s="338"/>
      <c r="N93" s="338"/>
      <c r="O93" s="338"/>
      <c r="P93" s="337"/>
      <c r="Q93" s="343">
        <f>P94</f>
        <v>1.0246571745125104</v>
      </c>
    </row>
    <row r="94" spans="1:21">
      <c r="A94" s="124">
        <f>Data!$A$96</f>
        <v>2009</v>
      </c>
      <c r="B94" s="2"/>
      <c r="C94" s="338"/>
      <c r="D94" s="338"/>
      <c r="E94" s="338"/>
      <c r="F94" s="338"/>
      <c r="G94" s="338"/>
      <c r="H94" s="338"/>
      <c r="I94" s="338"/>
      <c r="J94" s="338"/>
      <c r="K94" s="338"/>
      <c r="L94" s="338"/>
      <c r="M94" s="338"/>
      <c r="N94" s="338"/>
      <c r="O94" s="337"/>
      <c r="P94" s="344">
        <f t="shared" ref="P94:Q94" si="27">O95</f>
        <v>1.0246571745125104</v>
      </c>
      <c r="Q94" s="345">
        <f t="shared" si="27"/>
        <v>1.0758104432789697</v>
      </c>
    </row>
    <row r="95" spans="1:21">
      <c r="A95" s="124">
        <f>Data!$A$97</f>
        <v>2010</v>
      </c>
      <c r="B95" s="2"/>
      <c r="C95" s="338"/>
      <c r="D95" s="338"/>
      <c r="E95" s="338"/>
      <c r="F95" s="338"/>
      <c r="G95" s="338"/>
      <c r="H95" s="338"/>
      <c r="I95" s="338"/>
      <c r="J95" s="338"/>
      <c r="K95" s="338"/>
      <c r="L95" s="338"/>
      <c r="M95" s="338"/>
      <c r="N95" s="337"/>
      <c r="O95" s="344">
        <f t="shared" ref="O95:Q95" si="28">N96</f>
        <v>1.0246571745125104</v>
      </c>
      <c r="P95" s="344">
        <f t="shared" si="28"/>
        <v>1.0758104432789697</v>
      </c>
      <c r="Q95" s="345">
        <f t="shared" si="28"/>
        <v>1.1295174021679215</v>
      </c>
    </row>
    <row r="96" spans="1:21">
      <c r="A96" s="124">
        <f>Data!$A$98</f>
        <v>2011</v>
      </c>
      <c r="B96" s="2"/>
      <c r="C96" s="338"/>
      <c r="D96" s="338"/>
      <c r="E96" s="338"/>
      <c r="F96" s="338"/>
      <c r="G96" s="338"/>
      <c r="H96" s="338"/>
      <c r="I96" s="338"/>
      <c r="J96" s="338"/>
      <c r="K96" s="338"/>
      <c r="L96" s="338"/>
      <c r="M96" s="337"/>
      <c r="N96" s="344">
        <f t="shared" ref="N96:Q96" si="29">M97</f>
        <v>1.0246571745125104</v>
      </c>
      <c r="O96" s="344">
        <f t="shared" si="29"/>
        <v>1.0758104432789697</v>
      </c>
      <c r="P96" s="344">
        <f t="shared" si="29"/>
        <v>1.1295174021679215</v>
      </c>
      <c r="Q96" s="345">
        <f t="shared" si="29"/>
        <v>1.1859055373283249</v>
      </c>
    </row>
    <row r="97" spans="1:21">
      <c r="A97" s="124">
        <f>Data!$A$99</f>
        <v>2012</v>
      </c>
      <c r="B97" s="2"/>
      <c r="C97" s="338"/>
      <c r="D97" s="338"/>
      <c r="E97" s="338"/>
      <c r="F97" s="338"/>
      <c r="G97" s="338"/>
      <c r="H97" s="338"/>
      <c r="I97" s="338"/>
      <c r="J97" s="338"/>
      <c r="K97" s="338"/>
      <c r="L97" s="337"/>
      <c r="M97" s="344">
        <f t="shared" ref="M97:Q97" si="30">L98</f>
        <v>1.0246571745125104</v>
      </c>
      <c r="N97" s="344">
        <f t="shared" si="30"/>
        <v>1.0758104432789697</v>
      </c>
      <c r="O97" s="344">
        <f t="shared" si="30"/>
        <v>1.1295174021679215</v>
      </c>
      <c r="P97" s="344">
        <f t="shared" si="30"/>
        <v>1.1859055373283249</v>
      </c>
      <c r="Q97" s="345">
        <f t="shared" si="30"/>
        <v>1.2451086993141365</v>
      </c>
    </row>
    <row r="98" spans="1:21">
      <c r="A98" s="124">
        <f>Data!$A$100</f>
        <v>2013</v>
      </c>
      <c r="B98" s="2"/>
      <c r="C98" s="338"/>
      <c r="D98" s="338"/>
      <c r="E98" s="338"/>
      <c r="F98" s="338"/>
      <c r="G98" s="338"/>
      <c r="H98" s="338"/>
      <c r="I98" s="338"/>
      <c r="J98" s="338"/>
      <c r="K98" s="337"/>
      <c r="L98" s="344">
        <f t="shared" ref="L98:Q98" si="31">K99</f>
        <v>1.0246571745125104</v>
      </c>
      <c r="M98" s="344">
        <f t="shared" si="31"/>
        <v>1.0758104432789697</v>
      </c>
      <c r="N98" s="344">
        <f t="shared" si="31"/>
        <v>1.1295174021679215</v>
      </c>
      <c r="O98" s="344">
        <f t="shared" si="31"/>
        <v>1.1859055373283249</v>
      </c>
      <c r="P98" s="344">
        <f t="shared" si="31"/>
        <v>1.2451086993141365</v>
      </c>
      <c r="Q98" s="345">
        <f t="shared" si="31"/>
        <v>1.307267420810206</v>
      </c>
    </row>
    <row r="99" spans="1:21">
      <c r="A99" s="124">
        <f>Data!$A$101</f>
        <v>2014</v>
      </c>
      <c r="B99" s="2"/>
      <c r="C99" s="338"/>
      <c r="D99" s="338"/>
      <c r="E99" s="338"/>
      <c r="F99" s="338"/>
      <c r="G99" s="338"/>
      <c r="H99" s="338"/>
      <c r="I99" s="338"/>
      <c r="J99" s="337"/>
      <c r="K99" s="344">
        <f t="shared" ref="K99:Q99" si="32">J100</f>
        <v>1.0246571745125104</v>
      </c>
      <c r="L99" s="344">
        <f t="shared" si="32"/>
        <v>1.0758104432789697</v>
      </c>
      <c r="M99" s="344">
        <f t="shared" si="32"/>
        <v>1.1295174021679215</v>
      </c>
      <c r="N99" s="344">
        <f t="shared" si="32"/>
        <v>1.1859055373283249</v>
      </c>
      <c r="O99" s="344">
        <f t="shared" si="32"/>
        <v>1.2451086993141365</v>
      </c>
      <c r="P99" s="344">
        <f t="shared" si="32"/>
        <v>1.307267420810206</v>
      </c>
      <c r="Q99" s="345">
        <f t="shared" si="32"/>
        <v>1.3725292502197888</v>
      </c>
    </row>
    <row r="100" spans="1:21">
      <c r="A100" s="124">
        <f>Data!$A$102</f>
        <v>2015</v>
      </c>
      <c r="B100" s="2"/>
      <c r="C100" s="338"/>
      <c r="D100" s="338"/>
      <c r="E100" s="338"/>
      <c r="F100" s="338"/>
      <c r="G100" s="338"/>
      <c r="H100" s="338"/>
      <c r="I100" s="337"/>
      <c r="J100" s="344">
        <f t="shared" ref="J100:Q100" si="33">I101</f>
        <v>1.0246571745125104</v>
      </c>
      <c r="K100" s="344">
        <f t="shared" si="33"/>
        <v>1.0758104432789697</v>
      </c>
      <c r="L100" s="344">
        <f t="shared" si="33"/>
        <v>1.1295174021679215</v>
      </c>
      <c r="M100" s="344">
        <f t="shared" si="33"/>
        <v>1.1859055373283249</v>
      </c>
      <c r="N100" s="344">
        <f t="shared" si="33"/>
        <v>1.2451086993141365</v>
      </c>
      <c r="O100" s="344">
        <f t="shared" si="33"/>
        <v>1.307267420810206</v>
      </c>
      <c r="P100" s="344">
        <f t="shared" si="33"/>
        <v>1.3725292502197888</v>
      </c>
      <c r="Q100" s="345">
        <f t="shared" si="33"/>
        <v>1.441049101905522</v>
      </c>
    </row>
    <row r="101" spans="1:21">
      <c r="A101" s="124">
        <f>Data!$A$103</f>
        <v>2016</v>
      </c>
      <c r="B101" s="2"/>
      <c r="C101" s="338"/>
      <c r="D101" s="338"/>
      <c r="E101" s="338"/>
      <c r="F101" s="338"/>
      <c r="G101" s="338"/>
      <c r="H101" s="337"/>
      <c r="I101" s="344">
        <f t="shared" ref="I101:Q101" si="34">H102</f>
        <v>1.0246571745125104</v>
      </c>
      <c r="J101" s="344">
        <f t="shared" si="34"/>
        <v>1.0758104432789697</v>
      </c>
      <c r="K101" s="344">
        <f t="shared" si="34"/>
        <v>1.1295174021679215</v>
      </c>
      <c r="L101" s="344">
        <f t="shared" si="34"/>
        <v>1.1859055373283249</v>
      </c>
      <c r="M101" s="344">
        <f t="shared" si="34"/>
        <v>1.2451086993141365</v>
      </c>
      <c r="N101" s="344">
        <f t="shared" si="34"/>
        <v>1.307267420810206</v>
      </c>
      <c r="O101" s="344">
        <f t="shared" si="34"/>
        <v>1.3725292502197888</v>
      </c>
      <c r="P101" s="344">
        <f t="shared" si="34"/>
        <v>1.441049101905522</v>
      </c>
      <c r="Q101" s="345">
        <f t="shared" si="34"/>
        <v>1.5129896239152452</v>
      </c>
    </row>
    <row r="102" spans="1:21">
      <c r="A102" s="124">
        <f>Data!$A$104</f>
        <v>2017</v>
      </c>
      <c r="B102" s="2"/>
      <c r="C102" s="338"/>
      <c r="D102" s="338"/>
      <c r="E102" s="338"/>
      <c r="F102" s="338"/>
      <c r="G102" s="337"/>
      <c r="H102" s="344">
        <f t="shared" ref="H102:Q102" si="35">G103</f>
        <v>1.0246571745125104</v>
      </c>
      <c r="I102" s="344">
        <f t="shared" si="35"/>
        <v>1.0758104432789697</v>
      </c>
      <c r="J102" s="344">
        <f t="shared" si="35"/>
        <v>1.1295174021679215</v>
      </c>
      <c r="K102" s="344">
        <f t="shared" si="35"/>
        <v>1.1859055373283249</v>
      </c>
      <c r="L102" s="344">
        <f t="shared" si="35"/>
        <v>1.2451086993141365</v>
      </c>
      <c r="M102" s="344">
        <f t="shared" si="35"/>
        <v>1.307267420810206</v>
      </c>
      <c r="N102" s="344">
        <f t="shared" si="35"/>
        <v>1.3725292502197888</v>
      </c>
      <c r="O102" s="344">
        <f t="shared" si="35"/>
        <v>1.441049101905522</v>
      </c>
      <c r="P102" s="344">
        <f t="shared" si="35"/>
        <v>1.5129896239152452</v>
      </c>
      <c r="Q102" s="345">
        <f t="shared" si="35"/>
        <v>1.5885215840655478</v>
      </c>
    </row>
    <row r="103" spans="1:21">
      <c r="A103" s="124">
        <f>Data!$A$105</f>
        <v>2018</v>
      </c>
      <c r="B103" s="2"/>
      <c r="C103" s="338"/>
      <c r="D103" s="338"/>
      <c r="E103" s="338"/>
      <c r="F103" s="337"/>
      <c r="G103" s="344">
        <f t="shared" ref="G103:Q103" si="36">F104</f>
        <v>1.0246571745125104</v>
      </c>
      <c r="H103" s="344">
        <f t="shared" si="36"/>
        <v>1.0758104432789697</v>
      </c>
      <c r="I103" s="344">
        <f t="shared" si="36"/>
        <v>1.1295174021679215</v>
      </c>
      <c r="J103" s="344">
        <f t="shared" si="36"/>
        <v>1.1859055373283249</v>
      </c>
      <c r="K103" s="344">
        <f t="shared" si="36"/>
        <v>1.2451086993141365</v>
      </c>
      <c r="L103" s="344">
        <f t="shared" si="36"/>
        <v>1.307267420810206</v>
      </c>
      <c r="M103" s="344">
        <f t="shared" si="36"/>
        <v>1.3725292502197888</v>
      </c>
      <c r="N103" s="344">
        <f t="shared" si="36"/>
        <v>1.441049101905522</v>
      </c>
      <c r="O103" s="344">
        <f t="shared" si="36"/>
        <v>1.5129896239152452</v>
      </c>
      <c r="P103" s="344">
        <f t="shared" si="36"/>
        <v>1.5885215840655478</v>
      </c>
      <c r="Q103" s="345">
        <f t="shared" si="36"/>
        <v>1.6678242752995069</v>
      </c>
    </row>
    <row r="104" spans="1:21">
      <c r="A104" s="124">
        <f>Data!$A$106</f>
        <v>2019</v>
      </c>
      <c r="B104" s="2"/>
      <c r="C104" s="338"/>
      <c r="D104" s="338"/>
      <c r="E104" s="337"/>
      <c r="F104" s="344">
        <f t="shared" ref="F104:Q104" si="37">E105</f>
        <v>1.0246571745125104</v>
      </c>
      <c r="G104" s="344">
        <f t="shared" si="37"/>
        <v>1.0758104432789697</v>
      </c>
      <c r="H104" s="344">
        <f t="shared" si="37"/>
        <v>1.1295174021679215</v>
      </c>
      <c r="I104" s="344">
        <f t="shared" si="37"/>
        <v>1.1859055373283249</v>
      </c>
      <c r="J104" s="344">
        <f t="shared" si="37"/>
        <v>1.2451086993141365</v>
      </c>
      <c r="K104" s="344">
        <f t="shared" si="37"/>
        <v>1.307267420810206</v>
      </c>
      <c r="L104" s="344">
        <f t="shared" si="37"/>
        <v>1.3725292502197888</v>
      </c>
      <c r="M104" s="344">
        <f t="shared" si="37"/>
        <v>1.441049101905522</v>
      </c>
      <c r="N104" s="344">
        <f t="shared" si="37"/>
        <v>1.5129896239152452</v>
      </c>
      <c r="O104" s="344">
        <f t="shared" si="37"/>
        <v>1.5885215840655478</v>
      </c>
      <c r="P104" s="344">
        <f t="shared" si="37"/>
        <v>1.6678242752995069</v>
      </c>
      <c r="Q104" s="345">
        <f t="shared" si="37"/>
        <v>1.7510859412808242</v>
      </c>
    </row>
    <row r="105" spans="1:21">
      <c r="A105" s="124">
        <f>Data!$A$107</f>
        <v>2020</v>
      </c>
      <c r="B105" s="2"/>
      <c r="C105" s="338"/>
      <c r="D105" s="337"/>
      <c r="E105" s="344">
        <f t="shared" ref="E105:Q106" si="38">D106</f>
        <v>1.0246571745125104</v>
      </c>
      <c r="F105" s="344">
        <f t="shared" si="38"/>
        <v>1.0758104432789697</v>
      </c>
      <c r="G105" s="344">
        <f t="shared" si="38"/>
        <v>1.1295174021679215</v>
      </c>
      <c r="H105" s="344">
        <f t="shared" si="38"/>
        <v>1.1859055373283249</v>
      </c>
      <c r="I105" s="344">
        <f t="shared" si="38"/>
        <v>1.2451086993141365</v>
      </c>
      <c r="J105" s="344">
        <f t="shared" si="38"/>
        <v>1.307267420810206</v>
      </c>
      <c r="K105" s="344">
        <f t="shared" si="38"/>
        <v>1.3725292502197888</v>
      </c>
      <c r="L105" s="344">
        <f t="shared" si="38"/>
        <v>1.441049101905522</v>
      </c>
      <c r="M105" s="344">
        <f t="shared" si="38"/>
        <v>1.5129896239152452</v>
      </c>
      <c r="N105" s="344">
        <f t="shared" si="38"/>
        <v>1.5885215840655478</v>
      </c>
      <c r="O105" s="344">
        <f t="shared" si="38"/>
        <v>1.6678242752995069</v>
      </c>
      <c r="P105" s="344">
        <f t="shared" si="38"/>
        <v>1.7510859412808242</v>
      </c>
      <c r="Q105" s="345">
        <f t="shared" si="38"/>
        <v>1.838504223234612</v>
      </c>
    </row>
    <row r="106" spans="1:21">
      <c r="A106" s="124">
        <f>Data!$A$108</f>
        <v>2021</v>
      </c>
      <c r="B106" s="2"/>
      <c r="C106" s="337"/>
      <c r="D106" s="344">
        <f>C107</f>
        <v>1.0246571745125104</v>
      </c>
      <c r="E106" s="344">
        <f t="shared" si="38"/>
        <v>1.0758104432789697</v>
      </c>
      <c r="F106" s="344">
        <f t="shared" si="38"/>
        <v>1.1295174021679215</v>
      </c>
      <c r="G106" s="344">
        <f t="shared" si="38"/>
        <v>1.1859055373283249</v>
      </c>
      <c r="H106" s="344">
        <f t="shared" si="38"/>
        <v>1.2451086993141365</v>
      </c>
      <c r="I106" s="344">
        <f t="shared" si="38"/>
        <v>1.307267420810206</v>
      </c>
      <c r="J106" s="344">
        <f t="shared" si="38"/>
        <v>1.3725292502197888</v>
      </c>
      <c r="K106" s="344">
        <f t="shared" si="38"/>
        <v>1.441049101905522</v>
      </c>
      <c r="L106" s="344">
        <f t="shared" si="38"/>
        <v>1.5129896239152452</v>
      </c>
      <c r="M106" s="344">
        <f t="shared" si="38"/>
        <v>1.5885215840655478</v>
      </c>
      <c r="N106" s="344">
        <f t="shared" si="38"/>
        <v>1.6678242752995069</v>
      </c>
      <c r="O106" s="344">
        <f t="shared" si="38"/>
        <v>1.7510859412808242</v>
      </c>
      <c r="P106" s="344">
        <f t="shared" si="38"/>
        <v>1.838504223234612</v>
      </c>
      <c r="Q106" s="345">
        <f t="shared" si="38"/>
        <v>1.9302866290955123</v>
      </c>
    </row>
    <row r="107" spans="1:21">
      <c r="A107" s="125">
        <f>Data!$A$109</f>
        <v>2022</v>
      </c>
      <c r="B107" s="9"/>
      <c r="C107" s="346">
        <f>(1+Control!$B$13+Control!$B$14)^(Control!$B$21/2)</f>
        <v>1.0246571745125104</v>
      </c>
      <c r="D107" s="347">
        <f>C107*(1+Control!$B$13+Control!$B$14)^Control!$B$21</f>
        <v>1.0758104432789697</v>
      </c>
      <c r="E107" s="347">
        <f>D107*(1+Control!$B$13+Control!$B$14)^Control!$B$21</f>
        <v>1.1295174021679215</v>
      </c>
      <c r="F107" s="347">
        <f>E107*(1+Control!$B$13+Control!$B$14)^Control!$B$21</f>
        <v>1.1859055373283249</v>
      </c>
      <c r="G107" s="347">
        <f>F107*(1+Control!$B$13+Control!$B$14)^Control!$B$21</f>
        <v>1.2451086993141365</v>
      </c>
      <c r="H107" s="347">
        <f>G107*(1+Control!$B$13+Control!$B$14)^Control!$B$21</f>
        <v>1.307267420810206</v>
      </c>
      <c r="I107" s="347">
        <f>H107*(1+Control!$B$13+Control!$B$14)^Control!$B$21</f>
        <v>1.3725292502197888</v>
      </c>
      <c r="J107" s="347">
        <f>I107*(1+Control!$B$13+Control!$B$14)^Control!$B$21</f>
        <v>1.441049101905522</v>
      </c>
      <c r="K107" s="347">
        <f>J107*(1+Control!$B$13+Control!$B$14)^Control!$B$21</f>
        <v>1.5129896239152452</v>
      </c>
      <c r="L107" s="347">
        <f>K107*(1+Control!$B$13+Control!$B$14)^Control!$B$21</f>
        <v>1.5885215840655478</v>
      </c>
      <c r="M107" s="347">
        <f>L107*(1+Control!$B$13+Control!$B$14)^Control!$B$21</f>
        <v>1.6678242752995069</v>
      </c>
      <c r="N107" s="347">
        <f>M107*(1+Control!$B$13+Control!$B$14)^Control!$B$21</f>
        <v>1.7510859412808242</v>
      </c>
      <c r="O107" s="347">
        <f>N107*(1+Control!$B$13+Control!$B$14)^Control!$B$21</f>
        <v>1.838504223234612</v>
      </c>
      <c r="P107" s="347">
        <f>O107*(1+Control!$B$13+Control!$B$14)^Control!$B$21</f>
        <v>1.9302866290955123</v>
      </c>
      <c r="Q107" s="348">
        <f>P107*(1+Control!$B$13+Control!$B$14)^Control!$B$21</f>
        <v>2.0266510260767778</v>
      </c>
    </row>
    <row r="109" spans="1:21">
      <c r="A109" s="15" t="s">
        <v>79</v>
      </c>
    </row>
    <row r="111" spans="1:21">
      <c r="B111" s="15" t="str">
        <f>Data!$B$26</f>
        <v>Development year</v>
      </c>
      <c r="C111" s="15"/>
      <c r="D111" s="15"/>
      <c r="E111" s="15"/>
      <c r="F111" s="15"/>
      <c r="G111" s="15"/>
      <c r="H111" s="15"/>
      <c r="I111" s="15"/>
      <c r="J111" s="15"/>
      <c r="K111" s="15"/>
      <c r="L111" s="15"/>
      <c r="M111" s="15"/>
      <c r="N111" s="15"/>
      <c r="O111" s="15"/>
      <c r="P111" s="15"/>
      <c r="Q111" s="15"/>
      <c r="R111" s="15"/>
      <c r="S111" s="15"/>
    </row>
    <row r="112" spans="1:21">
      <c r="A112" s="109" t="str">
        <f>Data!$A$93</f>
        <v>Accident Year</v>
      </c>
      <c r="B112" s="121">
        <f>Data!$B$93</f>
        <v>0</v>
      </c>
      <c r="C112" s="121">
        <f>Data!$C$93</f>
        <v>1</v>
      </c>
      <c r="D112" s="121">
        <f>Data!$D$93</f>
        <v>2</v>
      </c>
      <c r="E112" s="121">
        <f>Data!$E$93</f>
        <v>3</v>
      </c>
      <c r="F112" s="121">
        <f>Data!$F$93</f>
        <v>4</v>
      </c>
      <c r="G112" s="121">
        <f>Data!$G$93</f>
        <v>5</v>
      </c>
      <c r="H112" s="121">
        <f>Data!$H$93</f>
        <v>6</v>
      </c>
      <c r="I112" s="121">
        <f>Data!$I$93</f>
        <v>7</v>
      </c>
      <c r="J112" s="121">
        <f>Data!$J$93</f>
        <v>8</v>
      </c>
      <c r="K112" s="121">
        <f>Data!$K$93</f>
        <v>9</v>
      </c>
      <c r="L112" s="121">
        <f>Data!$L$93</f>
        <v>10</v>
      </c>
      <c r="M112" s="121">
        <f>Data!$M$93</f>
        <v>11</v>
      </c>
      <c r="N112" s="121">
        <f>Data!$N$93</f>
        <v>12</v>
      </c>
      <c r="O112" s="121">
        <f>Data!$O$93</f>
        <v>13</v>
      </c>
      <c r="P112" s="121">
        <f>Data!$P$93</f>
        <v>14</v>
      </c>
      <c r="Q112" s="122">
        <f>Data!$Q$93</f>
        <v>15</v>
      </c>
      <c r="R112" s="109" t="s">
        <v>80</v>
      </c>
      <c r="S112" s="109" t="s">
        <v>85</v>
      </c>
      <c r="U112" s="1" t="s">
        <v>158</v>
      </c>
    </row>
    <row r="113" spans="1:22">
      <c r="A113" s="123">
        <f>Data!$A$94</f>
        <v>2007</v>
      </c>
      <c r="B113" s="2"/>
      <c r="C113" s="338"/>
      <c r="D113" s="338"/>
      <c r="E113" s="338"/>
      <c r="F113" s="338"/>
      <c r="G113" s="338"/>
      <c r="H113" s="338"/>
      <c r="I113" s="338"/>
      <c r="J113" s="338"/>
      <c r="K113" s="338"/>
      <c r="L113" s="338"/>
      <c r="M113" s="338"/>
      <c r="N113" s="338"/>
      <c r="O113" s="338"/>
      <c r="P113" s="338"/>
      <c r="Q113" s="337"/>
      <c r="R113" s="7"/>
      <c r="S113" s="13">
        <f>Data!R28</f>
        <v>0</v>
      </c>
      <c r="U113" s="2">
        <f>Q114+P115+O116+N117+M118+L119+K120+J121+I122+H123+G124+F125+E126+D127+C128</f>
        <v>102194162.48322847</v>
      </c>
      <c r="V113" s="1" t="s">
        <v>144</v>
      </c>
    </row>
    <row r="114" spans="1:22">
      <c r="A114" s="124">
        <f>Data!$A$95</f>
        <v>2008</v>
      </c>
      <c r="B114" s="2"/>
      <c r="C114" s="338"/>
      <c r="D114" s="338"/>
      <c r="E114" s="338"/>
      <c r="F114" s="338"/>
      <c r="G114" s="338"/>
      <c r="H114" s="338"/>
      <c r="I114" s="338"/>
      <c r="J114" s="338"/>
      <c r="K114" s="338"/>
      <c r="L114" s="338"/>
      <c r="M114" s="338"/>
      <c r="N114" s="338"/>
      <c r="O114" s="338"/>
      <c r="P114" s="337"/>
      <c r="Q114" s="340">
        <f>Q72*IF(Q72&lt;0,1,Q93)</f>
        <v>0</v>
      </c>
      <c r="R114" s="13">
        <f>SUM(B114:Q114)</f>
        <v>0</v>
      </c>
      <c r="S114" s="13">
        <f>Data!R29</f>
        <v>0</v>
      </c>
      <c r="U114" s="2">
        <f>Q115+P116+O117+N118+M119+L120+K121+J122+I123+H124+G125+F126+E127+D128</f>
        <v>98518557.894195393</v>
      </c>
      <c r="V114" s="1" t="s">
        <v>145</v>
      </c>
    </row>
    <row r="115" spans="1:22">
      <c r="A115" s="124">
        <f>Data!$A$96</f>
        <v>2009</v>
      </c>
      <c r="B115" s="2"/>
      <c r="C115" s="338"/>
      <c r="D115" s="338"/>
      <c r="E115" s="338"/>
      <c r="F115" s="338"/>
      <c r="G115" s="338"/>
      <c r="H115" s="338"/>
      <c r="I115" s="338"/>
      <c r="J115" s="338"/>
      <c r="K115" s="338"/>
      <c r="L115" s="338"/>
      <c r="M115" s="338"/>
      <c r="N115" s="338"/>
      <c r="O115" s="337"/>
      <c r="P115" s="338">
        <f t="shared" ref="P115:Q115" si="39">P73*IF(P73&lt;0,1,P94)</f>
        <v>0</v>
      </c>
      <c r="Q115" s="339">
        <f t="shared" si="39"/>
        <v>0</v>
      </c>
      <c r="R115" s="13">
        <f t="shared" ref="R115:R128" si="40">SUM(B115:Q115)</f>
        <v>0</v>
      </c>
      <c r="S115" s="13">
        <f>Data!R30</f>
        <v>0</v>
      </c>
      <c r="U115" s="2">
        <f>Q116+P117+O118+N119+M120+L121+K122+J123+I124+H125+G126+F127+E128</f>
        <v>87881667.618413687</v>
      </c>
      <c r="V115" s="1" t="s">
        <v>146</v>
      </c>
    </row>
    <row r="116" spans="1:22">
      <c r="A116" s="124">
        <f>Data!$A$97</f>
        <v>2010</v>
      </c>
      <c r="B116" s="2"/>
      <c r="C116" s="338"/>
      <c r="D116" s="338"/>
      <c r="E116" s="338"/>
      <c r="F116" s="338"/>
      <c r="G116" s="338"/>
      <c r="H116" s="338"/>
      <c r="I116" s="338"/>
      <c r="J116" s="338"/>
      <c r="K116" s="338"/>
      <c r="L116" s="338"/>
      <c r="M116" s="338"/>
      <c r="N116" s="337"/>
      <c r="O116" s="338">
        <f t="shared" ref="O116:Q116" si="41">O74*IF(O74&lt;0,1,O95)</f>
        <v>0</v>
      </c>
      <c r="P116" s="338">
        <f t="shared" si="41"/>
        <v>0</v>
      </c>
      <c r="Q116" s="339">
        <f t="shared" si="41"/>
        <v>0</v>
      </c>
      <c r="R116" s="13">
        <f t="shared" si="40"/>
        <v>0</v>
      </c>
      <c r="S116" s="13">
        <f>Data!R31</f>
        <v>0</v>
      </c>
      <c r="U116" s="2">
        <f>Q117+P118+O119+N120+M121+L122+K123+J124+I125+H126+G127+F128</f>
        <v>74052317.667768165</v>
      </c>
      <c r="V116" s="1" t="s">
        <v>147</v>
      </c>
    </row>
    <row r="117" spans="1:22">
      <c r="A117" s="124">
        <f>Data!$A$98</f>
        <v>2011</v>
      </c>
      <c r="B117" s="2"/>
      <c r="C117" s="338"/>
      <c r="D117" s="338"/>
      <c r="E117" s="338"/>
      <c r="F117" s="338"/>
      <c r="G117" s="338"/>
      <c r="H117" s="338"/>
      <c r="I117" s="338"/>
      <c r="J117" s="338"/>
      <c r="K117" s="338"/>
      <c r="L117" s="338"/>
      <c r="M117" s="337"/>
      <c r="N117" s="338">
        <f t="shared" ref="N117:Q117" si="42">N75*IF(N75&lt;0,1,N96)</f>
        <v>0</v>
      </c>
      <c r="O117" s="338">
        <f t="shared" si="42"/>
        <v>0</v>
      </c>
      <c r="P117" s="338">
        <f t="shared" si="42"/>
        <v>0</v>
      </c>
      <c r="Q117" s="339">
        <f t="shared" si="42"/>
        <v>0</v>
      </c>
      <c r="R117" s="13">
        <f t="shared" si="40"/>
        <v>0</v>
      </c>
      <c r="S117" s="13">
        <f>Data!R32</f>
        <v>0</v>
      </c>
      <c r="U117" s="2">
        <f>Q118+P119+O120+N121+M122+L123+K124+J125+I126+H127+G128</f>
        <v>54335022.447830409</v>
      </c>
      <c r="V117" s="1" t="s">
        <v>148</v>
      </c>
    </row>
    <row r="118" spans="1:22">
      <c r="A118" s="124">
        <f>Data!$A$99</f>
        <v>2012</v>
      </c>
      <c r="B118" s="2"/>
      <c r="C118" s="338"/>
      <c r="D118" s="338"/>
      <c r="E118" s="338"/>
      <c r="F118" s="338"/>
      <c r="G118" s="338"/>
      <c r="H118" s="338"/>
      <c r="I118" s="338"/>
      <c r="J118" s="338"/>
      <c r="K118" s="338"/>
      <c r="L118" s="337"/>
      <c r="M118" s="338">
        <f t="shared" ref="M118:Q118" si="43">M76*IF(M76&lt;0,1,M97)</f>
        <v>0</v>
      </c>
      <c r="N118" s="338">
        <f t="shared" si="43"/>
        <v>0</v>
      </c>
      <c r="O118" s="338">
        <f t="shared" si="43"/>
        <v>0</v>
      </c>
      <c r="P118" s="338">
        <f t="shared" si="43"/>
        <v>0</v>
      </c>
      <c r="Q118" s="339">
        <f t="shared" si="43"/>
        <v>0</v>
      </c>
      <c r="R118" s="13">
        <f t="shared" si="40"/>
        <v>0</v>
      </c>
      <c r="S118" s="13">
        <f>Data!R33</f>
        <v>0</v>
      </c>
      <c r="U118" s="2">
        <f>Q119+P120+O121+N122+M123+L124+K125+J126+I127+H128</f>
        <v>35840085.283825926</v>
      </c>
      <c r="V118" s="1" t="s">
        <v>149</v>
      </c>
    </row>
    <row r="119" spans="1:22">
      <c r="A119" s="124">
        <f>Data!$A$100</f>
        <v>2013</v>
      </c>
      <c r="B119" s="2"/>
      <c r="C119" s="338"/>
      <c r="D119" s="338"/>
      <c r="E119" s="338"/>
      <c r="F119" s="338"/>
      <c r="G119" s="338"/>
      <c r="H119" s="338"/>
      <c r="I119" s="338"/>
      <c r="J119" s="338"/>
      <c r="K119" s="337"/>
      <c r="L119" s="338">
        <f t="shared" ref="L119:Q119" si="44">L77*IF(L77&lt;0,1,L98)</f>
        <v>212310.5987228399</v>
      </c>
      <c r="M119" s="338">
        <f t="shared" si="44"/>
        <v>222909.6374926648</v>
      </c>
      <c r="N119" s="338">
        <f t="shared" si="44"/>
        <v>234037.80492361181</v>
      </c>
      <c r="O119" s="338">
        <f t="shared" si="44"/>
        <v>147432.90980928982</v>
      </c>
      <c r="P119" s="338">
        <f t="shared" si="44"/>
        <v>51597.701163253456</v>
      </c>
      <c r="Q119" s="339">
        <f t="shared" si="44"/>
        <v>54173.578384423621</v>
      </c>
      <c r="R119" s="13">
        <f t="shared" si="40"/>
        <v>922462.23049608339</v>
      </c>
      <c r="S119" s="13">
        <f>Data!R34</f>
        <v>40674634</v>
      </c>
      <c r="U119" s="2">
        <f>Q120+P121+O122+N123+M124+L125+K126+J127+I128</f>
        <v>21912209.759294316</v>
      </c>
      <c r="V119" s="1" t="s">
        <v>150</v>
      </c>
    </row>
    <row r="120" spans="1:22">
      <c r="A120" s="124">
        <f>Data!$A$101</f>
        <v>2014</v>
      </c>
      <c r="B120" s="2"/>
      <c r="C120" s="338"/>
      <c r="D120" s="338"/>
      <c r="E120" s="338"/>
      <c r="F120" s="338"/>
      <c r="G120" s="338"/>
      <c r="H120" s="338"/>
      <c r="I120" s="338"/>
      <c r="J120" s="337"/>
      <c r="K120" s="338">
        <f t="shared" ref="K120:Q120" si="45">K78*IF(K78&lt;0,1,K99)</f>
        <v>1546199.2855225811</v>
      </c>
      <c r="L120" s="338">
        <f t="shared" si="45"/>
        <v>135282.42910017382</v>
      </c>
      <c r="M120" s="338">
        <f t="shared" si="45"/>
        <v>142036.04253037597</v>
      </c>
      <c r="N120" s="338">
        <f t="shared" si="45"/>
        <v>149126.81204705575</v>
      </c>
      <c r="O120" s="338">
        <f t="shared" si="45"/>
        <v>93942.941559619489</v>
      </c>
      <c r="P120" s="338">
        <f t="shared" si="45"/>
        <v>32877.597215305061</v>
      </c>
      <c r="Q120" s="339">
        <f t="shared" si="45"/>
        <v>34518.92331791106</v>
      </c>
      <c r="R120" s="13">
        <f t="shared" si="40"/>
        <v>2133984.031293022</v>
      </c>
      <c r="S120" s="13">
        <f>Data!R35</f>
        <v>46764422</v>
      </c>
      <c r="U120" s="2">
        <f>Q121+P122+O123+N124+M125+L126+K127+J128</f>
        <v>16945256.089367941</v>
      </c>
      <c r="V120" s="1" t="s">
        <v>151</v>
      </c>
    </row>
    <row r="121" spans="1:22">
      <c r="A121" s="124">
        <f>Data!$A$102</f>
        <v>2015</v>
      </c>
      <c r="B121" s="2"/>
      <c r="C121" s="338"/>
      <c r="D121" s="338"/>
      <c r="E121" s="338"/>
      <c r="F121" s="338"/>
      <c r="G121" s="338"/>
      <c r="H121" s="338"/>
      <c r="I121" s="337"/>
      <c r="J121" s="338">
        <f t="shared" ref="J121:Q121" si="46">J79*IF(J79&lt;0,1,J100)</f>
        <v>2205844.7459226022</v>
      </c>
      <c r="K121" s="338">
        <f t="shared" si="46"/>
        <v>4631931.2896912787</v>
      </c>
      <c r="L121" s="338">
        <f t="shared" si="46"/>
        <v>405264.00585080712</v>
      </c>
      <c r="M121" s="338">
        <f t="shared" si="46"/>
        <v>425495.72737515112</v>
      </c>
      <c r="N121" s="338">
        <f t="shared" si="46"/>
        <v>446737.46348240698</v>
      </c>
      <c r="O121" s="338">
        <f t="shared" si="46"/>
        <v>281423.7818694723</v>
      </c>
      <c r="P121" s="338">
        <f t="shared" si="46"/>
        <v>98491.037149825628</v>
      </c>
      <c r="Q121" s="339">
        <f t="shared" si="46"/>
        <v>103407.93874357996</v>
      </c>
      <c r="R121" s="13">
        <f t="shared" si="40"/>
        <v>8598595.990085125</v>
      </c>
      <c r="S121" s="13">
        <f>Data!R36</f>
        <v>62569219</v>
      </c>
      <c r="U121" s="2">
        <f>Q122+P123+O124+N125+M126+L127+K128</f>
        <v>11874698.85206387</v>
      </c>
      <c r="V121" s="1" t="s">
        <v>152</v>
      </c>
    </row>
    <row r="122" spans="1:22">
      <c r="A122" s="124">
        <f>Data!$A$103</f>
        <v>2016</v>
      </c>
      <c r="B122" s="2"/>
      <c r="C122" s="338"/>
      <c r="D122" s="338"/>
      <c r="E122" s="338"/>
      <c r="F122" s="338"/>
      <c r="G122" s="338"/>
      <c r="H122" s="337"/>
      <c r="I122" s="338">
        <f t="shared" ref="I122:Q122" si="47">I80*IF(I80&lt;0,1,I101)</f>
        <v>5415477.541147856</v>
      </c>
      <c r="J122" s="338">
        <f t="shared" si="47"/>
        <v>3411498.4635020178</v>
      </c>
      <c r="K122" s="338">
        <f t="shared" si="47"/>
        <v>7163616.7989780921</v>
      </c>
      <c r="L122" s="338">
        <f t="shared" si="47"/>
        <v>626770.10058314027</v>
      </c>
      <c r="M122" s="338">
        <f t="shared" si="47"/>
        <v>658059.92142020562</v>
      </c>
      <c r="N122" s="338">
        <f t="shared" si="47"/>
        <v>690911.80287105066</v>
      </c>
      <c r="O122" s="338">
        <f t="shared" si="47"/>
        <v>435242.23598024616</v>
      </c>
      <c r="P122" s="338">
        <f t="shared" si="47"/>
        <v>152323.51348680988</v>
      </c>
      <c r="Q122" s="339">
        <f t="shared" si="47"/>
        <v>159927.85747488492</v>
      </c>
      <c r="R122" s="13">
        <f t="shared" si="40"/>
        <v>18713828.235444307</v>
      </c>
      <c r="S122" s="13">
        <f>Data!R37</f>
        <v>66915703</v>
      </c>
      <c r="U122" s="2">
        <f>Q123+P124+O125+N126+M127+L128</f>
        <v>3329895.5975551149</v>
      </c>
      <c r="V122" s="1" t="s">
        <v>153</v>
      </c>
    </row>
    <row r="123" spans="1:22">
      <c r="A123" s="124">
        <f>Data!$A$104</f>
        <v>2017</v>
      </c>
      <c r="B123" s="2"/>
      <c r="C123" s="338"/>
      <c r="D123" s="338"/>
      <c r="E123" s="338"/>
      <c r="F123" s="338"/>
      <c r="G123" s="337"/>
      <c r="H123" s="338">
        <f t="shared" ref="H123:Q123" si="48">H81*IF(H81&lt;0,1,H102)</f>
        <v>17286681.002647232</v>
      </c>
      <c r="I123" s="338">
        <f t="shared" si="48"/>
        <v>8249851.052123786</v>
      </c>
      <c r="J123" s="338">
        <f t="shared" si="48"/>
        <v>5197021.6799154822</v>
      </c>
      <c r="K123" s="338">
        <f t="shared" si="48"/>
        <v>10912938.173414445</v>
      </c>
      <c r="L123" s="338">
        <f t="shared" si="48"/>
        <v>954811.45188898058</v>
      </c>
      <c r="M123" s="338">
        <f t="shared" si="48"/>
        <v>1002477.8597712141</v>
      </c>
      <c r="N123" s="338">
        <f t="shared" si="48"/>
        <v>1052523.8855726719</v>
      </c>
      <c r="O123" s="338">
        <f t="shared" si="48"/>
        <v>663040.99521189544</v>
      </c>
      <c r="P123" s="338">
        <f t="shared" si="48"/>
        <v>232047.18114960426</v>
      </c>
      <c r="Q123" s="339">
        <f t="shared" si="48"/>
        <v>243631.51600725285</v>
      </c>
      <c r="R123" s="13">
        <f t="shared" si="40"/>
        <v>45795024.797702558</v>
      </c>
      <c r="S123" s="13">
        <f>Data!R38</f>
        <v>77108000</v>
      </c>
      <c r="U123" s="2">
        <f>Q124+P125+O126+N127+M128</f>
        <v>2567958.5602988452</v>
      </c>
      <c r="V123" s="1" t="s">
        <v>154</v>
      </c>
    </row>
    <row r="124" spans="1:22">
      <c r="A124" s="124">
        <f>Data!$A$105</f>
        <v>2018</v>
      </c>
      <c r="B124" s="2"/>
      <c r="C124" s="338"/>
      <c r="D124" s="338"/>
      <c r="E124" s="338"/>
      <c r="F124" s="337"/>
      <c r="G124" s="338">
        <f t="shared" ref="G124:Q124" si="49">G82*IF(G82&lt;0,1,G103)</f>
        <v>19606934.448446851</v>
      </c>
      <c r="H124" s="338">
        <f t="shared" si="49"/>
        <v>15096222.685665064</v>
      </c>
      <c r="I124" s="338">
        <f t="shared" si="49"/>
        <v>7204482.3750352627</v>
      </c>
      <c r="J124" s="338">
        <f t="shared" si="49"/>
        <v>4538488.1325813103</v>
      </c>
      <c r="K124" s="338">
        <f t="shared" si="49"/>
        <v>9530120.0268305372</v>
      </c>
      <c r="L124" s="338">
        <f t="shared" si="49"/>
        <v>833823.81489725504</v>
      </c>
      <c r="M124" s="338">
        <f t="shared" si="49"/>
        <v>875450.23861073388</v>
      </c>
      <c r="N124" s="338">
        <f t="shared" si="49"/>
        <v>919154.75018907839</v>
      </c>
      <c r="O124" s="338">
        <f t="shared" si="49"/>
        <v>579024.65556638327</v>
      </c>
      <c r="P124" s="338">
        <f t="shared" si="49"/>
        <v>202643.63758889525</v>
      </c>
      <c r="Q124" s="339">
        <f t="shared" si="49"/>
        <v>212760.07918052259</v>
      </c>
      <c r="R124" s="13">
        <f t="shared" si="40"/>
        <v>59599104.844591901</v>
      </c>
      <c r="S124" s="13">
        <f>Data!R39</f>
        <v>62097952</v>
      </c>
      <c r="U124" s="2">
        <f>Q125+P126+O127+N128</f>
        <v>1759167.1338785882</v>
      </c>
      <c r="V124" s="1" t="s">
        <v>155</v>
      </c>
    </row>
    <row r="125" spans="1:22">
      <c r="A125" s="124">
        <f>Data!$A$106</f>
        <v>2019</v>
      </c>
      <c r="B125" s="2"/>
      <c r="C125" s="338"/>
      <c r="D125" s="338"/>
      <c r="E125" s="337"/>
      <c r="F125" s="338">
        <f t="shared" ref="F125:Q125" si="50">F83*IF(F83&lt;0,1,F104)</f>
        <v>18935272.618056431</v>
      </c>
      <c r="G125" s="338">
        <f t="shared" si="50"/>
        <v>17541675.403199814</v>
      </c>
      <c r="H125" s="338">
        <f t="shared" si="50"/>
        <v>13506090.86099815</v>
      </c>
      <c r="I125" s="338">
        <f t="shared" si="50"/>
        <v>6445611.9646461923</v>
      </c>
      <c r="J125" s="338">
        <f t="shared" si="50"/>
        <v>4060435.1410642001</v>
      </c>
      <c r="K125" s="338">
        <f t="shared" si="50"/>
        <v>8526283.0099091679</v>
      </c>
      <c r="L125" s="338">
        <f t="shared" si="50"/>
        <v>745994.57364657288</v>
      </c>
      <c r="M125" s="338">
        <f t="shared" si="50"/>
        <v>783236.35740924301</v>
      </c>
      <c r="N125" s="338">
        <f t="shared" si="50"/>
        <v>822337.33761491894</v>
      </c>
      <c r="O125" s="338">
        <f t="shared" si="50"/>
        <v>518034.1978039128</v>
      </c>
      <c r="P125" s="338">
        <f t="shared" si="50"/>
        <v>181298.55651094113</v>
      </c>
      <c r="Q125" s="339">
        <f t="shared" si="50"/>
        <v>190349.40202186772</v>
      </c>
      <c r="R125" s="13">
        <f t="shared" si="40"/>
        <v>72256619.42288141</v>
      </c>
      <c r="S125" s="13">
        <f>Data!R40</f>
        <v>37517191</v>
      </c>
      <c r="U125" s="2">
        <f>Q126+P127+O128</f>
        <v>893479.13028421486</v>
      </c>
      <c r="V125" s="1" t="s">
        <v>156</v>
      </c>
    </row>
    <row r="126" spans="1:22">
      <c r="A126" s="124">
        <f>Data!$A$107</f>
        <v>2020</v>
      </c>
      <c r="B126" s="2"/>
      <c r="C126" s="338"/>
      <c r="D126" s="337"/>
      <c r="E126" s="338">
        <f t="shared" ref="E126:Q126" si="51">E84*IF(E84&lt;0,1,E105)</f>
        <v>15225596.047283379</v>
      </c>
      <c r="F126" s="338">
        <f t="shared" si="51"/>
        <v>16984799.031095721</v>
      </c>
      <c r="G126" s="338">
        <f t="shared" si="51"/>
        <v>15734752.670418402</v>
      </c>
      <c r="H126" s="338">
        <f t="shared" si="51"/>
        <v>12114863.281715889</v>
      </c>
      <c r="I126" s="338">
        <f t="shared" si="51"/>
        <v>5781666.1032672627</v>
      </c>
      <c r="J126" s="338">
        <f t="shared" si="51"/>
        <v>3642180.1914808177</v>
      </c>
      <c r="K126" s="338">
        <f t="shared" si="51"/>
        <v>7648012.5914562922</v>
      </c>
      <c r="L126" s="338">
        <f t="shared" si="51"/>
        <v>669151.5969826855</v>
      </c>
      <c r="M126" s="338">
        <f t="shared" si="51"/>
        <v>702557.20066886046</v>
      </c>
      <c r="N126" s="338">
        <f t="shared" si="51"/>
        <v>737630.48976843012</v>
      </c>
      <c r="O126" s="338">
        <f t="shared" si="51"/>
        <v>464672.83140903997</v>
      </c>
      <c r="P126" s="338">
        <f t="shared" si="51"/>
        <v>162623.45988246755</v>
      </c>
      <c r="Q126" s="339">
        <f t="shared" si="51"/>
        <v>170742.00114487275</v>
      </c>
      <c r="R126" s="13">
        <f t="shared" si="40"/>
        <v>80039247.496574119</v>
      </c>
      <c r="S126" s="13">
        <f>Data!R41</f>
        <v>26009438</v>
      </c>
      <c r="U126" s="2">
        <f>Q127+P128</f>
        <v>395640.98603805987</v>
      </c>
      <c r="V126" s="1" t="s">
        <v>157</v>
      </c>
    </row>
    <row r="127" spans="1:22">
      <c r="A127" s="124">
        <f>Data!$A$108</f>
        <v>2021</v>
      </c>
      <c r="B127" s="2"/>
      <c r="C127" s="337"/>
      <c r="D127" s="338">
        <f t="shared" ref="D127:Q127" si="52">D85*IF(D85&lt;0,1,D106)</f>
        <v>14771362.365610758</v>
      </c>
      <c r="E127" s="338">
        <f t="shared" si="52"/>
        <v>19087733.07379071</v>
      </c>
      <c r="F127" s="338">
        <f t="shared" si="52"/>
        <v>21293176.911479909</v>
      </c>
      <c r="G127" s="338">
        <f t="shared" si="52"/>
        <v>19726042.778381087</v>
      </c>
      <c r="H127" s="338">
        <f t="shared" si="52"/>
        <v>15187929.315129887</v>
      </c>
      <c r="I127" s="338">
        <f t="shared" si="52"/>
        <v>7248248.2103313068</v>
      </c>
      <c r="J127" s="338">
        <f t="shared" si="52"/>
        <v>4566058.5691184169</v>
      </c>
      <c r="K127" s="338">
        <f t="shared" si="52"/>
        <v>9588013.6605065838</v>
      </c>
      <c r="L127" s="338">
        <f t="shared" si="52"/>
        <v>838889.13310459338</v>
      </c>
      <c r="M127" s="338">
        <f t="shared" si="52"/>
        <v>880768.42928126536</v>
      </c>
      <c r="N127" s="338">
        <f t="shared" si="52"/>
        <v>924738.43730416498</v>
      </c>
      <c r="O127" s="338">
        <f t="shared" si="52"/>
        <v>582542.11822208762</v>
      </c>
      <c r="P127" s="338">
        <f t="shared" si="52"/>
        <v>203874.65844574943</v>
      </c>
      <c r="Q127" s="339">
        <f t="shared" si="52"/>
        <v>214052.55546101907</v>
      </c>
      <c r="R127" s="13">
        <f t="shared" si="40"/>
        <v>115113430.21616754</v>
      </c>
      <c r="S127" s="13">
        <f>Data!R42</f>
        <v>12454088</v>
      </c>
      <c r="U127" s="2">
        <f>Q128</f>
        <v>190653.74727538545</v>
      </c>
      <c r="V127" s="1" t="s">
        <v>223</v>
      </c>
    </row>
    <row r="128" spans="1:22">
      <c r="A128" s="125">
        <f>Data!$A$109</f>
        <v>2022</v>
      </c>
      <c r="B128" s="9"/>
      <c r="C128" s="335">
        <f t="shared" ref="C128:Q128" si="53">C86*IF(C86&lt;0,1,C107)</f>
        <v>6988483.8298679469</v>
      </c>
      <c r="D128" s="336">
        <f t="shared" si="53"/>
        <v>13156654.828534165</v>
      </c>
      <c r="E128" s="336">
        <f t="shared" si="53"/>
        <v>17001188.46828359</v>
      </c>
      <c r="F128" s="336">
        <f t="shared" si="53"/>
        <v>18965547.787214611</v>
      </c>
      <c r="G128" s="336">
        <f t="shared" si="53"/>
        <v>17569722.38202405</v>
      </c>
      <c r="H128" s="336">
        <f t="shared" si="53"/>
        <v>13527685.437095912</v>
      </c>
      <c r="I128" s="336">
        <f t="shared" si="53"/>
        <v>6455917.7044416461</v>
      </c>
      <c r="J128" s="336">
        <f t="shared" si="53"/>
        <v>4066927.2768380637</v>
      </c>
      <c r="K128" s="336">
        <f t="shared" si="53"/>
        <v>8539915.4864846244</v>
      </c>
      <c r="L128" s="336">
        <f t="shared" si="53"/>
        <v>747187.32710535836</v>
      </c>
      <c r="M128" s="336">
        <f t="shared" si="53"/>
        <v>784488.65589417669</v>
      </c>
      <c r="N128" s="336">
        <f t="shared" si="53"/>
        <v>823652.15375216526</v>
      </c>
      <c r="O128" s="336">
        <f t="shared" si="53"/>
        <v>518862.47069359274</v>
      </c>
      <c r="P128" s="336">
        <f t="shared" si="53"/>
        <v>181588.4305770408</v>
      </c>
      <c r="Q128" s="337">
        <f t="shared" si="53"/>
        <v>190653.74727538545</v>
      </c>
      <c r="R128" s="14">
        <f t="shared" si="40"/>
        <v>109518475.98608233</v>
      </c>
      <c r="S128" s="14">
        <f>Data!R43</f>
        <v>4011011</v>
      </c>
    </row>
    <row r="130" spans="1:11">
      <c r="A130" s="15"/>
      <c r="B130" s="127" t="s">
        <v>82</v>
      </c>
      <c r="C130" s="128"/>
      <c r="D130" s="127" t="s">
        <v>84</v>
      </c>
      <c r="E130" s="128"/>
      <c r="F130" s="15"/>
      <c r="G130" s="15"/>
    </row>
    <row r="131" spans="1:11">
      <c r="A131" s="109" t="str">
        <f>Data!$A$93</f>
        <v>Accident Year</v>
      </c>
      <c r="B131" s="147" t="s">
        <v>76</v>
      </c>
      <c r="C131" s="147" t="s">
        <v>83</v>
      </c>
      <c r="D131" s="147" t="s">
        <v>76</v>
      </c>
      <c r="E131" s="147" t="s">
        <v>83</v>
      </c>
      <c r="F131" s="147" t="s">
        <v>239</v>
      </c>
      <c r="G131" s="109" t="s">
        <v>108</v>
      </c>
      <c r="H131" s="151" t="s">
        <v>116</v>
      </c>
      <c r="I131" s="151" t="s">
        <v>117</v>
      </c>
      <c r="J131" s="151" t="s">
        <v>118</v>
      </c>
      <c r="K131" s="151" t="s">
        <v>119</v>
      </c>
    </row>
    <row r="132" spans="1:11">
      <c r="A132" s="123">
        <f>Data!$A$94</f>
        <v>2007</v>
      </c>
      <c r="B132" s="12"/>
      <c r="C132" s="12"/>
      <c r="D132" s="12"/>
      <c r="E132" s="12"/>
      <c r="F132" s="12">
        <f>Data!B8</f>
        <v>0</v>
      </c>
      <c r="G132" s="58"/>
      <c r="H132" s="153"/>
      <c r="I132" s="153"/>
      <c r="J132" s="153"/>
      <c r="K132" s="153"/>
    </row>
    <row r="133" spans="1:11">
      <c r="A133" s="124">
        <f>Data!$A$95</f>
        <v>2008</v>
      </c>
      <c r="B133" s="13"/>
      <c r="C133" s="13"/>
      <c r="D133" s="13"/>
      <c r="E133" s="13"/>
      <c r="F133" s="13">
        <f>Data!B9</f>
        <v>0</v>
      </c>
      <c r="G133" s="51"/>
      <c r="H133" s="153"/>
      <c r="I133" s="153"/>
      <c r="J133" s="153"/>
      <c r="K133" s="153"/>
    </row>
    <row r="134" spans="1:11">
      <c r="A134" s="124">
        <f>Data!$A$96</f>
        <v>2009</v>
      </c>
      <c r="B134" s="13"/>
      <c r="C134" s="13"/>
      <c r="D134" s="13"/>
      <c r="E134" s="13"/>
      <c r="F134" s="13">
        <f>Data!B10</f>
        <v>0</v>
      </c>
      <c r="G134" s="51"/>
      <c r="H134" s="153"/>
      <c r="I134" s="153"/>
      <c r="J134" s="153"/>
      <c r="K134" s="153"/>
    </row>
    <row r="135" spans="1:11">
      <c r="A135" s="124">
        <f>Data!$A$97</f>
        <v>2010</v>
      </c>
      <c r="B135" s="13"/>
      <c r="C135" s="13"/>
      <c r="D135" s="13"/>
      <c r="E135" s="13"/>
      <c r="F135" s="13">
        <f>Data!B11</f>
        <v>0</v>
      </c>
      <c r="G135" s="51"/>
      <c r="H135" s="153"/>
      <c r="I135" s="153"/>
      <c r="J135" s="153"/>
      <c r="K135" s="153"/>
    </row>
    <row r="136" spans="1:11">
      <c r="A136" s="124">
        <f>Data!$A$98</f>
        <v>2011</v>
      </c>
      <c r="B136" s="13"/>
      <c r="C136" s="13"/>
      <c r="D136" s="13"/>
      <c r="E136" s="13"/>
      <c r="F136" s="13">
        <f>Data!B12</f>
        <v>0</v>
      </c>
      <c r="G136" s="51"/>
      <c r="H136" s="153"/>
      <c r="I136" s="153"/>
      <c r="J136" s="153"/>
      <c r="K136" s="153"/>
    </row>
    <row r="137" spans="1:11">
      <c r="A137" s="124">
        <f>Data!$A$99</f>
        <v>2012</v>
      </c>
      <c r="B137" s="13"/>
      <c r="C137" s="13"/>
      <c r="D137" s="13"/>
      <c r="E137" s="13"/>
      <c r="F137" s="13">
        <f>Data!B13</f>
        <v>0</v>
      </c>
      <c r="G137" s="51"/>
      <c r="H137" s="153"/>
      <c r="I137" s="153"/>
      <c r="J137" s="153"/>
      <c r="K137" s="153"/>
    </row>
    <row r="138" spans="1:11">
      <c r="A138" s="124">
        <f>Data!$A$100</f>
        <v>2013</v>
      </c>
      <c r="B138" s="13">
        <f t="shared" ref="B138:B147" si="54">R77</f>
        <v>52824892.366541475</v>
      </c>
      <c r="C138" s="13">
        <f t="shared" ref="C138:C147" si="55">U77</f>
        <v>828806.37155094743</v>
      </c>
      <c r="D138" s="13">
        <f t="shared" ref="D138:D147" si="56">SUM(R119:S119)</f>
        <v>41597096.230496086</v>
      </c>
      <c r="E138" s="13">
        <f t="shared" ref="E138:E147" si="57">R119</f>
        <v>922462.23049608339</v>
      </c>
      <c r="F138" s="13">
        <f>Data!B14</f>
        <v>97861440.05157651</v>
      </c>
      <c r="G138" s="51">
        <f>D138/Numbers!C156</f>
        <v>0.42506114981113008</v>
      </c>
      <c r="H138" s="153">
        <f>$G$150</f>
        <v>0.64372758165101251</v>
      </c>
      <c r="I138" s="153">
        <f>$G$151</f>
        <v>0.65308679148741611</v>
      </c>
      <c r="J138" s="153">
        <f>$G$152</f>
        <v>0.6216203646159113</v>
      </c>
      <c r="K138" s="153">
        <f>$G$153</f>
        <v>0.68043613538415026</v>
      </c>
    </row>
    <row r="139" spans="1:11">
      <c r="A139" s="124">
        <f>Data!$A$101</f>
        <v>2014</v>
      </c>
      <c r="B139" s="13">
        <f t="shared" si="54"/>
        <v>60609086.153713919</v>
      </c>
      <c r="C139" s="13">
        <f t="shared" si="55"/>
        <v>2011989.0814645067</v>
      </c>
      <c r="D139" s="13">
        <f t="shared" si="56"/>
        <v>48898406.03129302</v>
      </c>
      <c r="E139" s="13">
        <f t="shared" si="57"/>
        <v>2133984.031293022</v>
      </c>
      <c r="F139" s="13">
        <f>Data!B15</f>
        <v>103199582.07946958</v>
      </c>
      <c r="G139" s="51">
        <f>D139/Numbers!C157</f>
        <v>0.47382368267381597</v>
      </c>
      <c r="H139" s="153">
        <f t="shared" ref="H139:H147" si="58">$G$150</f>
        <v>0.64372758165101251</v>
      </c>
      <c r="I139" s="153">
        <f t="shared" ref="I139:I147" si="59">$G$151</f>
        <v>0.65308679148741611</v>
      </c>
      <c r="J139" s="153">
        <f t="shared" ref="J139:J147" si="60">$G$152</f>
        <v>0.6216203646159113</v>
      </c>
      <c r="K139" s="153">
        <f t="shared" ref="K139:K147" si="61">$G$153</f>
        <v>0.68043613538415026</v>
      </c>
    </row>
    <row r="140" spans="1:11">
      <c r="A140" s="124">
        <f>Data!$A$102</f>
        <v>2015</v>
      </c>
      <c r="B140" s="13">
        <f t="shared" si="54"/>
        <v>83571480.740145996</v>
      </c>
      <c r="C140" s="13">
        <f t="shared" si="55"/>
        <v>7893466.8129993677</v>
      </c>
      <c r="D140" s="13">
        <f t="shared" si="56"/>
        <v>71167814.990085125</v>
      </c>
      <c r="E140" s="13">
        <f t="shared" si="57"/>
        <v>8598595.990085125</v>
      </c>
      <c r="F140" s="13">
        <f>Data!B16</f>
        <v>109913247.98128958</v>
      </c>
      <c r="G140" s="51">
        <f>D140/Numbers!C158</f>
        <v>0.64749078293273576</v>
      </c>
      <c r="H140" s="153">
        <f t="shared" si="58"/>
        <v>0.64372758165101251</v>
      </c>
      <c r="I140" s="153">
        <f t="shared" si="59"/>
        <v>0.65308679148741611</v>
      </c>
      <c r="J140" s="153">
        <f t="shared" si="60"/>
        <v>0.6216203646159113</v>
      </c>
      <c r="K140" s="153">
        <f t="shared" si="61"/>
        <v>0.68043613538415026</v>
      </c>
    </row>
    <row r="141" spans="1:11">
      <c r="A141" s="124">
        <f>Data!$A$103</f>
        <v>2016</v>
      </c>
      <c r="B141" s="13">
        <f t="shared" si="54"/>
        <v>95036322.230374485</v>
      </c>
      <c r="C141" s="13">
        <f t="shared" si="55"/>
        <v>16912513.338832378</v>
      </c>
      <c r="D141" s="13">
        <f t="shared" si="56"/>
        <v>85629531.235444307</v>
      </c>
      <c r="E141" s="13">
        <f t="shared" si="57"/>
        <v>18713828.235444307</v>
      </c>
      <c r="F141" s="13">
        <f>Data!B17</f>
        <v>129072796.58514675</v>
      </c>
      <c r="G141" s="51">
        <f>D141/Numbers!C159</f>
        <v>0.66342043793059224</v>
      </c>
      <c r="H141" s="153">
        <f t="shared" si="58"/>
        <v>0.64372758165101251</v>
      </c>
      <c r="I141" s="153">
        <f t="shared" si="59"/>
        <v>0.65308679148741611</v>
      </c>
      <c r="J141" s="153">
        <f t="shared" si="60"/>
        <v>0.6216203646159113</v>
      </c>
      <c r="K141" s="153">
        <f t="shared" si="61"/>
        <v>0.68043613538415026</v>
      </c>
    </row>
    <row r="142" spans="1:11">
      <c r="A142" s="124">
        <f>Data!$A$104</f>
        <v>2017</v>
      </c>
      <c r="B142" s="13">
        <f t="shared" si="54"/>
        <v>128354116.09680294</v>
      </c>
      <c r="C142" s="13">
        <f t="shared" si="55"/>
        <v>41409893.313255653</v>
      </c>
      <c r="D142" s="13">
        <f t="shared" si="56"/>
        <v>122903024.79770255</v>
      </c>
      <c r="E142" s="13">
        <f t="shared" si="57"/>
        <v>45795024.797702558</v>
      </c>
      <c r="F142" s="13">
        <f>Data!B18</f>
        <v>143700661.65256086</v>
      </c>
      <c r="G142" s="51">
        <f>D142/Numbers!C160</f>
        <v>0.85527111277230727</v>
      </c>
      <c r="H142" s="153">
        <f t="shared" si="58"/>
        <v>0.64372758165101251</v>
      </c>
      <c r="I142" s="153">
        <f t="shared" si="59"/>
        <v>0.65308679148741611</v>
      </c>
      <c r="J142" s="153">
        <f t="shared" si="60"/>
        <v>0.6216203646159113</v>
      </c>
      <c r="K142" s="153">
        <f t="shared" si="61"/>
        <v>0.68043613538415026</v>
      </c>
    </row>
    <row r="143" spans="1:11">
      <c r="A143" s="124">
        <f>Data!$A$105</f>
        <v>2018</v>
      </c>
      <c r="B143" s="13">
        <f t="shared" si="54"/>
        <v>122407041.52887985</v>
      </c>
      <c r="C143" s="13">
        <f t="shared" si="55"/>
        <v>53578326.31364736</v>
      </c>
      <c r="D143" s="13">
        <f t="shared" si="56"/>
        <v>121697056.8445919</v>
      </c>
      <c r="E143" s="13">
        <f t="shared" si="57"/>
        <v>59599104.844591901</v>
      </c>
      <c r="F143" s="13">
        <f>Data!B19</f>
        <v>142944727.26563719</v>
      </c>
      <c r="G143" s="51">
        <f>D143/Numbers!C161</f>
        <v>0.85135743844849698</v>
      </c>
      <c r="H143" s="153">
        <f t="shared" si="58"/>
        <v>0.64372758165101251</v>
      </c>
      <c r="I143" s="153">
        <f t="shared" si="59"/>
        <v>0.65308679148741611</v>
      </c>
      <c r="J143" s="153">
        <f t="shared" si="60"/>
        <v>0.6216203646159113</v>
      </c>
      <c r="K143" s="153">
        <f t="shared" si="61"/>
        <v>0.68043613538415026</v>
      </c>
    </row>
    <row r="144" spans="1:11">
      <c r="A144" s="124">
        <f>Data!$A$106</f>
        <v>2019</v>
      </c>
      <c r="B144" s="13">
        <f t="shared" si="54"/>
        <v>104779325.00735104</v>
      </c>
      <c r="C144" s="13">
        <f t="shared" si="55"/>
        <v>64135142.967772335</v>
      </c>
      <c r="D144" s="13">
        <f t="shared" si="56"/>
        <v>109773810.42288141</v>
      </c>
      <c r="E144" s="13">
        <f t="shared" si="57"/>
        <v>72256619.42288141</v>
      </c>
      <c r="F144" s="13">
        <f>Data!B20</f>
        <v>140410405.40016526</v>
      </c>
      <c r="G144" s="51">
        <f>D144/Numbers!C162</f>
        <v>0.78180680491612775</v>
      </c>
      <c r="H144" s="153">
        <f t="shared" si="58"/>
        <v>0.64372758165101251</v>
      </c>
      <c r="I144" s="153">
        <f t="shared" si="59"/>
        <v>0.65308679148741611</v>
      </c>
      <c r="J144" s="153">
        <f t="shared" si="60"/>
        <v>0.6216203646159113</v>
      </c>
      <c r="K144" s="153">
        <f t="shared" si="61"/>
        <v>0.68043613538415026</v>
      </c>
    </row>
    <row r="145" spans="1:11">
      <c r="A145" s="124">
        <f>Data!$A$107</f>
        <v>2020</v>
      </c>
      <c r="B145" s="13">
        <f t="shared" si="54"/>
        <v>97218022.003630966</v>
      </c>
      <c r="C145" s="13">
        <f t="shared" si="55"/>
        <v>69652546.477894664</v>
      </c>
      <c r="D145" s="13">
        <f t="shared" si="56"/>
        <v>106048685.49657412</v>
      </c>
      <c r="E145" s="13">
        <f t="shared" si="57"/>
        <v>80039247.496574119</v>
      </c>
      <c r="F145" s="13">
        <f>Data!B21</f>
        <v>137956814.07988369</v>
      </c>
      <c r="G145" s="51">
        <f>D145/Numbers!C163</f>
        <v>0.76870929648438224</v>
      </c>
      <c r="H145" s="153">
        <f t="shared" si="58"/>
        <v>0.64372758165101251</v>
      </c>
      <c r="I145" s="153">
        <f t="shared" si="59"/>
        <v>0.65308679148741611</v>
      </c>
      <c r="J145" s="153">
        <f t="shared" si="60"/>
        <v>0.6216203646159113</v>
      </c>
      <c r="K145" s="153">
        <f t="shared" si="61"/>
        <v>0.68043613538415026</v>
      </c>
    </row>
    <row r="146" spans="1:11">
      <c r="A146" s="124">
        <f>Data!$A$108</f>
        <v>2021</v>
      </c>
      <c r="B146" s="13">
        <f t="shared" si="54"/>
        <v>110549697.15643269</v>
      </c>
      <c r="C146" s="13">
        <f t="shared" si="55"/>
        <v>97584600.114005178</v>
      </c>
      <c r="D146" s="13">
        <f t="shared" si="56"/>
        <v>127567518.21616754</v>
      </c>
      <c r="E146" s="13">
        <f t="shared" si="57"/>
        <v>115113430.21616754</v>
      </c>
      <c r="F146" s="13">
        <f>Data!B22</f>
        <v>135838928.48415715</v>
      </c>
      <c r="G146" s="51">
        <f>D146/Numbers!C164</f>
        <v>0.93910869026801624</v>
      </c>
      <c r="H146" s="153">
        <f t="shared" si="58"/>
        <v>0.64372758165101251</v>
      </c>
      <c r="I146" s="153">
        <f t="shared" si="59"/>
        <v>0.65308679148741611</v>
      </c>
      <c r="J146" s="153">
        <f t="shared" si="60"/>
        <v>0.6216203646159113</v>
      </c>
      <c r="K146" s="153">
        <f t="shared" si="61"/>
        <v>0.68043613538415026</v>
      </c>
    </row>
    <row r="147" spans="1:11">
      <c r="A147" s="125">
        <f>Data!$A$109</f>
        <v>2022</v>
      </c>
      <c r="B147" s="14">
        <f t="shared" si="54"/>
        <v>93705082.664288118</v>
      </c>
      <c r="C147" s="14">
        <f t="shared" si="55"/>
        <v>89604816.982894242</v>
      </c>
      <c r="D147" s="14">
        <f t="shared" si="56"/>
        <v>113529486.98608233</v>
      </c>
      <c r="E147" s="14">
        <f t="shared" si="57"/>
        <v>109518475.98608233</v>
      </c>
      <c r="F147" s="14">
        <f>Data!B23</f>
        <v>134801799.45622134</v>
      </c>
      <c r="G147" s="53">
        <f>D147/Numbers!C165</f>
        <v>0.84219563421297294</v>
      </c>
      <c r="H147" s="153">
        <f t="shared" si="58"/>
        <v>0.64372758165101251</v>
      </c>
      <c r="I147" s="153">
        <f t="shared" si="59"/>
        <v>0.65308679148741611</v>
      </c>
      <c r="J147" s="153">
        <f t="shared" si="60"/>
        <v>0.6216203646159113</v>
      </c>
      <c r="K147" s="153">
        <f t="shared" si="61"/>
        <v>0.68043613538415026</v>
      </c>
    </row>
    <row r="148" spans="1:11">
      <c r="A148" s="109" t="s">
        <v>2</v>
      </c>
      <c r="B148" s="59">
        <f>SUM(B132:B147)</f>
        <v>949055065.94816148</v>
      </c>
      <c r="C148" s="59">
        <f t="shared" ref="C148:F148" si="62">SUM(C132:C147)</f>
        <v>443612101.77431661</v>
      </c>
      <c r="D148" s="59">
        <f t="shared" si="62"/>
        <v>948812431.25131845</v>
      </c>
      <c r="E148" s="59">
        <f t="shared" si="62"/>
        <v>512690773.25131834</v>
      </c>
      <c r="F148" s="59">
        <f t="shared" si="62"/>
        <v>1275700403.036108</v>
      </c>
    </row>
    <row r="150" spans="1:11">
      <c r="A150" s="1" t="s">
        <v>95</v>
      </c>
      <c r="B150" s="47"/>
      <c r="C150" s="47">
        <f>E148/C148</f>
        <v>1.1557186361704461</v>
      </c>
      <c r="G150" s="39">
        <f>AVERAGE(PPCF!G167:G182)</f>
        <v>0.64372758165101251</v>
      </c>
      <c r="H150" s="1" t="s">
        <v>112</v>
      </c>
    </row>
    <row r="151" spans="1:11">
      <c r="C151" s="47"/>
      <c r="G151" s="39">
        <f>SUMPRODUCT(PPCF!G167:G182,Numbers!$C$150:$C$165)/SUM(Numbers!$C$150:$C$165)</f>
        <v>0.65308679148741611</v>
      </c>
      <c r="H151" s="1" t="s">
        <v>113</v>
      </c>
    </row>
    <row r="152" spans="1:11">
      <c r="G152" s="39">
        <f>SUMPRODUCT(PPCF!G179:G182,Numbers!$C$162:$C$165)/SUM(Numbers!$C$162:$C$165)</f>
        <v>0.6216203646159113</v>
      </c>
      <c r="H152" s="1" t="s">
        <v>114</v>
      </c>
    </row>
    <row r="153" spans="1:11">
      <c r="G153" s="39">
        <f>SUMPRODUCT(PPCF!G175:G182,Numbers!$C$158:$C$165)/SUM(Numbers!$C$158:$C$165)</f>
        <v>0.68043613538415026</v>
      </c>
      <c r="H153" s="1" t="s">
        <v>115</v>
      </c>
    </row>
  </sheetData>
  <mergeCells count="1">
    <mergeCell ref="A1:U2"/>
  </mergeCells>
  <conditionalFormatting sqref="B29:B33">
    <cfRule type="colorScale" priority="3">
      <colorScale>
        <cfvo type="min"/>
        <cfvo type="percentile" val="50"/>
        <cfvo type="max"/>
        <color rgb="FF63BE7B"/>
        <color rgb="FFFFEB84"/>
        <color rgb="FFF8696B"/>
      </colorScale>
    </cfRule>
  </conditionalFormatting>
  <conditionalFormatting sqref="D12:D27">
    <cfRule type="colorScale" priority="2">
      <colorScale>
        <cfvo type="min"/>
        <cfvo type="percentile" val="50"/>
        <cfvo type="max"/>
        <color rgb="FF63BE7B"/>
        <color rgb="FFFFEB84"/>
        <color rgb="FFF8696B"/>
      </colorScale>
    </cfRule>
  </conditionalFormatting>
  <conditionalFormatting sqref="S71:S86">
    <cfRule type="expression" dxfId="1" priority="1">
      <formula>TRUE</formula>
    </cfRule>
  </conditionalFormatting>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BAE46-8718-4838-8F04-566232259700}">
  <sheetPr>
    <tabColor theme="4" tint="0.39997558519241921"/>
  </sheetPr>
  <dimension ref="A1:Z99"/>
  <sheetViews>
    <sheetView showGridLines="0" workbookViewId="0">
      <selection sqref="A1:U2"/>
    </sheetView>
  </sheetViews>
  <sheetFormatPr defaultColWidth="9.140625" defaultRowHeight="15" outlineLevelRow="1"/>
  <cols>
    <col min="1" max="1" width="29.85546875" style="1" customWidth="1"/>
    <col min="2" max="3" width="14.42578125" style="1" bestFit="1" customWidth="1"/>
    <col min="4" max="5" width="14" style="1" bestFit="1" customWidth="1"/>
    <col min="6" max="7" width="12.140625" style="1" bestFit="1" customWidth="1"/>
    <col min="8" max="16" width="11.28515625" style="1" bestFit="1" customWidth="1"/>
    <col min="17" max="17" width="12.42578125" style="1" bestFit="1" customWidth="1"/>
    <col min="18" max="18" width="11.140625" style="1" customWidth="1"/>
    <col min="19" max="16384" width="9.140625" style="1"/>
  </cols>
  <sheetData>
    <row r="1" spans="1:26">
      <c r="A1" s="558" t="s">
        <v>253</v>
      </c>
      <c r="B1" s="558"/>
      <c r="C1" s="558"/>
      <c r="D1" s="558"/>
      <c r="E1" s="558"/>
      <c r="F1" s="558"/>
      <c r="G1" s="558"/>
      <c r="H1" s="558"/>
      <c r="I1" s="558"/>
      <c r="J1" s="558"/>
      <c r="K1" s="558"/>
      <c r="L1" s="558"/>
      <c r="M1" s="558"/>
      <c r="N1" s="558"/>
      <c r="O1" s="558"/>
      <c r="P1" s="558"/>
      <c r="Q1" s="558"/>
      <c r="R1" s="558"/>
      <c r="S1" s="558"/>
      <c r="T1" s="558"/>
      <c r="U1" s="558"/>
    </row>
    <row r="2" spans="1:26">
      <c r="A2" s="558"/>
      <c r="B2" s="558"/>
      <c r="C2" s="558"/>
      <c r="D2" s="558"/>
      <c r="E2" s="558"/>
      <c r="F2" s="558"/>
      <c r="G2" s="558"/>
      <c r="H2" s="558"/>
      <c r="I2" s="558"/>
      <c r="J2" s="558"/>
      <c r="K2" s="558"/>
      <c r="L2" s="558"/>
      <c r="M2" s="558"/>
      <c r="N2" s="558"/>
      <c r="O2" s="558"/>
      <c r="P2" s="558"/>
      <c r="Q2" s="558"/>
      <c r="R2" s="558"/>
      <c r="S2" s="558"/>
      <c r="T2" s="558"/>
      <c r="U2" s="558"/>
    </row>
    <row r="3" spans="1:26">
      <c r="A3" s="15" t="s">
        <v>23</v>
      </c>
    </row>
    <row r="4" spans="1:26">
      <c r="B4" s="15" t="str">
        <f>Data!$B$26</f>
        <v>Development year</v>
      </c>
      <c r="C4" s="15"/>
      <c r="D4" s="15"/>
      <c r="E4" s="15"/>
      <c r="F4" s="15"/>
      <c r="G4" s="15"/>
      <c r="H4" s="15"/>
      <c r="I4" s="15"/>
      <c r="J4" s="15"/>
      <c r="K4" s="15"/>
      <c r="L4" s="15"/>
      <c r="M4" s="15"/>
      <c r="N4" s="15"/>
      <c r="O4" s="15"/>
      <c r="P4" s="15"/>
      <c r="Q4" s="15"/>
      <c r="R4" s="15"/>
      <c r="S4" s="15"/>
      <c r="T4" s="15"/>
      <c r="U4" s="15"/>
      <c r="V4" s="15"/>
      <c r="W4" s="15"/>
      <c r="X4" s="15"/>
      <c r="Y4" s="15"/>
      <c r="Z4" s="15"/>
    </row>
    <row r="5" spans="1:26">
      <c r="A5" s="109" t="str">
        <f>Data!$A$93</f>
        <v>Accident Year</v>
      </c>
      <c r="B5" s="121">
        <f>Data!$B$93</f>
        <v>0</v>
      </c>
      <c r="C5" s="121">
        <f>Data!$C$93</f>
        <v>1</v>
      </c>
      <c r="D5" s="121">
        <f>Data!$D$93</f>
        <v>2</v>
      </c>
      <c r="E5" s="121">
        <f>Data!$E$93</f>
        <v>3</v>
      </c>
      <c r="F5" s="121">
        <f>Data!$F$93</f>
        <v>4</v>
      </c>
      <c r="G5" s="121">
        <f>Data!$G$93</f>
        <v>5</v>
      </c>
      <c r="H5" s="121">
        <f>Data!$H$93</f>
        <v>6</v>
      </c>
      <c r="I5" s="121">
        <f>Data!$I$93</f>
        <v>7</v>
      </c>
      <c r="J5" s="121">
        <f>Data!$J$93</f>
        <v>8</v>
      </c>
      <c r="K5" s="121">
        <f>Data!$K$93</f>
        <v>9</v>
      </c>
      <c r="L5" s="121">
        <f>Data!$L$93</f>
        <v>10</v>
      </c>
      <c r="M5" s="121">
        <f>Data!$M$93</f>
        <v>11</v>
      </c>
      <c r="N5" s="121">
        <f>Data!$N$93</f>
        <v>12</v>
      </c>
      <c r="O5" s="121">
        <f>Data!$O$93</f>
        <v>13</v>
      </c>
      <c r="P5" s="121">
        <f>Data!$P$93</f>
        <v>14</v>
      </c>
      <c r="Q5" s="122">
        <f>Data!$Q$93</f>
        <v>15</v>
      </c>
      <c r="R5" s="109" t="s">
        <v>4</v>
      </c>
      <c r="S5" s="109" t="s">
        <v>101</v>
      </c>
      <c r="T5" s="122" t="s">
        <v>102</v>
      </c>
      <c r="U5" s="15"/>
      <c r="V5" s="15"/>
      <c r="W5" s="15"/>
      <c r="X5" s="15"/>
      <c r="Y5" s="15"/>
      <c r="Z5" s="15"/>
    </row>
    <row r="6" spans="1:26">
      <c r="A6" s="123">
        <f>Data!$A$94</f>
        <v>2007</v>
      </c>
      <c r="B6" s="2">
        <f>Data!B94</f>
        <v>0</v>
      </c>
      <c r="C6" s="2">
        <f>Data!C94</f>
        <v>0</v>
      </c>
      <c r="D6" s="2">
        <f>Data!D94</f>
        <v>0</v>
      </c>
      <c r="E6" s="2">
        <f>Data!E94</f>
        <v>0</v>
      </c>
      <c r="F6" s="2">
        <f>Data!F94</f>
        <v>0</v>
      </c>
      <c r="G6" s="2">
        <f>Data!G94</f>
        <v>0</v>
      </c>
      <c r="H6" s="2">
        <f>Data!H94</f>
        <v>0</v>
      </c>
      <c r="I6" s="2">
        <f>Data!I94</f>
        <v>0</v>
      </c>
      <c r="J6" s="2">
        <f>Data!J94</f>
        <v>0</v>
      </c>
      <c r="K6" s="2">
        <f>Data!K94</f>
        <v>0</v>
      </c>
      <c r="L6" s="2">
        <f>Data!L94</f>
        <v>0</v>
      </c>
      <c r="M6" s="2">
        <f>Data!M94</f>
        <v>0</v>
      </c>
      <c r="N6" s="2">
        <f>Data!N94</f>
        <v>0</v>
      </c>
      <c r="O6" s="2">
        <f>Data!O94</f>
        <v>0</v>
      </c>
      <c r="P6" s="2">
        <f>Data!P94</f>
        <v>0</v>
      </c>
      <c r="Q6" s="9">
        <f>Data!Q94</f>
        <v>0</v>
      </c>
      <c r="R6" s="13">
        <f>Q6</f>
        <v>0</v>
      </c>
      <c r="S6" s="13">
        <f>Numbers!B150</f>
        <v>0</v>
      </c>
      <c r="T6" s="63">
        <f>S6-R6</f>
        <v>0</v>
      </c>
    </row>
    <row r="7" spans="1:26">
      <c r="A7" s="124">
        <f>Data!$A$95</f>
        <v>2008</v>
      </c>
      <c r="B7" s="2">
        <f>Data!B95</f>
        <v>0</v>
      </c>
      <c r="C7" s="2">
        <f>Data!C95</f>
        <v>0</v>
      </c>
      <c r="D7" s="2">
        <f>Data!D95</f>
        <v>0</v>
      </c>
      <c r="E7" s="2">
        <f>Data!E95</f>
        <v>0</v>
      </c>
      <c r="F7" s="2">
        <f>Data!F95</f>
        <v>0</v>
      </c>
      <c r="G7" s="2">
        <f>Data!G95</f>
        <v>0</v>
      </c>
      <c r="H7" s="2">
        <f>Data!H95</f>
        <v>0</v>
      </c>
      <c r="I7" s="2">
        <f>Data!I95</f>
        <v>0</v>
      </c>
      <c r="J7" s="2">
        <f>Data!J95</f>
        <v>0</v>
      </c>
      <c r="K7" s="2">
        <f>Data!K95</f>
        <v>0</v>
      </c>
      <c r="L7" s="2">
        <f>Data!L95</f>
        <v>0</v>
      </c>
      <c r="M7" s="2">
        <f>Data!M95</f>
        <v>0</v>
      </c>
      <c r="N7" s="2">
        <f>Data!N95</f>
        <v>0</v>
      </c>
      <c r="O7" s="2">
        <f>Data!O95</f>
        <v>0</v>
      </c>
      <c r="P7" s="9">
        <f>Data!P95</f>
        <v>0</v>
      </c>
      <c r="Q7" s="63"/>
      <c r="R7" s="13">
        <f>P7</f>
        <v>0</v>
      </c>
      <c r="S7" s="13">
        <f>Numbers!B151</f>
        <v>0</v>
      </c>
      <c r="T7" s="63">
        <f t="shared" ref="T7:T21" si="0">S7-R7</f>
        <v>0</v>
      </c>
    </row>
    <row r="8" spans="1:26">
      <c r="A8" s="124">
        <f>Data!$A$96</f>
        <v>2009</v>
      </c>
      <c r="B8" s="2">
        <f>Data!B96</f>
        <v>0</v>
      </c>
      <c r="C8" s="2">
        <f>Data!C96</f>
        <v>0</v>
      </c>
      <c r="D8" s="2">
        <f>Data!D96</f>
        <v>0</v>
      </c>
      <c r="E8" s="2">
        <f>Data!E96</f>
        <v>0</v>
      </c>
      <c r="F8" s="2">
        <f>Data!F96</f>
        <v>0</v>
      </c>
      <c r="G8" s="2">
        <f>Data!G96</f>
        <v>0</v>
      </c>
      <c r="H8" s="2">
        <f>Data!H96</f>
        <v>0</v>
      </c>
      <c r="I8" s="2">
        <f>Data!I96</f>
        <v>0</v>
      </c>
      <c r="J8" s="2">
        <f>Data!J96</f>
        <v>0</v>
      </c>
      <c r="K8" s="2">
        <f>Data!K96</f>
        <v>0</v>
      </c>
      <c r="L8" s="2">
        <f>Data!L96</f>
        <v>0</v>
      </c>
      <c r="M8" s="2">
        <f>Data!M96</f>
        <v>0</v>
      </c>
      <c r="N8" s="2">
        <f>Data!N96</f>
        <v>0</v>
      </c>
      <c r="O8" s="9">
        <f>Data!O96</f>
        <v>0</v>
      </c>
      <c r="P8" s="2"/>
      <c r="Q8" s="63"/>
      <c r="R8" s="13">
        <f>O8</f>
        <v>0</v>
      </c>
      <c r="S8" s="13">
        <f>Numbers!B152</f>
        <v>0</v>
      </c>
      <c r="T8" s="63">
        <f t="shared" si="0"/>
        <v>0</v>
      </c>
    </row>
    <row r="9" spans="1:26">
      <c r="A9" s="124">
        <f>Data!$A$97</f>
        <v>2010</v>
      </c>
      <c r="B9" s="2">
        <f>Data!B97</f>
        <v>0</v>
      </c>
      <c r="C9" s="2">
        <f>Data!C97</f>
        <v>0</v>
      </c>
      <c r="D9" s="2">
        <f>Data!D97</f>
        <v>0</v>
      </c>
      <c r="E9" s="2">
        <f>Data!E97</f>
        <v>0</v>
      </c>
      <c r="F9" s="2">
        <f>Data!F97</f>
        <v>0</v>
      </c>
      <c r="G9" s="2">
        <f>Data!G97</f>
        <v>0</v>
      </c>
      <c r="H9" s="2">
        <f>Data!H97</f>
        <v>0</v>
      </c>
      <c r="I9" s="2">
        <f>Data!I97</f>
        <v>0</v>
      </c>
      <c r="J9" s="2">
        <f>Data!J97</f>
        <v>0</v>
      </c>
      <c r="K9" s="2">
        <f>Data!K97</f>
        <v>0</v>
      </c>
      <c r="L9" s="2">
        <f>Data!L97</f>
        <v>0</v>
      </c>
      <c r="M9" s="2">
        <f>Data!M97</f>
        <v>0</v>
      </c>
      <c r="N9" s="9">
        <f>Data!N97</f>
        <v>0</v>
      </c>
      <c r="O9" s="2"/>
      <c r="P9" s="2"/>
      <c r="Q9" s="63"/>
      <c r="R9" s="13">
        <f>N9</f>
        <v>0</v>
      </c>
      <c r="S9" s="13">
        <f>Numbers!B153</f>
        <v>0</v>
      </c>
      <c r="T9" s="63">
        <f t="shared" si="0"/>
        <v>0</v>
      </c>
    </row>
    <row r="10" spans="1:26">
      <c r="A10" s="124">
        <f>Data!$A$98</f>
        <v>2011</v>
      </c>
      <c r="B10" s="2">
        <f>Data!B98</f>
        <v>0</v>
      </c>
      <c r="C10" s="2">
        <f>Data!C98</f>
        <v>0</v>
      </c>
      <c r="D10" s="2">
        <f>Data!D98</f>
        <v>0</v>
      </c>
      <c r="E10" s="2">
        <f>Data!E98</f>
        <v>0</v>
      </c>
      <c r="F10" s="2">
        <f>Data!F98</f>
        <v>0</v>
      </c>
      <c r="G10" s="2">
        <f>Data!G98</f>
        <v>0</v>
      </c>
      <c r="H10" s="2">
        <f>Data!H98</f>
        <v>0</v>
      </c>
      <c r="I10" s="2">
        <f>Data!I98</f>
        <v>0</v>
      </c>
      <c r="J10" s="2">
        <f>Data!J98</f>
        <v>0</v>
      </c>
      <c r="K10" s="2">
        <f>Data!K98</f>
        <v>0</v>
      </c>
      <c r="L10" s="2">
        <f>Data!L98</f>
        <v>0</v>
      </c>
      <c r="M10" s="9">
        <f>Data!M98</f>
        <v>0</v>
      </c>
      <c r="N10" s="2"/>
      <c r="O10" s="2"/>
      <c r="P10" s="2"/>
      <c r="Q10" s="63"/>
      <c r="R10" s="13">
        <f>M10</f>
        <v>0</v>
      </c>
      <c r="S10" s="13">
        <f>Numbers!B154</f>
        <v>0</v>
      </c>
      <c r="T10" s="63">
        <f t="shared" si="0"/>
        <v>0</v>
      </c>
    </row>
    <row r="11" spans="1:26">
      <c r="A11" s="124">
        <f>Data!$A$99</f>
        <v>2012</v>
      </c>
      <c r="B11" s="2">
        <f>Data!B99</f>
        <v>0</v>
      </c>
      <c r="C11" s="2">
        <f>Data!C99</f>
        <v>0</v>
      </c>
      <c r="D11" s="2">
        <f>Data!D99</f>
        <v>0</v>
      </c>
      <c r="E11" s="2">
        <f>Data!E99</f>
        <v>0</v>
      </c>
      <c r="F11" s="2">
        <f>Data!F99</f>
        <v>0</v>
      </c>
      <c r="G11" s="2">
        <f>Data!G99</f>
        <v>0</v>
      </c>
      <c r="H11" s="2">
        <f>Data!H99</f>
        <v>0</v>
      </c>
      <c r="I11" s="2">
        <f>Data!I99</f>
        <v>0</v>
      </c>
      <c r="J11" s="2">
        <f>Data!J99</f>
        <v>0</v>
      </c>
      <c r="K11" s="2">
        <f>Data!K99</f>
        <v>0</v>
      </c>
      <c r="L11" s="9">
        <f>Data!L99</f>
        <v>0</v>
      </c>
      <c r="M11" s="2"/>
      <c r="N11" s="2"/>
      <c r="O11" s="2"/>
      <c r="P11" s="2"/>
      <c r="Q11" s="63"/>
      <c r="R11" s="13">
        <f>L11</f>
        <v>0</v>
      </c>
      <c r="S11" s="13">
        <f>Numbers!B155</f>
        <v>0</v>
      </c>
      <c r="T11" s="63">
        <f t="shared" si="0"/>
        <v>0</v>
      </c>
    </row>
    <row r="12" spans="1:26">
      <c r="A12" s="124">
        <f>Data!$A$100</f>
        <v>2013</v>
      </c>
      <c r="B12" s="2">
        <f>Data!B100</f>
        <v>503</v>
      </c>
      <c r="C12" s="2">
        <f>Data!C100</f>
        <v>1094</v>
      </c>
      <c r="D12" s="2">
        <f>Data!D100</f>
        <v>1246</v>
      </c>
      <c r="E12" s="2">
        <f>Data!E100</f>
        <v>1312</v>
      </c>
      <c r="F12" s="2">
        <f>Data!F100</f>
        <v>1357</v>
      </c>
      <c r="G12" s="2">
        <f>Data!G100</f>
        <v>1384</v>
      </c>
      <c r="H12" s="2">
        <f>Data!H100</f>
        <v>1400</v>
      </c>
      <c r="I12" s="2">
        <f>Data!I100</f>
        <v>1409</v>
      </c>
      <c r="J12" s="2">
        <f>Data!J100</f>
        <v>1414</v>
      </c>
      <c r="K12" s="9">
        <f>Data!K100</f>
        <v>1419</v>
      </c>
      <c r="L12" s="2"/>
      <c r="M12" s="2"/>
      <c r="N12" s="2"/>
      <c r="O12" s="2"/>
      <c r="P12" s="2"/>
      <c r="Q12" s="63"/>
      <c r="R12" s="13">
        <f>K12</f>
        <v>1419</v>
      </c>
      <c r="S12" s="13">
        <f>Numbers!B156</f>
        <v>1444.3243214399995</v>
      </c>
      <c r="T12" s="63">
        <f t="shared" si="0"/>
        <v>25.324321439999494</v>
      </c>
    </row>
    <row r="13" spans="1:26">
      <c r="A13" s="124">
        <f>Data!$A$101</f>
        <v>2014</v>
      </c>
      <c r="B13" s="2">
        <f>Data!B101</f>
        <v>630</v>
      </c>
      <c r="C13" s="2">
        <f>Data!C101</f>
        <v>1188</v>
      </c>
      <c r="D13" s="2">
        <f>Data!D101</f>
        <v>1336</v>
      </c>
      <c r="E13" s="2">
        <f>Data!E101</f>
        <v>1414</v>
      </c>
      <c r="F13" s="2">
        <f>Data!F101</f>
        <v>1471</v>
      </c>
      <c r="G13" s="2">
        <f>Data!G101</f>
        <v>1504</v>
      </c>
      <c r="H13" s="2">
        <f>Data!H101</f>
        <v>1522</v>
      </c>
      <c r="I13" s="2">
        <f>Data!I101</f>
        <v>1534</v>
      </c>
      <c r="J13" s="9">
        <f>Data!J101</f>
        <v>1543</v>
      </c>
      <c r="K13" s="2"/>
      <c r="L13" s="2"/>
      <c r="M13" s="2"/>
      <c r="N13" s="2"/>
      <c r="O13" s="2"/>
      <c r="P13" s="2"/>
      <c r="Q13" s="63"/>
      <c r="R13" s="13">
        <f>J13</f>
        <v>1543</v>
      </c>
      <c r="S13" s="13">
        <f>Numbers!B157</f>
        <v>1581.3094563015743</v>
      </c>
      <c r="T13" s="63">
        <f t="shared" si="0"/>
        <v>38.309456301574301</v>
      </c>
    </row>
    <row r="14" spans="1:26">
      <c r="A14" s="124">
        <f>Data!$A$102</f>
        <v>2015</v>
      </c>
      <c r="B14" s="2">
        <f>Data!B102</f>
        <v>768</v>
      </c>
      <c r="C14" s="2">
        <f>Data!C102</f>
        <v>1395</v>
      </c>
      <c r="D14" s="2">
        <f>Data!D102</f>
        <v>1557</v>
      </c>
      <c r="E14" s="2">
        <f>Data!E102</f>
        <v>1639</v>
      </c>
      <c r="F14" s="2">
        <f>Data!F102</f>
        <v>1712</v>
      </c>
      <c r="G14" s="2">
        <f>Data!G102</f>
        <v>1757</v>
      </c>
      <c r="H14" s="2">
        <f>Data!H102</f>
        <v>1784</v>
      </c>
      <c r="I14" s="9">
        <f>Data!I102</f>
        <v>1802</v>
      </c>
      <c r="J14" s="2"/>
      <c r="K14" s="2"/>
      <c r="L14" s="2"/>
      <c r="M14" s="2"/>
      <c r="N14" s="2"/>
      <c r="O14" s="2"/>
      <c r="P14" s="2"/>
      <c r="Q14" s="63"/>
      <c r="R14" s="13">
        <f>I14</f>
        <v>1802</v>
      </c>
      <c r="S14" s="13">
        <f>Numbers!B158</f>
        <v>1820.0731281190558</v>
      </c>
      <c r="T14" s="63">
        <f t="shared" si="0"/>
        <v>18.073128119055809</v>
      </c>
    </row>
    <row r="15" spans="1:26">
      <c r="A15" s="124">
        <f>Data!$A$103</f>
        <v>2016</v>
      </c>
      <c r="B15" s="2">
        <f>Data!B103</f>
        <v>914</v>
      </c>
      <c r="C15" s="2">
        <f>Data!C103</f>
        <v>1791</v>
      </c>
      <c r="D15" s="2">
        <f>Data!D103</f>
        <v>2015</v>
      </c>
      <c r="E15" s="2">
        <f>Data!E103</f>
        <v>2127</v>
      </c>
      <c r="F15" s="2">
        <f>Data!F103</f>
        <v>2226</v>
      </c>
      <c r="G15" s="2">
        <f>Data!G103</f>
        <v>2288</v>
      </c>
      <c r="H15" s="9">
        <f>Data!H103</f>
        <v>2318</v>
      </c>
      <c r="I15" s="2"/>
      <c r="J15" s="2"/>
      <c r="K15" s="2"/>
      <c r="L15" s="2"/>
      <c r="M15" s="2"/>
      <c r="N15" s="2"/>
      <c r="O15" s="2"/>
      <c r="P15" s="2"/>
      <c r="Q15" s="63"/>
      <c r="R15" s="13">
        <f>H15</f>
        <v>2318</v>
      </c>
      <c r="S15" s="13">
        <f>Numbers!B159</f>
        <v>2468.6533230457521</v>
      </c>
      <c r="T15" s="63">
        <f t="shared" si="0"/>
        <v>150.65332304575213</v>
      </c>
    </row>
    <row r="16" spans="1:26">
      <c r="A16" s="124">
        <f>Data!$A$104</f>
        <v>2017</v>
      </c>
      <c r="B16" s="2">
        <f>Data!B104</f>
        <v>1243</v>
      </c>
      <c r="C16" s="2">
        <f>Data!C104</f>
        <v>2127</v>
      </c>
      <c r="D16" s="2">
        <f>Data!D104</f>
        <v>2406</v>
      </c>
      <c r="E16" s="2">
        <f>Data!E104</f>
        <v>2553</v>
      </c>
      <c r="F16" s="2">
        <f>Data!F104</f>
        <v>2667</v>
      </c>
      <c r="G16" s="9">
        <f>Data!G104</f>
        <v>2736</v>
      </c>
      <c r="H16" s="2"/>
      <c r="I16" s="2"/>
      <c r="J16" s="2"/>
      <c r="K16" s="2"/>
      <c r="L16" s="2"/>
      <c r="M16" s="2"/>
      <c r="N16" s="2"/>
      <c r="O16" s="2"/>
      <c r="P16" s="2"/>
      <c r="Q16" s="63"/>
      <c r="R16" s="13">
        <f>G16</f>
        <v>2736</v>
      </c>
      <c r="S16" s="13">
        <f>Numbers!B160</f>
        <v>2951.7392432321335</v>
      </c>
      <c r="T16" s="63">
        <f t="shared" si="0"/>
        <v>215.7392432321335</v>
      </c>
    </row>
    <row r="17" spans="1:20">
      <c r="A17" s="124">
        <f>Data!$A$105</f>
        <v>2018</v>
      </c>
      <c r="B17" s="2">
        <f>Data!B105</f>
        <v>1141</v>
      </c>
      <c r="C17" s="2">
        <f>Data!C105</f>
        <v>2063</v>
      </c>
      <c r="D17" s="2">
        <f>Data!D105</f>
        <v>2298</v>
      </c>
      <c r="E17" s="2">
        <f>Data!E105</f>
        <v>2434</v>
      </c>
      <c r="F17" s="9">
        <f>Data!F105</f>
        <v>2538</v>
      </c>
      <c r="G17" s="2"/>
      <c r="H17" s="2"/>
      <c r="I17" s="2"/>
      <c r="J17" s="2"/>
      <c r="K17" s="2"/>
      <c r="L17" s="2"/>
      <c r="M17" s="2"/>
      <c r="N17" s="2"/>
      <c r="O17" s="2"/>
      <c r="P17" s="2"/>
      <c r="Q17" s="63"/>
      <c r="R17" s="13">
        <f>F17</f>
        <v>2538</v>
      </c>
      <c r="S17" s="13">
        <f>Numbers!B161</f>
        <v>2656.3814067564149</v>
      </c>
      <c r="T17" s="63">
        <f t="shared" si="0"/>
        <v>118.38140675641489</v>
      </c>
    </row>
    <row r="18" spans="1:20">
      <c r="A18" s="124">
        <f>Data!$A$106</f>
        <v>2019</v>
      </c>
      <c r="B18" s="2">
        <f>Data!B106</f>
        <v>862</v>
      </c>
      <c r="C18" s="2">
        <f>Data!C106</f>
        <v>1599</v>
      </c>
      <c r="D18" s="2">
        <f>Data!D106</f>
        <v>1779</v>
      </c>
      <c r="E18" s="9">
        <f>Data!E106</f>
        <v>1886</v>
      </c>
      <c r="F18" s="2"/>
      <c r="G18" s="2"/>
      <c r="H18" s="2"/>
      <c r="I18" s="2"/>
      <c r="J18" s="2"/>
      <c r="K18" s="2"/>
      <c r="L18" s="2"/>
      <c r="M18" s="2"/>
      <c r="N18" s="2"/>
      <c r="O18" s="2"/>
      <c r="P18" s="2"/>
      <c r="Q18" s="63"/>
      <c r="R18" s="13">
        <f>E18</f>
        <v>1886</v>
      </c>
      <c r="S18" s="13">
        <f>Numbers!B162</f>
        <v>2163.5042412710741</v>
      </c>
      <c r="T18" s="63">
        <f t="shared" si="0"/>
        <v>277.50424127107408</v>
      </c>
    </row>
    <row r="19" spans="1:20">
      <c r="A19" s="124">
        <f>Data!$A$107</f>
        <v>2020</v>
      </c>
      <c r="B19" s="2">
        <f>Data!B107</f>
        <v>832</v>
      </c>
      <c r="C19" s="2">
        <f>Data!C107</f>
        <v>1404</v>
      </c>
      <c r="D19" s="9">
        <f>Data!D107</f>
        <v>1551</v>
      </c>
      <c r="E19" s="2"/>
      <c r="F19" s="2"/>
      <c r="G19" s="2"/>
      <c r="H19" s="2"/>
      <c r="I19" s="2"/>
      <c r="J19" s="2"/>
      <c r="K19" s="2"/>
      <c r="L19" s="2"/>
      <c r="M19" s="2"/>
      <c r="N19" s="2"/>
      <c r="O19" s="2"/>
      <c r="P19" s="2"/>
      <c r="Q19" s="63"/>
      <c r="R19" s="13">
        <f>D19</f>
        <v>1551</v>
      </c>
      <c r="S19" s="13">
        <f>Numbers!B163</f>
        <v>1803.5038052861605</v>
      </c>
      <c r="T19" s="63">
        <f t="shared" si="0"/>
        <v>252.50380528616051</v>
      </c>
    </row>
    <row r="20" spans="1:20">
      <c r="A20" s="124">
        <f>Data!$A$108</f>
        <v>2021</v>
      </c>
      <c r="B20" s="2">
        <f>Data!B108</f>
        <v>719</v>
      </c>
      <c r="C20" s="9">
        <f>Data!C108</f>
        <v>1250</v>
      </c>
      <c r="D20" s="2"/>
      <c r="E20" s="2"/>
      <c r="F20" s="2"/>
      <c r="G20" s="2"/>
      <c r="H20" s="2"/>
      <c r="I20" s="2"/>
      <c r="J20" s="2"/>
      <c r="K20" s="2"/>
      <c r="L20" s="2"/>
      <c r="M20" s="2"/>
      <c r="N20" s="2"/>
      <c r="O20" s="2"/>
      <c r="P20" s="2"/>
      <c r="Q20" s="63"/>
      <c r="R20" s="13">
        <f>C20</f>
        <v>1250</v>
      </c>
      <c r="S20" s="13">
        <f>Numbers!B164</f>
        <v>1756.3604741696051</v>
      </c>
      <c r="T20" s="63">
        <f t="shared" si="0"/>
        <v>506.36047416960514</v>
      </c>
    </row>
    <row r="21" spans="1:20">
      <c r="A21" s="125">
        <f>Data!$A$109</f>
        <v>2022</v>
      </c>
      <c r="B21" s="9">
        <f>Data!B109</f>
        <v>544</v>
      </c>
      <c r="C21" s="27"/>
      <c r="D21" s="27"/>
      <c r="E21" s="27"/>
      <c r="F21" s="27"/>
      <c r="G21" s="27"/>
      <c r="H21" s="27"/>
      <c r="I21" s="27"/>
      <c r="J21" s="27"/>
      <c r="K21" s="27"/>
      <c r="L21" s="27"/>
      <c r="M21" s="27"/>
      <c r="N21" s="27"/>
      <c r="O21" s="27"/>
      <c r="P21" s="27"/>
      <c r="Q21" s="9"/>
      <c r="R21" s="14">
        <f>B21</f>
        <v>544</v>
      </c>
      <c r="S21" s="14">
        <f>Numbers!B165</f>
        <v>1460.6036375500846</v>
      </c>
      <c r="T21" s="9">
        <f t="shared" si="0"/>
        <v>916.60363755008461</v>
      </c>
    </row>
    <row r="22" spans="1:20">
      <c r="Q22" s="15" t="s">
        <v>2</v>
      </c>
      <c r="R22" s="14">
        <f>SUM(R6:R21)</f>
        <v>17587</v>
      </c>
      <c r="S22" s="14">
        <f>SUM(S6:S21)</f>
        <v>20106.453037171854</v>
      </c>
    </row>
    <row r="23" spans="1:20">
      <c r="R23" s="1" t="b">
        <f>R22=Data!R110</f>
        <v>1</v>
      </c>
      <c r="S23" s="1" t="b">
        <f>S22=SUM(Numbers!$B$156:$B$165)</f>
        <v>1</v>
      </c>
    </row>
    <row r="25" spans="1:20">
      <c r="A25" s="15" t="s">
        <v>100</v>
      </c>
    </row>
    <row r="26" spans="1:20">
      <c r="A26" s="15"/>
      <c r="B26" s="15" t="str">
        <f>Data!$B$26</f>
        <v>Development year</v>
      </c>
      <c r="C26" s="15"/>
      <c r="D26" s="15"/>
      <c r="E26" s="15"/>
      <c r="F26" s="15"/>
      <c r="G26" s="15"/>
      <c r="H26" s="15"/>
      <c r="I26" s="15"/>
      <c r="J26" s="15"/>
      <c r="K26" s="15"/>
      <c r="L26" s="15"/>
      <c r="M26" s="15"/>
      <c r="N26" s="15"/>
      <c r="O26" s="15"/>
      <c r="P26" s="15"/>
      <c r="Q26" s="15"/>
      <c r="R26" s="15"/>
      <c r="S26" s="15"/>
    </row>
    <row r="27" spans="1:20">
      <c r="A27" s="109" t="str">
        <f>Data!$A$93</f>
        <v>Accident Year</v>
      </c>
      <c r="B27" s="121">
        <f>Data!$B$93</f>
        <v>0</v>
      </c>
      <c r="C27" s="121">
        <f>Data!$C$93</f>
        <v>1</v>
      </c>
      <c r="D27" s="121">
        <f>Data!$D$93</f>
        <v>2</v>
      </c>
      <c r="E27" s="121">
        <f>Data!$E$93</f>
        <v>3</v>
      </c>
      <c r="F27" s="121">
        <f>Data!$F$93</f>
        <v>4</v>
      </c>
      <c r="G27" s="121">
        <f>Data!$G$93</f>
        <v>5</v>
      </c>
      <c r="H27" s="121">
        <f>Data!$H$93</f>
        <v>6</v>
      </c>
      <c r="I27" s="121">
        <f>Data!$I$93</f>
        <v>7</v>
      </c>
      <c r="J27" s="121">
        <f>Data!$J$93</f>
        <v>8</v>
      </c>
      <c r="K27" s="121">
        <f>Data!$K$93</f>
        <v>9</v>
      </c>
      <c r="L27" s="121">
        <f>Data!$L$93</f>
        <v>10</v>
      </c>
      <c r="M27" s="121">
        <f>Data!$M$93</f>
        <v>11</v>
      </c>
      <c r="N27" s="121">
        <f>Data!$N$93</f>
        <v>12</v>
      </c>
      <c r="O27" s="121">
        <f>Data!$O$93</f>
        <v>13</v>
      </c>
      <c r="P27" s="121">
        <f>Data!$P$93</f>
        <v>14</v>
      </c>
      <c r="Q27" s="122">
        <f>Data!$Q$93</f>
        <v>15</v>
      </c>
      <c r="R27" s="15"/>
      <c r="S27" s="15"/>
    </row>
    <row r="28" spans="1:20">
      <c r="A28" s="123">
        <f>Data!$A$94</f>
        <v>2007</v>
      </c>
      <c r="B28" s="140" t="str">
        <f>IFERROR(B6/$S6,"")</f>
        <v/>
      </c>
      <c r="C28" s="141" t="str">
        <f t="shared" ref="C28:Q28" si="1">IFERROR(C6/$S6,"")</f>
        <v/>
      </c>
      <c r="D28" s="141" t="str">
        <f t="shared" si="1"/>
        <v/>
      </c>
      <c r="E28" s="141" t="str">
        <f t="shared" si="1"/>
        <v/>
      </c>
      <c r="F28" s="141" t="str">
        <f t="shared" si="1"/>
        <v/>
      </c>
      <c r="G28" s="141" t="str">
        <f t="shared" si="1"/>
        <v/>
      </c>
      <c r="H28" s="141" t="str">
        <f t="shared" si="1"/>
        <v/>
      </c>
      <c r="I28" s="141" t="str">
        <f t="shared" si="1"/>
        <v/>
      </c>
      <c r="J28" s="141" t="str">
        <f t="shared" si="1"/>
        <v/>
      </c>
      <c r="K28" s="141" t="str">
        <f t="shared" si="1"/>
        <v/>
      </c>
      <c r="L28" s="141" t="str">
        <f t="shared" si="1"/>
        <v/>
      </c>
      <c r="M28" s="141" t="str">
        <f t="shared" si="1"/>
        <v/>
      </c>
      <c r="N28" s="141" t="str">
        <f t="shared" si="1"/>
        <v/>
      </c>
      <c r="O28" s="141" t="str">
        <f t="shared" si="1"/>
        <v/>
      </c>
      <c r="P28" s="141" t="str">
        <f t="shared" si="1"/>
        <v/>
      </c>
      <c r="Q28" s="142" t="str">
        <f t="shared" si="1"/>
        <v/>
      </c>
      <c r="S28" s="144">
        <v>1</v>
      </c>
    </row>
    <row r="29" spans="1:20">
      <c r="A29" s="124">
        <f>Data!$A$95</f>
        <v>2008</v>
      </c>
      <c r="B29" s="143" t="str">
        <f t="shared" ref="B29:P29" si="2">IFERROR(B7/$S7,"")</f>
        <v/>
      </c>
      <c r="C29" s="40" t="str">
        <f t="shared" si="2"/>
        <v/>
      </c>
      <c r="D29" s="40" t="str">
        <f t="shared" si="2"/>
        <v/>
      </c>
      <c r="E29" s="40" t="str">
        <f t="shared" si="2"/>
        <v/>
      </c>
      <c r="F29" s="40" t="str">
        <f t="shared" si="2"/>
        <v/>
      </c>
      <c r="G29" s="40" t="str">
        <f t="shared" si="2"/>
        <v/>
      </c>
      <c r="H29" s="40" t="str">
        <f t="shared" si="2"/>
        <v/>
      </c>
      <c r="I29" s="40" t="str">
        <f t="shared" si="2"/>
        <v/>
      </c>
      <c r="J29" s="40" t="str">
        <f t="shared" si="2"/>
        <v/>
      </c>
      <c r="K29" s="40" t="str">
        <f t="shared" si="2"/>
        <v/>
      </c>
      <c r="L29" s="40" t="str">
        <f t="shared" si="2"/>
        <v/>
      </c>
      <c r="M29" s="40" t="str">
        <f t="shared" si="2"/>
        <v/>
      </c>
      <c r="N29" s="40" t="str">
        <f t="shared" si="2"/>
        <v/>
      </c>
      <c r="O29" s="40" t="str">
        <f t="shared" si="2"/>
        <v/>
      </c>
      <c r="P29" s="44" t="str">
        <f t="shared" si="2"/>
        <v/>
      </c>
      <c r="Q29" s="63"/>
      <c r="S29" s="144">
        <f>S28+1</f>
        <v>2</v>
      </c>
    </row>
    <row r="30" spans="1:20">
      <c r="A30" s="124">
        <f>Data!$A$96</f>
        <v>2009</v>
      </c>
      <c r="B30" s="143" t="str">
        <f t="shared" ref="B30:O30" si="3">IFERROR(B8/$S8,"")</f>
        <v/>
      </c>
      <c r="C30" s="40" t="str">
        <f t="shared" si="3"/>
        <v/>
      </c>
      <c r="D30" s="40" t="str">
        <f t="shared" si="3"/>
        <v/>
      </c>
      <c r="E30" s="40" t="str">
        <f t="shared" si="3"/>
        <v/>
      </c>
      <c r="F30" s="40" t="str">
        <f t="shared" si="3"/>
        <v/>
      </c>
      <c r="G30" s="40" t="str">
        <f t="shared" si="3"/>
        <v/>
      </c>
      <c r="H30" s="40" t="str">
        <f t="shared" si="3"/>
        <v/>
      </c>
      <c r="I30" s="40" t="str">
        <f t="shared" si="3"/>
        <v/>
      </c>
      <c r="J30" s="40" t="str">
        <f t="shared" si="3"/>
        <v/>
      </c>
      <c r="K30" s="40" t="str">
        <f t="shared" si="3"/>
        <v/>
      </c>
      <c r="L30" s="40" t="str">
        <f t="shared" si="3"/>
        <v/>
      </c>
      <c r="M30" s="40" t="str">
        <f t="shared" si="3"/>
        <v/>
      </c>
      <c r="N30" s="40" t="str">
        <f t="shared" si="3"/>
        <v/>
      </c>
      <c r="O30" s="44" t="str">
        <f t="shared" si="3"/>
        <v/>
      </c>
      <c r="P30" s="2"/>
      <c r="Q30" s="63"/>
      <c r="S30" s="144">
        <f t="shared" ref="S30:S44" si="4">S29+1</f>
        <v>3</v>
      </c>
    </row>
    <row r="31" spans="1:20">
      <c r="A31" s="124">
        <f>Data!$A$97</f>
        <v>2010</v>
      </c>
      <c r="B31" s="143" t="str">
        <f t="shared" ref="B31:N31" si="5">IFERROR(B9/$S9,"")</f>
        <v/>
      </c>
      <c r="C31" s="40" t="str">
        <f t="shared" si="5"/>
        <v/>
      </c>
      <c r="D31" s="40" t="str">
        <f t="shared" si="5"/>
        <v/>
      </c>
      <c r="E31" s="40" t="str">
        <f t="shared" si="5"/>
        <v/>
      </c>
      <c r="F31" s="40" t="str">
        <f t="shared" si="5"/>
        <v/>
      </c>
      <c r="G31" s="40" t="str">
        <f t="shared" si="5"/>
        <v/>
      </c>
      <c r="H31" s="40" t="str">
        <f t="shared" si="5"/>
        <v/>
      </c>
      <c r="I31" s="40" t="str">
        <f t="shared" si="5"/>
        <v/>
      </c>
      <c r="J31" s="40" t="str">
        <f t="shared" si="5"/>
        <v/>
      </c>
      <c r="K31" s="40" t="str">
        <f t="shared" si="5"/>
        <v/>
      </c>
      <c r="L31" s="40" t="str">
        <f t="shared" si="5"/>
        <v/>
      </c>
      <c r="M31" s="40" t="str">
        <f t="shared" si="5"/>
        <v/>
      </c>
      <c r="N31" s="44" t="str">
        <f t="shared" si="5"/>
        <v/>
      </c>
      <c r="O31" s="2"/>
      <c r="P31" s="2"/>
      <c r="Q31" s="63"/>
      <c r="S31" s="144">
        <f t="shared" si="4"/>
        <v>4</v>
      </c>
    </row>
    <row r="32" spans="1:20">
      <c r="A32" s="124">
        <f>Data!$A$98</f>
        <v>2011</v>
      </c>
      <c r="B32" s="143" t="str">
        <f t="shared" ref="B32:M32" si="6">IFERROR(B10/$S10,"")</f>
        <v/>
      </c>
      <c r="C32" s="40" t="str">
        <f t="shared" si="6"/>
        <v/>
      </c>
      <c r="D32" s="40" t="str">
        <f t="shared" si="6"/>
        <v/>
      </c>
      <c r="E32" s="40" t="str">
        <f t="shared" si="6"/>
        <v/>
      </c>
      <c r="F32" s="40" t="str">
        <f t="shared" si="6"/>
        <v/>
      </c>
      <c r="G32" s="40" t="str">
        <f t="shared" si="6"/>
        <v/>
      </c>
      <c r="H32" s="40" t="str">
        <f t="shared" si="6"/>
        <v/>
      </c>
      <c r="I32" s="40" t="str">
        <f t="shared" si="6"/>
        <v/>
      </c>
      <c r="J32" s="40" t="str">
        <f t="shared" si="6"/>
        <v/>
      </c>
      <c r="K32" s="40" t="str">
        <f t="shared" si="6"/>
        <v/>
      </c>
      <c r="L32" s="40" t="str">
        <f t="shared" si="6"/>
        <v/>
      </c>
      <c r="M32" s="44" t="str">
        <f t="shared" si="6"/>
        <v/>
      </c>
      <c r="N32" s="2"/>
      <c r="O32" s="2"/>
      <c r="P32" s="2"/>
      <c r="Q32" s="63"/>
      <c r="S32" s="144">
        <f t="shared" si="4"/>
        <v>5</v>
      </c>
    </row>
    <row r="33" spans="1:19">
      <c r="A33" s="124">
        <f>Data!$A$99</f>
        <v>2012</v>
      </c>
      <c r="B33" s="143" t="str">
        <f t="shared" ref="B33:L33" si="7">IFERROR(B11/$S11,"")</f>
        <v/>
      </c>
      <c r="C33" s="40" t="str">
        <f t="shared" si="7"/>
        <v/>
      </c>
      <c r="D33" s="40" t="str">
        <f t="shared" si="7"/>
        <v/>
      </c>
      <c r="E33" s="40" t="str">
        <f t="shared" si="7"/>
        <v/>
      </c>
      <c r="F33" s="40" t="str">
        <f t="shared" si="7"/>
        <v/>
      </c>
      <c r="G33" s="40" t="str">
        <f t="shared" si="7"/>
        <v/>
      </c>
      <c r="H33" s="40" t="str">
        <f t="shared" si="7"/>
        <v/>
      </c>
      <c r="I33" s="40" t="str">
        <f t="shared" si="7"/>
        <v/>
      </c>
      <c r="J33" s="40" t="str">
        <f t="shared" si="7"/>
        <v/>
      </c>
      <c r="K33" s="40" t="str">
        <f t="shared" si="7"/>
        <v/>
      </c>
      <c r="L33" s="44" t="str">
        <f t="shared" si="7"/>
        <v/>
      </c>
      <c r="M33" s="2"/>
      <c r="N33" s="2"/>
      <c r="O33" s="2"/>
      <c r="P33" s="2"/>
      <c r="Q33" s="63"/>
      <c r="S33" s="144">
        <f t="shared" si="4"/>
        <v>6</v>
      </c>
    </row>
    <row r="34" spans="1:19">
      <c r="A34" s="124">
        <f>Data!$A$100</f>
        <v>2013</v>
      </c>
      <c r="B34" s="143">
        <f t="shared" ref="B34:K34" si="8">B12/$S12</f>
        <v>0.34825973123439907</v>
      </c>
      <c r="C34" s="40">
        <f t="shared" si="8"/>
        <v>0.75744760630304686</v>
      </c>
      <c r="D34" s="40">
        <f t="shared" si="8"/>
        <v>0.86268712747129461</v>
      </c>
      <c r="E34" s="40">
        <f t="shared" si="8"/>
        <v>0.90838323534698118</v>
      </c>
      <c r="F34" s="40">
        <f t="shared" si="8"/>
        <v>0.9395396725349493</v>
      </c>
      <c r="G34" s="40">
        <f t="shared" si="8"/>
        <v>0.95823353484773022</v>
      </c>
      <c r="H34" s="40">
        <f t="shared" si="8"/>
        <v>0.96931137918123</v>
      </c>
      <c r="I34" s="40">
        <f t="shared" si="8"/>
        <v>0.97554266661882361</v>
      </c>
      <c r="J34" s="40">
        <f t="shared" si="8"/>
        <v>0.97900449297304226</v>
      </c>
      <c r="K34" s="44">
        <f t="shared" si="8"/>
        <v>0.98246631932726092</v>
      </c>
      <c r="L34" s="2"/>
      <c r="M34" s="2"/>
      <c r="N34" s="2"/>
      <c r="O34" s="2"/>
      <c r="P34" s="2"/>
      <c r="Q34" s="63"/>
      <c r="S34" s="144">
        <f t="shared" si="4"/>
        <v>7</v>
      </c>
    </row>
    <row r="35" spans="1:19">
      <c r="A35" s="124">
        <f>Data!$A$101</f>
        <v>2014</v>
      </c>
      <c r="B35" s="143">
        <f t="shared" ref="B35:J35" si="9">B13/$S13</f>
        <v>0.3984039920139778</v>
      </c>
      <c r="C35" s="40">
        <f t="shared" si="9"/>
        <v>0.75127609922635818</v>
      </c>
      <c r="D35" s="40">
        <f t="shared" si="9"/>
        <v>0.84486941798519744</v>
      </c>
      <c r="E35" s="40">
        <f t="shared" si="9"/>
        <v>0.8941956265202613</v>
      </c>
      <c r="F35" s="40">
        <f t="shared" si="9"/>
        <v>0.93024170198819267</v>
      </c>
      <c r="G35" s="40">
        <f t="shared" si="9"/>
        <v>0.95111048252225816</v>
      </c>
      <c r="H35" s="40">
        <f t="shared" si="9"/>
        <v>0.96249345372265749</v>
      </c>
      <c r="I35" s="40">
        <f t="shared" si="9"/>
        <v>0.97008210118959037</v>
      </c>
      <c r="J35" s="44">
        <f t="shared" si="9"/>
        <v>0.97577358678979009</v>
      </c>
      <c r="K35" s="2"/>
      <c r="L35" s="2"/>
      <c r="M35" s="2"/>
      <c r="N35" s="2"/>
      <c r="O35" s="2"/>
      <c r="P35" s="2"/>
      <c r="Q35" s="63"/>
      <c r="S35" s="144">
        <f t="shared" si="4"/>
        <v>8</v>
      </c>
    </row>
    <row r="36" spans="1:19">
      <c r="A36" s="124">
        <f>Data!$A$102</f>
        <v>2015</v>
      </c>
      <c r="B36" s="143">
        <f t="shared" ref="B36:I36" si="10">B14/$S14</f>
        <v>0.42196106746198997</v>
      </c>
      <c r="C36" s="40">
        <f t="shared" si="10"/>
        <v>0.76645272019463018</v>
      </c>
      <c r="D36" s="40">
        <f t="shared" si="10"/>
        <v>0.85546013286239375</v>
      </c>
      <c r="E36" s="40">
        <f t="shared" si="10"/>
        <v>0.90051326766953321</v>
      </c>
      <c r="F36" s="40">
        <f t="shared" si="10"/>
        <v>0.94062154621735261</v>
      </c>
      <c r="G36" s="40">
        <f t="shared" si="10"/>
        <v>0.96534582751395359</v>
      </c>
      <c r="H36" s="40">
        <f t="shared" si="10"/>
        <v>0.98018039629191422</v>
      </c>
      <c r="I36" s="44">
        <f t="shared" si="10"/>
        <v>0.99007010881055457</v>
      </c>
      <c r="J36" s="2"/>
      <c r="K36" s="2"/>
      <c r="L36" s="2"/>
      <c r="M36" s="2"/>
      <c r="N36" s="2"/>
      <c r="O36" s="2"/>
      <c r="P36" s="2"/>
      <c r="Q36" s="63"/>
      <c r="S36" s="144">
        <f t="shared" si="4"/>
        <v>9</v>
      </c>
    </row>
    <row r="37" spans="1:19">
      <c r="A37" s="124">
        <f>Data!$A$103</f>
        <v>2016</v>
      </c>
      <c r="B37" s="143">
        <f t="shared" ref="B37:H37" si="11">B15/$S15</f>
        <v>0.37024234689718749</v>
      </c>
      <c r="C37" s="40">
        <f t="shared" si="11"/>
        <v>0.72549676509065952</v>
      </c>
      <c r="D37" s="40">
        <f t="shared" si="11"/>
        <v>0.81623449562126127</v>
      </c>
      <c r="E37" s="40">
        <f t="shared" si="11"/>
        <v>0.86160336088656209</v>
      </c>
      <c r="F37" s="40">
        <f t="shared" si="11"/>
        <v>0.90170619714785483</v>
      </c>
      <c r="G37" s="40">
        <f t="shared" si="11"/>
        <v>0.92682110470543211</v>
      </c>
      <c r="H37" s="44">
        <f t="shared" si="11"/>
        <v>0.93897347933006625</v>
      </c>
      <c r="I37" s="2"/>
      <c r="J37" s="2"/>
      <c r="K37" s="2"/>
      <c r="L37" s="2"/>
      <c r="M37" s="2"/>
      <c r="N37" s="2"/>
      <c r="O37" s="2"/>
      <c r="P37" s="2"/>
      <c r="Q37" s="63"/>
      <c r="S37" s="144">
        <f t="shared" si="4"/>
        <v>10</v>
      </c>
    </row>
    <row r="38" spans="1:19">
      <c r="A38" s="124">
        <f>Data!$A$104</f>
        <v>2017</v>
      </c>
      <c r="B38" s="143">
        <f t="shared" ref="B38:G38" si="12">B16/$S16</f>
        <v>0.42110765808666889</v>
      </c>
      <c r="C38" s="40">
        <f t="shared" si="12"/>
        <v>0.72059210679834651</v>
      </c>
      <c r="D38" s="40">
        <f t="shared" si="12"/>
        <v>0.81511265113155695</v>
      </c>
      <c r="E38" s="40">
        <f t="shared" si="12"/>
        <v>0.86491379814582914</v>
      </c>
      <c r="F38" s="40">
        <f t="shared" si="12"/>
        <v>0.90353509583036673</v>
      </c>
      <c r="G38" s="44">
        <f t="shared" si="12"/>
        <v>0.92691114442890266</v>
      </c>
      <c r="H38" s="2"/>
      <c r="I38" s="2"/>
      <c r="J38" s="2"/>
      <c r="K38" s="2"/>
      <c r="L38" s="2"/>
      <c r="M38" s="2"/>
      <c r="N38" s="2"/>
      <c r="O38" s="2"/>
      <c r="P38" s="2"/>
      <c r="Q38" s="63"/>
      <c r="S38" s="144">
        <f t="shared" si="4"/>
        <v>11</v>
      </c>
    </row>
    <row r="39" spans="1:19">
      <c r="A39" s="124">
        <f>Data!$A$105</f>
        <v>2018</v>
      </c>
      <c r="B39" s="143">
        <f t="shared" ref="B39:F39" si="13">B17/$S17</f>
        <v>0.42953169190911578</v>
      </c>
      <c r="C39" s="40">
        <f t="shared" si="13"/>
        <v>0.77662040351315154</v>
      </c>
      <c r="D39" s="40">
        <f t="shared" si="13"/>
        <v>0.86508661525604569</v>
      </c>
      <c r="E39" s="40">
        <f t="shared" si="13"/>
        <v>0.91628408247746529</v>
      </c>
      <c r="F39" s="44">
        <f t="shared" si="13"/>
        <v>0.95543508682325673</v>
      </c>
      <c r="G39" s="2"/>
      <c r="H39" s="2"/>
      <c r="I39" s="2"/>
      <c r="J39" s="2"/>
      <c r="K39" s="2"/>
      <c r="L39" s="2"/>
      <c r="M39" s="2"/>
      <c r="N39" s="2"/>
      <c r="O39" s="2"/>
      <c r="P39" s="2"/>
      <c r="Q39" s="63"/>
      <c r="S39" s="144">
        <f t="shared" si="4"/>
        <v>12</v>
      </c>
    </row>
    <row r="40" spans="1:19">
      <c r="A40" s="124">
        <f>Data!$A$106</f>
        <v>2019</v>
      </c>
      <c r="B40" s="143">
        <f t="shared" ref="B40:E40" si="14">B18/$S18</f>
        <v>0.39842769131507172</v>
      </c>
      <c r="C40" s="40">
        <f t="shared" si="14"/>
        <v>0.73907874525846839</v>
      </c>
      <c r="D40" s="40">
        <f t="shared" si="14"/>
        <v>0.82227710307368052</v>
      </c>
      <c r="E40" s="44">
        <f t="shared" si="14"/>
        <v>0.87173390466383449</v>
      </c>
      <c r="F40" s="2"/>
      <c r="G40" s="2"/>
      <c r="H40" s="2"/>
      <c r="I40" s="2"/>
      <c r="J40" s="2"/>
      <c r="K40" s="2"/>
      <c r="L40" s="2"/>
      <c r="M40" s="2"/>
      <c r="N40" s="2"/>
      <c r="O40" s="2"/>
      <c r="P40" s="2"/>
      <c r="Q40" s="63"/>
      <c r="S40" s="144">
        <f t="shared" si="4"/>
        <v>13</v>
      </c>
    </row>
    <row r="41" spans="1:19">
      <c r="A41" s="124">
        <f>Data!$A$107</f>
        <v>2020</v>
      </c>
      <c r="B41" s="143">
        <f t="shared" ref="B41:D41" si="15">B19/$S19</f>
        <v>0.46132422762922154</v>
      </c>
      <c r="C41" s="40">
        <f t="shared" si="15"/>
        <v>0.77848463412431135</v>
      </c>
      <c r="D41" s="44">
        <f t="shared" si="15"/>
        <v>0.85999264068860892</v>
      </c>
      <c r="E41" s="2"/>
      <c r="F41" s="2"/>
      <c r="G41" s="2"/>
      <c r="H41" s="2"/>
      <c r="I41" s="2"/>
      <c r="J41" s="2"/>
      <c r="K41" s="2"/>
      <c r="L41" s="2"/>
      <c r="M41" s="2"/>
      <c r="N41" s="2"/>
      <c r="O41" s="2"/>
      <c r="P41" s="2"/>
      <c r="Q41" s="63"/>
      <c r="S41" s="144">
        <f t="shared" si="4"/>
        <v>14</v>
      </c>
    </row>
    <row r="42" spans="1:19">
      <c r="A42" s="124">
        <f>Data!$A$108</f>
        <v>2021</v>
      </c>
      <c r="B42" s="387">
        <f t="shared" ref="B42:C42" si="16">B20/$S20</f>
        <v>0.40936926705774229</v>
      </c>
      <c r="C42" s="386">
        <f t="shared" si="16"/>
        <v>0.71169900392514307</v>
      </c>
      <c r="D42" s="2"/>
      <c r="E42" s="2"/>
      <c r="F42" s="2"/>
      <c r="G42" s="2"/>
      <c r="H42" s="2"/>
      <c r="I42" s="2"/>
      <c r="J42" s="2"/>
      <c r="K42" s="2"/>
      <c r="L42" s="2"/>
      <c r="M42" s="2"/>
      <c r="N42" s="2"/>
      <c r="O42" s="2"/>
      <c r="P42" s="2"/>
      <c r="Q42" s="63"/>
      <c r="S42" s="144">
        <f t="shared" si="4"/>
        <v>15</v>
      </c>
    </row>
    <row r="43" spans="1:19">
      <c r="A43" s="125">
        <f>Data!$A$109</f>
        <v>2022</v>
      </c>
      <c r="B43" s="388">
        <f>B21/$S21</f>
        <v>0.37244875064974364</v>
      </c>
      <c r="C43" s="27"/>
      <c r="D43" s="27"/>
      <c r="E43" s="27"/>
      <c r="F43" s="27"/>
      <c r="G43" s="27"/>
      <c r="H43" s="27"/>
      <c r="I43" s="27"/>
      <c r="J43" s="27"/>
      <c r="K43" s="27"/>
      <c r="L43" s="27"/>
      <c r="M43" s="27"/>
      <c r="N43" s="27"/>
      <c r="O43" s="27"/>
      <c r="P43" s="27"/>
      <c r="Q43" s="9"/>
      <c r="S43" s="144">
        <f t="shared" si="4"/>
        <v>16</v>
      </c>
    </row>
    <row r="44" spans="1:19">
      <c r="A44" s="15" t="s">
        <v>238</v>
      </c>
      <c r="B44" s="15">
        <v>0</v>
      </c>
      <c r="C44" s="15">
        <f>C27</f>
        <v>1</v>
      </c>
      <c r="D44" s="15">
        <f t="shared" ref="D44:Q44" si="17">D27</f>
        <v>2</v>
      </c>
      <c r="E44" s="15">
        <f t="shared" si="17"/>
        <v>3</v>
      </c>
      <c r="F44" s="15">
        <f t="shared" si="17"/>
        <v>4</v>
      </c>
      <c r="G44" s="15">
        <f t="shared" si="17"/>
        <v>5</v>
      </c>
      <c r="H44" s="15">
        <f t="shared" si="17"/>
        <v>6</v>
      </c>
      <c r="I44" s="15">
        <f t="shared" si="17"/>
        <v>7</v>
      </c>
      <c r="J44" s="15">
        <f t="shared" si="17"/>
        <v>8</v>
      </c>
      <c r="K44" s="15">
        <f t="shared" si="17"/>
        <v>9</v>
      </c>
      <c r="L44" s="15">
        <f t="shared" si="17"/>
        <v>10</v>
      </c>
      <c r="M44" s="15">
        <f t="shared" si="17"/>
        <v>11</v>
      </c>
      <c r="N44" s="15">
        <f t="shared" si="17"/>
        <v>12</v>
      </c>
      <c r="O44" s="15">
        <f t="shared" si="17"/>
        <v>13</v>
      </c>
      <c r="P44" s="15">
        <f t="shared" si="17"/>
        <v>14</v>
      </c>
      <c r="Q44" s="15">
        <f t="shared" si="17"/>
        <v>15</v>
      </c>
      <c r="S44" s="144">
        <f t="shared" si="4"/>
        <v>17</v>
      </c>
    </row>
    <row r="45" spans="1:19">
      <c r="A45" s="15" t="s">
        <v>8</v>
      </c>
      <c r="B45" s="40">
        <f>AVERAGE(B28:B43)</f>
        <v>0.40310764242551189</v>
      </c>
      <c r="C45" s="40">
        <f>AVERAGE(C28:C42)</f>
        <v>0.74746089827045725</v>
      </c>
      <c r="D45" s="40">
        <f t="shared" ref="D45:K45" si="18">AVERAGE(D28:D42)</f>
        <v>0.84271502301125489</v>
      </c>
      <c r="E45" s="40">
        <f t="shared" si="18"/>
        <v>0.88823246795863808</v>
      </c>
      <c r="F45" s="40">
        <f t="shared" si="18"/>
        <v>0.9285132167569955</v>
      </c>
      <c r="G45" s="40">
        <f t="shared" si="18"/>
        <v>0.94568441880365539</v>
      </c>
      <c r="H45" s="40">
        <f t="shared" si="18"/>
        <v>0.96273967713146691</v>
      </c>
      <c r="I45" s="40">
        <f t="shared" si="18"/>
        <v>0.97856495887298944</v>
      </c>
      <c r="J45" s="40">
        <f t="shared" si="18"/>
        <v>0.97738903988141623</v>
      </c>
      <c r="K45" s="40">
        <f t="shared" si="18"/>
        <v>0.98246631932726092</v>
      </c>
      <c r="L45" s="40"/>
      <c r="M45" s="40"/>
      <c r="N45" s="40"/>
      <c r="O45" s="40"/>
      <c r="P45" s="40"/>
      <c r="Q45" s="40"/>
      <c r="R45" s="19"/>
    </row>
    <row r="46" spans="1:19">
      <c r="A46" s="15" t="s">
        <v>9</v>
      </c>
      <c r="B46" s="40">
        <f>SUM(B$6:B21)/SUM($S$6:$S21)</f>
        <v>0.40564091463181373</v>
      </c>
      <c r="C46" s="40">
        <f>SUM(C$6:C20)/SUM($S$6:$S20)</f>
        <v>0.74606416161884181</v>
      </c>
      <c r="D46" s="40">
        <f>SUM(D$6:D19)/SUM($S$6:$S19)</f>
        <v>0.84004910170010716</v>
      </c>
      <c r="E46" s="40">
        <f>SUM(E$6:E18)/SUM($S$6:$S18)</f>
        <v>0.88592159501300993</v>
      </c>
      <c r="F46" s="40">
        <f>SUM(F$6:F17)/SUM($S$6:$S17)</f>
        <v>0.92637010742659376</v>
      </c>
      <c r="G46" s="40">
        <f>SUM(G$6:G16)/SUM($S$6:$S16)</f>
        <v>0.94183774726136227</v>
      </c>
      <c r="H46" s="40">
        <f>SUM(H$6:H15)/SUM($S$6:$S15)</f>
        <v>0.96030271687209534</v>
      </c>
      <c r="I46" s="40">
        <f>SUM(I$6:I14)/SUM($S$6:$S14)</f>
        <v>0.97921729320053807</v>
      </c>
      <c r="J46" s="40">
        <f>SUM(J$6:J13)/SUM($S$6:$S13)</f>
        <v>0.97731590047464234</v>
      </c>
      <c r="K46" s="40">
        <f>SUM(K$6:K12)/SUM($S$6:$S12)</f>
        <v>0.98246631932726092</v>
      </c>
      <c r="L46" s="40"/>
      <c r="M46" s="40"/>
      <c r="N46" s="40"/>
      <c r="O46" s="40"/>
      <c r="P46" s="40"/>
      <c r="Q46" s="40"/>
      <c r="R46" s="19"/>
    </row>
    <row r="47" spans="1:19">
      <c r="A47" s="15" t="s">
        <v>11</v>
      </c>
      <c r="B47" s="40">
        <f>SUM(B18:B21)/SUM($S18:$S21)</f>
        <v>0.41161072660799908</v>
      </c>
      <c r="C47" s="40">
        <f>SUM(C17:C20)/SUM($S17:$S20)</f>
        <v>0.7537217762650974</v>
      </c>
      <c r="D47" s="40">
        <f>SUM(D16:D19)/SUM($S16:$S19)</f>
        <v>0.83904877465493044</v>
      </c>
      <c r="E47" s="40">
        <f>SUM(E15:E18)/SUM($S15:$S18)</f>
        <v>0.8788823713233942</v>
      </c>
      <c r="F47" s="40">
        <f>SUM(F14:F17)/SUM($S14:$S17)</f>
        <v>0.92382956981668385</v>
      </c>
      <c r="G47" s="40">
        <f>SUM(G13:G16)/SUM($S13:$S16)</f>
        <v>0.93915338562488593</v>
      </c>
      <c r="H47" s="40">
        <f>SUM(H12:H15)/SUM($S12:$S15)</f>
        <v>0.96030271687209534</v>
      </c>
      <c r="I47" s="40">
        <f>SUM(I11:I14)/SUM($S11:$S14)</f>
        <v>0.97921729320053807</v>
      </c>
      <c r="J47" s="40">
        <f>SUM(J10:J13)/SUM($S10:$S13)</f>
        <v>0.97731590047464234</v>
      </c>
      <c r="K47" s="40">
        <f>SUM(K9:K12)/SUM($S9:$S12)</f>
        <v>0.98246631932726092</v>
      </c>
      <c r="L47" s="40"/>
      <c r="M47" s="40"/>
      <c r="N47" s="40"/>
      <c r="O47" s="40"/>
      <c r="P47" s="40"/>
      <c r="Q47" s="40"/>
      <c r="R47" s="19"/>
    </row>
    <row r="48" spans="1:19">
      <c r="A48" s="15" t="s">
        <v>12</v>
      </c>
      <c r="B48" s="40">
        <f>SUM(B14:B21)/SUM($S14:$S21)</f>
        <v>0.41116294794364838</v>
      </c>
      <c r="C48" s="40">
        <f>SUM(C13:C20)/SUM($S13:$S20)</f>
        <v>0.74510835183195157</v>
      </c>
      <c r="D48" s="40">
        <f>SUM(D12:D19)/SUM($S12:$S19)</f>
        <v>0.84004910170010716</v>
      </c>
      <c r="E48" s="40">
        <f>SUM(E11:E18)/SUM($S11:$S18)</f>
        <v>0.88592159501300993</v>
      </c>
      <c r="F48" s="40">
        <f>SUM(F10:F17)/SUM($S10:$S17)</f>
        <v>0.92637010742659376</v>
      </c>
      <c r="G48" s="40">
        <f>SUM(G9:G16)/SUM($S9:$S16)</f>
        <v>0.94183774726136227</v>
      </c>
      <c r="H48" s="40">
        <f>SUM(H8:H15)/SUM($S8:$S15)</f>
        <v>0.96030271687209534</v>
      </c>
      <c r="I48" s="40">
        <f>SUM(I7:I14)/SUM($S7:$S14)</f>
        <v>0.97921729320053807</v>
      </c>
      <c r="J48" s="40">
        <f>SUM(J6:J13)/SUM($S6:$S13)</f>
        <v>0.97731590047464234</v>
      </c>
      <c r="K48" s="40"/>
      <c r="L48" s="40"/>
      <c r="M48" s="40"/>
      <c r="N48" s="40"/>
      <c r="O48" s="40"/>
      <c r="P48" s="40"/>
      <c r="Q48" s="40"/>
      <c r="R48" s="19"/>
    </row>
    <row r="49" spans="1:18" hidden="1" outlineLevel="1">
      <c r="A49" s="15"/>
      <c r="B49" s="40"/>
      <c r="C49" s="40"/>
      <c r="D49" s="40"/>
      <c r="E49" s="40"/>
      <c r="F49" s="40"/>
      <c r="G49" s="40"/>
      <c r="H49" s="40"/>
      <c r="I49" s="40"/>
      <c r="J49" s="40"/>
      <c r="K49" s="40"/>
      <c r="L49" s="40"/>
      <c r="M49" s="40"/>
      <c r="N49" s="40"/>
      <c r="O49" s="40"/>
      <c r="P49" s="40"/>
      <c r="Q49" s="40"/>
      <c r="R49" s="19"/>
    </row>
    <row r="50" spans="1:18" collapsed="1">
      <c r="A50" s="15" t="s">
        <v>10</v>
      </c>
      <c r="B50" s="40">
        <f>TREND(B$34:B43,$S$34:$S43,$S44)</f>
        <v>0.42258277469073557</v>
      </c>
      <c r="C50" s="40">
        <f>TREND(C$34:C42,$S$34:$S42,$S43)</f>
        <v>0.738711471914825</v>
      </c>
      <c r="D50" s="40">
        <f>TREND(D$34:D41,$S$34:$S41,$S42)</f>
        <v>0.83714009197490846</v>
      </c>
      <c r="E50" s="40">
        <f>TREND(E$34:E40,$S$34:$S40,$S41)</f>
        <v>0.87375096086453286</v>
      </c>
      <c r="F50" s="40">
        <f>TREND(F$34:F39,$S$34:$S39,$S40)</f>
        <v>0.92455740714685164</v>
      </c>
      <c r="G50" s="40">
        <f>TREND(G$34:G38,$S$34:$S38,$S39)</f>
        <v>0.91960417120731097</v>
      </c>
      <c r="H50" s="40">
        <f>TREND(H$34:H37,$S$34:$S37,$S38)</f>
        <v>0.94440798788540836</v>
      </c>
      <c r="I50" s="40">
        <f>TREND(I$34:I36,$S$34:$S36,$S37)</f>
        <v>0.99309240106472041</v>
      </c>
      <c r="J50" s="40">
        <f>TREND(J$34:J35,$S$34:$S35,$S36)</f>
        <v>0.97254268060653792</v>
      </c>
      <c r="K50" s="40">
        <f>TREND(K$34:K34,$S$34:$S34,$S35)</f>
        <v>0.98246631932726092</v>
      </c>
      <c r="L50" s="40"/>
      <c r="M50" s="40"/>
      <c r="N50" s="40"/>
      <c r="O50" s="40"/>
      <c r="P50" s="40"/>
      <c r="Q50" s="40"/>
      <c r="R50" s="19"/>
    </row>
    <row r="51" spans="1:18">
      <c r="A51" s="15" t="s">
        <v>13</v>
      </c>
      <c r="B51" s="104">
        <v>0.39</v>
      </c>
      <c r="C51" s="104">
        <v>0.73</v>
      </c>
      <c r="D51" s="104">
        <v>0.84</v>
      </c>
      <c r="E51" s="104">
        <v>0.88</v>
      </c>
      <c r="F51" s="104">
        <v>0.92500000000000004</v>
      </c>
      <c r="G51" s="104">
        <v>0.93</v>
      </c>
      <c r="H51" s="104">
        <v>0.94</v>
      </c>
      <c r="I51" s="104">
        <v>0.95</v>
      </c>
      <c r="J51" s="104">
        <v>0.96</v>
      </c>
      <c r="K51" s="104">
        <f t="shared" ref="K51:O51" si="19">L51-0.5%</f>
        <v>0.97</v>
      </c>
      <c r="L51" s="104">
        <f t="shared" si="19"/>
        <v>0.97499999999999998</v>
      </c>
      <c r="M51" s="104">
        <f t="shared" si="19"/>
        <v>0.98</v>
      </c>
      <c r="N51" s="104">
        <f t="shared" si="19"/>
        <v>0.98499999999999999</v>
      </c>
      <c r="O51" s="104">
        <f t="shared" si="19"/>
        <v>0.99</v>
      </c>
      <c r="P51" s="104">
        <f>Q51-0.5%</f>
        <v>0.995</v>
      </c>
      <c r="Q51" s="104">
        <v>1</v>
      </c>
      <c r="R51" s="19"/>
    </row>
    <row r="52" spans="1:18">
      <c r="A52" s="15" t="s">
        <v>103</v>
      </c>
      <c r="B52" s="40">
        <f>B51</f>
        <v>0.39</v>
      </c>
      <c r="C52" s="40">
        <f>C51-B51</f>
        <v>0.33999999999999997</v>
      </c>
      <c r="D52" s="40">
        <f t="shared" ref="D52:Q52" si="20">D51-C51</f>
        <v>0.10999999999999999</v>
      </c>
      <c r="E52" s="40">
        <f t="shared" si="20"/>
        <v>4.0000000000000036E-2</v>
      </c>
      <c r="F52" s="40">
        <f t="shared" si="20"/>
        <v>4.500000000000004E-2</v>
      </c>
      <c r="G52" s="40">
        <f t="shared" si="20"/>
        <v>5.0000000000000044E-3</v>
      </c>
      <c r="H52" s="40">
        <f t="shared" si="20"/>
        <v>9.9999999999998979E-3</v>
      </c>
      <c r="I52" s="40">
        <f t="shared" si="20"/>
        <v>1.0000000000000009E-2</v>
      </c>
      <c r="J52" s="40">
        <f t="shared" si="20"/>
        <v>1.0000000000000009E-2</v>
      </c>
      <c r="K52" s="40">
        <f t="shared" si="20"/>
        <v>1.0000000000000009E-2</v>
      </c>
      <c r="L52" s="40">
        <f t="shared" si="20"/>
        <v>5.0000000000000044E-3</v>
      </c>
      <c r="M52" s="40">
        <f t="shared" si="20"/>
        <v>5.0000000000000044E-3</v>
      </c>
      <c r="N52" s="40">
        <f t="shared" si="20"/>
        <v>5.0000000000000044E-3</v>
      </c>
      <c r="O52" s="40">
        <f t="shared" si="20"/>
        <v>5.0000000000000044E-3</v>
      </c>
      <c r="P52" s="40">
        <f t="shared" si="20"/>
        <v>5.0000000000000044E-3</v>
      </c>
      <c r="Q52" s="40">
        <f t="shared" si="20"/>
        <v>5.0000000000000044E-3</v>
      </c>
    </row>
    <row r="53" spans="1:18">
      <c r="A53" s="15" t="s">
        <v>104</v>
      </c>
      <c r="B53" s="40">
        <f>SUM(B52:$Q52)</f>
        <v>1</v>
      </c>
      <c r="C53" s="40">
        <f>SUM(C52:$Q52)</f>
        <v>0.61</v>
      </c>
      <c r="D53" s="40">
        <f>SUM(D52:$Q52)</f>
        <v>0.27</v>
      </c>
      <c r="E53" s="40">
        <f>SUM(E52:$Q52)</f>
        <v>0.16000000000000003</v>
      </c>
      <c r="F53" s="40">
        <f>SUM(F52:$Q52)</f>
        <v>0.12</v>
      </c>
      <c r="G53" s="40">
        <f>SUM(G52:$Q52)</f>
        <v>7.4999999999999956E-2</v>
      </c>
      <c r="H53" s="40">
        <f>SUM(H52:$Q52)</f>
        <v>6.9999999999999951E-2</v>
      </c>
      <c r="I53" s="40">
        <f>SUM(I52:$Q52)</f>
        <v>6.0000000000000053E-2</v>
      </c>
      <c r="J53" s="40">
        <f>SUM(J52:$Q52)</f>
        <v>5.0000000000000044E-2</v>
      </c>
      <c r="K53" s="40">
        <f>SUM(K52:$Q52)</f>
        <v>4.0000000000000036E-2</v>
      </c>
      <c r="L53" s="40">
        <f>SUM(L52:$Q52)</f>
        <v>3.0000000000000027E-2</v>
      </c>
      <c r="M53" s="40">
        <f>SUM(M52:$Q52)</f>
        <v>2.5000000000000022E-2</v>
      </c>
      <c r="N53" s="40">
        <f>SUM(N52:$Q52)</f>
        <v>2.0000000000000018E-2</v>
      </c>
      <c r="O53" s="40">
        <f>SUM(O52:$Q52)</f>
        <v>1.5000000000000013E-2</v>
      </c>
      <c r="P53" s="40">
        <f>SUM(P52:$Q52)</f>
        <v>1.0000000000000009E-2</v>
      </c>
      <c r="Q53" s="40">
        <f>SUM(Q52:$Q52)</f>
        <v>5.0000000000000044E-3</v>
      </c>
    </row>
    <row r="81" spans="1:21">
      <c r="A81" s="15" t="s">
        <v>105</v>
      </c>
    </row>
    <row r="82" spans="1:21">
      <c r="B82" s="15" t="str">
        <f>Data!$B$26</f>
        <v>Development year</v>
      </c>
      <c r="C82" s="15"/>
      <c r="D82" s="15"/>
      <c r="E82" s="15"/>
      <c r="F82" s="15"/>
      <c r="G82" s="15"/>
      <c r="H82" s="15"/>
      <c r="I82" s="15"/>
      <c r="J82" s="15"/>
      <c r="K82" s="15"/>
      <c r="L82" s="15"/>
      <c r="M82" s="15"/>
      <c r="N82" s="15"/>
      <c r="O82" s="15"/>
      <c r="P82" s="15"/>
      <c r="Q82" s="15"/>
      <c r="R82" s="15"/>
      <c r="S82" s="15"/>
      <c r="T82" s="15"/>
      <c r="U82" s="15"/>
    </row>
    <row r="83" spans="1:21">
      <c r="A83" s="109" t="str">
        <f>Data!$A$93</f>
        <v>Accident Year</v>
      </c>
      <c r="B83" s="121">
        <f>Data!$B$93</f>
        <v>0</v>
      </c>
      <c r="C83" s="121">
        <f>Data!$C$93</f>
        <v>1</v>
      </c>
      <c r="D83" s="121">
        <f>Data!$D$93</f>
        <v>2</v>
      </c>
      <c r="E83" s="121">
        <f>Data!$E$93</f>
        <v>3</v>
      </c>
      <c r="F83" s="121">
        <f>Data!$F$93</f>
        <v>4</v>
      </c>
      <c r="G83" s="121">
        <f>Data!$G$93</f>
        <v>5</v>
      </c>
      <c r="H83" s="121">
        <f>Data!$H$93</f>
        <v>6</v>
      </c>
      <c r="I83" s="121">
        <f>Data!$I$93</f>
        <v>7</v>
      </c>
      <c r="J83" s="121">
        <f>Data!$J$93</f>
        <v>8</v>
      </c>
      <c r="K83" s="121">
        <f>Data!$K$93</f>
        <v>9</v>
      </c>
      <c r="L83" s="121">
        <f>Data!$L$93</f>
        <v>10</v>
      </c>
      <c r="M83" s="121">
        <f>Data!$M$93</f>
        <v>11</v>
      </c>
      <c r="N83" s="121">
        <f>Data!$N$93</f>
        <v>12</v>
      </c>
      <c r="O83" s="121">
        <f>Data!$O$93</f>
        <v>13</v>
      </c>
      <c r="P83" s="121">
        <f>Data!$P$93</f>
        <v>14</v>
      </c>
      <c r="Q83" s="122">
        <f>Data!$Q$93</f>
        <v>15</v>
      </c>
      <c r="R83" s="15"/>
      <c r="S83" s="15"/>
      <c r="T83" s="15"/>
      <c r="U83" s="15"/>
    </row>
    <row r="84" spans="1:21">
      <c r="A84" s="123">
        <f>Data!$A$94</f>
        <v>2007</v>
      </c>
      <c r="B84" s="2">
        <f t="shared" ref="B84:B99" si="21">B6</f>
        <v>0</v>
      </c>
      <c r="C84" s="2">
        <f t="shared" ref="C84:Q84" si="22">C6-B6</f>
        <v>0</v>
      </c>
      <c r="D84" s="2">
        <f t="shared" si="22"/>
        <v>0</v>
      </c>
      <c r="E84" s="2">
        <f t="shared" si="22"/>
        <v>0</v>
      </c>
      <c r="F84" s="2">
        <f t="shared" si="22"/>
        <v>0</v>
      </c>
      <c r="G84" s="2">
        <f t="shared" si="22"/>
        <v>0</v>
      </c>
      <c r="H84" s="2">
        <f t="shared" si="22"/>
        <v>0</v>
      </c>
      <c r="I84" s="2">
        <f t="shared" si="22"/>
        <v>0</v>
      </c>
      <c r="J84" s="2">
        <f t="shared" si="22"/>
        <v>0</v>
      </c>
      <c r="K84" s="2">
        <f t="shared" si="22"/>
        <v>0</v>
      </c>
      <c r="L84" s="2">
        <f t="shared" si="22"/>
        <v>0</v>
      </c>
      <c r="M84" s="2">
        <f t="shared" si="22"/>
        <v>0</v>
      </c>
      <c r="N84" s="2">
        <f t="shared" si="22"/>
        <v>0</v>
      </c>
      <c r="O84" s="2">
        <f t="shared" si="22"/>
        <v>0</v>
      </c>
      <c r="P84" s="2">
        <f t="shared" si="22"/>
        <v>0</v>
      </c>
      <c r="Q84" s="9">
        <f t="shared" si="22"/>
        <v>0</v>
      </c>
    </row>
    <row r="85" spans="1:21">
      <c r="A85" s="124">
        <f>Data!$A$95</f>
        <v>2008</v>
      </c>
      <c r="B85" s="2">
        <f t="shared" si="21"/>
        <v>0</v>
      </c>
      <c r="C85" s="2">
        <f t="shared" ref="C85:P85" si="23">C7-B7</f>
        <v>0</v>
      </c>
      <c r="D85" s="2">
        <f t="shared" si="23"/>
        <v>0</v>
      </c>
      <c r="E85" s="2">
        <f t="shared" si="23"/>
        <v>0</v>
      </c>
      <c r="F85" s="2">
        <f t="shared" si="23"/>
        <v>0</v>
      </c>
      <c r="G85" s="2">
        <f t="shared" si="23"/>
        <v>0</v>
      </c>
      <c r="H85" s="2">
        <f t="shared" si="23"/>
        <v>0</v>
      </c>
      <c r="I85" s="2">
        <f t="shared" si="23"/>
        <v>0</v>
      </c>
      <c r="J85" s="2">
        <f t="shared" si="23"/>
        <v>0</v>
      </c>
      <c r="K85" s="2">
        <f t="shared" si="23"/>
        <v>0</v>
      </c>
      <c r="L85" s="2">
        <f t="shared" si="23"/>
        <v>0</v>
      </c>
      <c r="M85" s="2">
        <f t="shared" si="23"/>
        <v>0</v>
      </c>
      <c r="N85" s="2">
        <f t="shared" si="23"/>
        <v>0</v>
      </c>
      <c r="O85" s="2">
        <f t="shared" si="23"/>
        <v>0</v>
      </c>
      <c r="P85" s="9">
        <f t="shared" si="23"/>
        <v>0</v>
      </c>
      <c r="Q85" s="340">
        <f>IFERROR(Q$52/$Q$53*$T7,0)</f>
        <v>0</v>
      </c>
    </row>
    <row r="86" spans="1:21">
      <c r="A86" s="124">
        <f>Data!$A$96</f>
        <v>2009</v>
      </c>
      <c r="B86" s="2">
        <f t="shared" si="21"/>
        <v>0</v>
      </c>
      <c r="C86" s="2">
        <f t="shared" ref="C86:O86" si="24">C8-B8</f>
        <v>0</v>
      </c>
      <c r="D86" s="2">
        <f t="shared" si="24"/>
        <v>0</v>
      </c>
      <c r="E86" s="2">
        <f t="shared" si="24"/>
        <v>0</v>
      </c>
      <c r="F86" s="2">
        <f t="shared" si="24"/>
        <v>0</v>
      </c>
      <c r="G86" s="2">
        <f t="shared" si="24"/>
        <v>0</v>
      </c>
      <c r="H86" s="2">
        <f t="shared" si="24"/>
        <v>0</v>
      </c>
      <c r="I86" s="2">
        <f t="shared" si="24"/>
        <v>0</v>
      </c>
      <c r="J86" s="2">
        <f t="shared" si="24"/>
        <v>0</v>
      </c>
      <c r="K86" s="2">
        <f t="shared" si="24"/>
        <v>0</v>
      </c>
      <c r="L86" s="2">
        <f t="shared" si="24"/>
        <v>0</v>
      </c>
      <c r="M86" s="2">
        <f t="shared" si="24"/>
        <v>0</v>
      </c>
      <c r="N86" s="2">
        <f t="shared" si="24"/>
        <v>0</v>
      </c>
      <c r="O86" s="9">
        <f t="shared" si="24"/>
        <v>0</v>
      </c>
      <c r="P86" s="338">
        <f>IFERROR(P$52/$P$53*$T8,0)</f>
        <v>0</v>
      </c>
      <c r="Q86" s="339">
        <f t="shared" ref="Q86" si="25">IFERROR(Q$52/$P$53*$T8,0)</f>
        <v>0</v>
      </c>
    </row>
    <row r="87" spans="1:21">
      <c r="A87" s="124">
        <f>Data!$A$97</f>
        <v>2010</v>
      </c>
      <c r="B87" s="2">
        <f t="shared" si="21"/>
        <v>0</v>
      </c>
      <c r="C87" s="2">
        <f t="shared" ref="C87:N87" si="26">C9-B9</f>
        <v>0</v>
      </c>
      <c r="D87" s="2">
        <f t="shared" si="26"/>
        <v>0</v>
      </c>
      <c r="E87" s="2">
        <f t="shared" si="26"/>
        <v>0</v>
      </c>
      <c r="F87" s="2">
        <f t="shared" si="26"/>
        <v>0</v>
      </c>
      <c r="G87" s="2">
        <f t="shared" si="26"/>
        <v>0</v>
      </c>
      <c r="H87" s="2">
        <f t="shared" si="26"/>
        <v>0</v>
      </c>
      <c r="I87" s="2">
        <f t="shared" si="26"/>
        <v>0</v>
      </c>
      <c r="J87" s="2">
        <f t="shared" si="26"/>
        <v>0</v>
      </c>
      <c r="K87" s="2">
        <f t="shared" si="26"/>
        <v>0</v>
      </c>
      <c r="L87" s="2">
        <f t="shared" si="26"/>
        <v>0</v>
      </c>
      <c r="M87" s="2">
        <f t="shared" si="26"/>
        <v>0</v>
      </c>
      <c r="N87" s="9">
        <f t="shared" si="26"/>
        <v>0</v>
      </c>
      <c r="O87" s="338">
        <f>IFERROR(O$52/$O$53*$T9,0)</f>
        <v>0</v>
      </c>
      <c r="P87" s="338">
        <f t="shared" ref="P87:Q87" si="27">IFERROR(P$52/$O$53*$T9,0)</f>
        <v>0</v>
      </c>
      <c r="Q87" s="339">
        <f t="shared" si="27"/>
        <v>0</v>
      </c>
    </row>
    <row r="88" spans="1:21">
      <c r="A88" s="124">
        <f>Data!$A$98</f>
        <v>2011</v>
      </c>
      <c r="B88" s="2">
        <f t="shared" si="21"/>
        <v>0</v>
      </c>
      <c r="C88" s="2">
        <f t="shared" ref="C88:M88" si="28">C10-B10</f>
        <v>0</v>
      </c>
      <c r="D88" s="2">
        <f t="shared" si="28"/>
        <v>0</v>
      </c>
      <c r="E88" s="2">
        <f t="shared" si="28"/>
        <v>0</v>
      </c>
      <c r="F88" s="2">
        <f t="shared" si="28"/>
        <v>0</v>
      </c>
      <c r="G88" s="2">
        <f t="shared" si="28"/>
        <v>0</v>
      </c>
      <c r="H88" s="2">
        <f t="shared" si="28"/>
        <v>0</v>
      </c>
      <c r="I88" s="2">
        <f t="shared" si="28"/>
        <v>0</v>
      </c>
      <c r="J88" s="2">
        <f t="shared" si="28"/>
        <v>0</v>
      </c>
      <c r="K88" s="2">
        <f t="shared" si="28"/>
        <v>0</v>
      </c>
      <c r="L88" s="2">
        <f t="shared" si="28"/>
        <v>0</v>
      </c>
      <c r="M88" s="9">
        <f t="shared" si="28"/>
        <v>0</v>
      </c>
      <c r="N88" s="338">
        <f>IFERROR(N$52/$N$53*$T10,0)</f>
        <v>0</v>
      </c>
      <c r="O88" s="338">
        <f t="shared" ref="O88:Q88" si="29">IFERROR(O$52/$N$53*$T10,0)</f>
        <v>0</v>
      </c>
      <c r="P88" s="338">
        <f t="shared" si="29"/>
        <v>0</v>
      </c>
      <c r="Q88" s="339">
        <f t="shared" si="29"/>
        <v>0</v>
      </c>
    </row>
    <row r="89" spans="1:21">
      <c r="A89" s="124">
        <f>Data!$A$99</f>
        <v>2012</v>
      </c>
      <c r="B89" s="2">
        <f t="shared" si="21"/>
        <v>0</v>
      </c>
      <c r="C89" s="2">
        <f t="shared" ref="C89:L89" si="30">C11-B11</f>
        <v>0</v>
      </c>
      <c r="D89" s="2">
        <f t="shared" si="30"/>
        <v>0</v>
      </c>
      <c r="E89" s="2">
        <f t="shared" si="30"/>
        <v>0</v>
      </c>
      <c r="F89" s="2">
        <f t="shared" si="30"/>
        <v>0</v>
      </c>
      <c r="G89" s="2">
        <f t="shared" si="30"/>
        <v>0</v>
      </c>
      <c r="H89" s="2">
        <f t="shared" si="30"/>
        <v>0</v>
      </c>
      <c r="I89" s="2">
        <f t="shared" si="30"/>
        <v>0</v>
      </c>
      <c r="J89" s="2">
        <f t="shared" si="30"/>
        <v>0</v>
      </c>
      <c r="K89" s="2">
        <f t="shared" si="30"/>
        <v>0</v>
      </c>
      <c r="L89" s="9">
        <f t="shared" si="30"/>
        <v>0</v>
      </c>
      <c r="M89" s="338">
        <f>IFERROR(M$52/$M$53*$T11,0)</f>
        <v>0</v>
      </c>
      <c r="N89" s="338">
        <f t="shared" ref="N89:Q89" si="31">IFERROR(N$52/$M$53*$T11,0)</f>
        <v>0</v>
      </c>
      <c r="O89" s="338">
        <f t="shared" si="31"/>
        <v>0</v>
      </c>
      <c r="P89" s="338">
        <f t="shared" si="31"/>
        <v>0</v>
      </c>
      <c r="Q89" s="339">
        <f t="shared" si="31"/>
        <v>0</v>
      </c>
    </row>
    <row r="90" spans="1:21">
      <c r="A90" s="124">
        <f>Data!$A$100</f>
        <v>2013</v>
      </c>
      <c r="B90" s="2">
        <f t="shared" si="21"/>
        <v>503</v>
      </c>
      <c r="C90" s="2">
        <f t="shared" ref="C90:K90" si="32">C12-B12</f>
        <v>591</v>
      </c>
      <c r="D90" s="2">
        <f t="shared" si="32"/>
        <v>152</v>
      </c>
      <c r="E90" s="2">
        <f t="shared" si="32"/>
        <v>66</v>
      </c>
      <c r="F90" s="2">
        <f t="shared" si="32"/>
        <v>45</v>
      </c>
      <c r="G90" s="2">
        <f t="shared" si="32"/>
        <v>27</v>
      </c>
      <c r="H90" s="2">
        <f t="shared" si="32"/>
        <v>16</v>
      </c>
      <c r="I90" s="2">
        <f t="shared" si="32"/>
        <v>9</v>
      </c>
      <c r="J90" s="2">
        <f t="shared" si="32"/>
        <v>5</v>
      </c>
      <c r="K90" s="9">
        <f t="shared" si="32"/>
        <v>5</v>
      </c>
      <c r="L90" s="338">
        <f>IFERROR(L$52/$L$53*$T12,0)</f>
        <v>4.2207202399999151</v>
      </c>
      <c r="M90" s="338">
        <f t="shared" ref="M90:Q90" si="33">IFERROR(M$52/$L$53*$T12,0)</f>
        <v>4.2207202399999151</v>
      </c>
      <c r="N90" s="338">
        <f t="shared" si="33"/>
        <v>4.2207202399999151</v>
      </c>
      <c r="O90" s="338">
        <f t="shared" si="33"/>
        <v>4.2207202399999151</v>
      </c>
      <c r="P90" s="338">
        <f t="shared" si="33"/>
        <v>4.2207202399999151</v>
      </c>
      <c r="Q90" s="339">
        <f t="shared" si="33"/>
        <v>4.2207202399999151</v>
      </c>
    </row>
    <row r="91" spans="1:21">
      <c r="A91" s="124">
        <f>Data!$A$101</f>
        <v>2014</v>
      </c>
      <c r="B91" s="2">
        <f t="shared" si="21"/>
        <v>630</v>
      </c>
      <c r="C91" s="2">
        <f t="shared" ref="C91:J91" si="34">C13-B13</f>
        <v>558</v>
      </c>
      <c r="D91" s="2">
        <f t="shared" si="34"/>
        <v>148</v>
      </c>
      <c r="E91" s="2">
        <f t="shared" si="34"/>
        <v>78</v>
      </c>
      <c r="F91" s="2">
        <f t="shared" si="34"/>
        <v>57</v>
      </c>
      <c r="G91" s="2">
        <f t="shared" si="34"/>
        <v>33</v>
      </c>
      <c r="H91" s="2">
        <f t="shared" si="34"/>
        <v>18</v>
      </c>
      <c r="I91" s="2">
        <f t="shared" si="34"/>
        <v>12</v>
      </c>
      <c r="J91" s="9">
        <f t="shared" si="34"/>
        <v>9</v>
      </c>
      <c r="K91" s="338">
        <f>IFERROR(K$52/$K$53*$T13,0)</f>
        <v>9.5773640753935751</v>
      </c>
      <c r="L91" s="338">
        <f t="shared" ref="L91:Q91" si="35">IFERROR(L$52/$K$53*$T13,0)</f>
        <v>4.7886820376967876</v>
      </c>
      <c r="M91" s="338">
        <f t="shared" si="35"/>
        <v>4.7886820376967876</v>
      </c>
      <c r="N91" s="338">
        <f t="shared" si="35"/>
        <v>4.7886820376967876</v>
      </c>
      <c r="O91" s="338">
        <f t="shared" si="35"/>
        <v>4.7886820376967876</v>
      </c>
      <c r="P91" s="338">
        <f t="shared" si="35"/>
        <v>4.7886820376967876</v>
      </c>
      <c r="Q91" s="339">
        <f t="shared" si="35"/>
        <v>4.7886820376967876</v>
      </c>
    </row>
    <row r="92" spans="1:21">
      <c r="A92" s="124">
        <f>Data!$A$102</f>
        <v>2015</v>
      </c>
      <c r="B92" s="2">
        <f t="shared" si="21"/>
        <v>768</v>
      </c>
      <c r="C92" s="2">
        <f t="shared" ref="C92:I92" si="36">C14-B14</f>
        <v>627</v>
      </c>
      <c r="D92" s="2">
        <f t="shared" si="36"/>
        <v>162</v>
      </c>
      <c r="E92" s="2">
        <f t="shared" si="36"/>
        <v>82</v>
      </c>
      <c r="F92" s="2">
        <f t="shared" si="36"/>
        <v>73</v>
      </c>
      <c r="G92" s="2">
        <f t="shared" si="36"/>
        <v>45</v>
      </c>
      <c r="H92" s="2">
        <f t="shared" si="36"/>
        <v>27</v>
      </c>
      <c r="I92" s="9">
        <f t="shared" si="36"/>
        <v>18</v>
      </c>
      <c r="J92" s="338">
        <f>IFERROR(J$52/$J$53*$T14,0)</f>
        <v>3.614625623811162</v>
      </c>
      <c r="K92" s="338">
        <f t="shared" ref="K92:Q92" si="37">IFERROR(K$52/$J$53*$T14,0)</f>
        <v>3.614625623811162</v>
      </c>
      <c r="L92" s="338">
        <f t="shared" si="37"/>
        <v>1.807312811905581</v>
      </c>
      <c r="M92" s="338">
        <f t="shared" si="37"/>
        <v>1.807312811905581</v>
      </c>
      <c r="N92" s="338">
        <f t="shared" si="37"/>
        <v>1.807312811905581</v>
      </c>
      <c r="O92" s="338">
        <f t="shared" si="37"/>
        <v>1.807312811905581</v>
      </c>
      <c r="P92" s="338">
        <f t="shared" si="37"/>
        <v>1.807312811905581</v>
      </c>
      <c r="Q92" s="339">
        <f t="shared" si="37"/>
        <v>1.807312811905581</v>
      </c>
    </row>
    <row r="93" spans="1:21">
      <c r="A93" s="124">
        <f>Data!$A$103</f>
        <v>2016</v>
      </c>
      <c r="B93" s="2">
        <f t="shared" si="21"/>
        <v>914</v>
      </c>
      <c r="C93" s="2">
        <f t="shared" ref="C93:H93" si="38">C15-B15</f>
        <v>877</v>
      </c>
      <c r="D93" s="2">
        <f t="shared" si="38"/>
        <v>224</v>
      </c>
      <c r="E93" s="2">
        <f t="shared" si="38"/>
        <v>112</v>
      </c>
      <c r="F93" s="2">
        <f t="shared" si="38"/>
        <v>99</v>
      </c>
      <c r="G93" s="2">
        <f t="shared" si="38"/>
        <v>62</v>
      </c>
      <c r="H93" s="9">
        <f t="shared" si="38"/>
        <v>30</v>
      </c>
      <c r="I93" s="338">
        <f>IFERROR(I$52/$I$53*$T15,0)</f>
        <v>25.108887174292022</v>
      </c>
      <c r="J93" s="338">
        <f t="shared" ref="J93:Q93" si="39">IFERROR(J$52/$I$53*$T15,0)</f>
        <v>25.108887174292022</v>
      </c>
      <c r="K93" s="338">
        <f t="shared" si="39"/>
        <v>25.108887174292022</v>
      </c>
      <c r="L93" s="338">
        <f t="shared" si="39"/>
        <v>12.554443587146011</v>
      </c>
      <c r="M93" s="338">
        <f t="shared" si="39"/>
        <v>12.554443587146011</v>
      </c>
      <c r="N93" s="338">
        <f t="shared" si="39"/>
        <v>12.554443587146011</v>
      </c>
      <c r="O93" s="338">
        <f t="shared" si="39"/>
        <v>12.554443587146011</v>
      </c>
      <c r="P93" s="338">
        <f t="shared" si="39"/>
        <v>12.554443587146011</v>
      </c>
      <c r="Q93" s="339">
        <f t="shared" si="39"/>
        <v>12.554443587146011</v>
      </c>
    </row>
    <row r="94" spans="1:21">
      <c r="A94" s="124">
        <f>Data!$A$104</f>
        <v>2017</v>
      </c>
      <c r="B94" s="2">
        <f t="shared" si="21"/>
        <v>1243</v>
      </c>
      <c r="C94" s="2">
        <f t="shared" ref="C94:G94" si="40">C16-B16</f>
        <v>884</v>
      </c>
      <c r="D94" s="2">
        <f t="shared" si="40"/>
        <v>279</v>
      </c>
      <c r="E94" s="2">
        <f t="shared" si="40"/>
        <v>147</v>
      </c>
      <c r="F94" s="2">
        <f t="shared" si="40"/>
        <v>114</v>
      </c>
      <c r="G94" s="9">
        <f t="shared" si="40"/>
        <v>69</v>
      </c>
      <c r="H94" s="338">
        <f>IFERROR(H$52/$H$53*$T16,0)</f>
        <v>30.81989189030449</v>
      </c>
      <c r="I94" s="338">
        <f t="shared" ref="I94:Q94" si="41">IFERROR(I$52/$H$53*$T16,0)</f>
        <v>30.819891890304831</v>
      </c>
      <c r="J94" s="338">
        <f t="shared" si="41"/>
        <v>30.819891890304831</v>
      </c>
      <c r="K94" s="338">
        <f t="shared" si="41"/>
        <v>30.819891890304831</v>
      </c>
      <c r="L94" s="338">
        <f>IFERROR(L$52/$H$53*$T16,0)</f>
        <v>15.409945945152415</v>
      </c>
      <c r="M94" s="338">
        <f t="shared" si="41"/>
        <v>15.409945945152415</v>
      </c>
      <c r="N94" s="338">
        <f t="shared" si="41"/>
        <v>15.409945945152415</v>
      </c>
      <c r="O94" s="338">
        <f t="shared" si="41"/>
        <v>15.409945945152415</v>
      </c>
      <c r="P94" s="338">
        <f t="shared" si="41"/>
        <v>15.409945945152415</v>
      </c>
      <c r="Q94" s="339">
        <f t="shared" si="41"/>
        <v>15.409945945152415</v>
      </c>
    </row>
    <row r="95" spans="1:21">
      <c r="A95" s="124">
        <f>Data!$A$105</f>
        <v>2018</v>
      </c>
      <c r="B95" s="2">
        <f t="shared" si="21"/>
        <v>1141</v>
      </c>
      <c r="C95" s="2">
        <f t="shared" ref="C95:F95" si="42">C17-B17</f>
        <v>922</v>
      </c>
      <c r="D95" s="2">
        <f t="shared" si="42"/>
        <v>235</v>
      </c>
      <c r="E95" s="2">
        <f t="shared" si="42"/>
        <v>136</v>
      </c>
      <c r="F95" s="9">
        <f t="shared" si="42"/>
        <v>104</v>
      </c>
      <c r="G95" s="338">
        <f>IFERROR(G$52/$G$53*$T17,0)</f>
        <v>7.8920937837610037</v>
      </c>
      <c r="H95" s="338">
        <f t="shared" ref="H95:P95" si="43">IFERROR(H$52/$G$53*$T17,0)</f>
        <v>15.784187567521833</v>
      </c>
      <c r="I95" s="338">
        <f t="shared" si="43"/>
        <v>15.784187567522007</v>
      </c>
      <c r="J95" s="338">
        <f t="shared" si="43"/>
        <v>15.784187567522007</v>
      </c>
      <c r="K95" s="338">
        <f t="shared" si="43"/>
        <v>15.784187567522007</v>
      </c>
      <c r="L95" s="338">
        <f t="shared" si="43"/>
        <v>7.8920937837610037</v>
      </c>
      <c r="M95" s="338">
        <f t="shared" si="43"/>
        <v>7.8920937837610037</v>
      </c>
      <c r="N95" s="338">
        <f t="shared" si="43"/>
        <v>7.8920937837610037</v>
      </c>
      <c r="O95" s="338">
        <f t="shared" si="43"/>
        <v>7.8920937837610037</v>
      </c>
      <c r="P95" s="338">
        <f t="shared" si="43"/>
        <v>7.8920937837610037</v>
      </c>
      <c r="Q95" s="339">
        <f>IFERROR(Q$52/$G$53*$T17,0)</f>
        <v>7.8920937837610037</v>
      </c>
    </row>
    <row r="96" spans="1:21">
      <c r="A96" s="124">
        <f>Data!$A$106</f>
        <v>2019</v>
      </c>
      <c r="B96" s="2">
        <f t="shared" si="21"/>
        <v>862</v>
      </c>
      <c r="C96" s="2">
        <f t="shared" ref="C96:E96" si="44">C18-B18</f>
        <v>737</v>
      </c>
      <c r="D96" s="2">
        <f t="shared" si="44"/>
        <v>180</v>
      </c>
      <c r="E96" s="9">
        <f t="shared" si="44"/>
        <v>107</v>
      </c>
      <c r="F96" s="338">
        <f>IFERROR(F$52/$F$53*$T18,0)</f>
        <v>104.06409047665288</v>
      </c>
      <c r="G96" s="338">
        <f t="shared" ref="G96:Q96" si="45">IFERROR(G$52/$F$53*$T18,0)</f>
        <v>11.562676719628097</v>
      </c>
      <c r="H96" s="338">
        <f t="shared" si="45"/>
        <v>23.125353439255939</v>
      </c>
      <c r="I96" s="338">
        <f t="shared" si="45"/>
        <v>23.125353439256195</v>
      </c>
      <c r="J96" s="338">
        <f t="shared" si="45"/>
        <v>23.125353439256195</v>
      </c>
      <c r="K96" s="338">
        <f t="shared" si="45"/>
        <v>23.125353439256195</v>
      </c>
      <c r="L96" s="338">
        <f t="shared" si="45"/>
        <v>11.562676719628097</v>
      </c>
      <c r="M96" s="338">
        <f t="shared" si="45"/>
        <v>11.562676719628097</v>
      </c>
      <c r="N96" s="338">
        <f t="shared" si="45"/>
        <v>11.562676719628097</v>
      </c>
      <c r="O96" s="338">
        <f t="shared" si="45"/>
        <v>11.562676719628097</v>
      </c>
      <c r="P96" s="338">
        <f t="shared" si="45"/>
        <v>11.562676719628097</v>
      </c>
      <c r="Q96" s="339">
        <f t="shared" si="45"/>
        <v>11.562676719628097</v>
      </c>
    </row>
    <row r="97" spans="1:17">
      <c r="A97" s="124">
        <f>Data!$A$107</f>
        <v>2020</v>
      </c>
      <c r="B97" s="2">
        <f t="shared" si="21"/>
        <v>832</v>
      </c>
      <c r="C97" s="2">
        <f t="shared" ref="C97:D97" si="46">C19-B19</f>
        <v>572</v>
      </c>
      <c r="D97" s="9">
        <f t="shared" si="46"/>
        <v>147</v>
      </c>
      <c r="E97" s="338">
        <f>IFERROR(E$52/$E$53*$T19,0)</f>
        <v>63.125951321540171</v>
      </c>
      <c r="F97" s="338">
        <f t="shared" ref="F97:Q97" si="47">IFERROR(F$52/$E$53*$T19,0)</f>
        <v>71.016695236732701</v>
      </c>
      <c r="G97" s="338">
        <f t="shared" si="47"/>
        <v>7.8907439151925214</v>
      </c>
      <c r="H97" s="338">
        <f t="shared" si="47"/>
        <v>15.781487830384867</v>
      </c>
      <c r="I97" s="338">
        <f t="shared" si="47"/>
        <v>15.781487830385043</v>
      </c>
      <c r="J97" s="338">
        <f t="shared" si="47"/>
        <v>15.781487830385043</v>
      </c>
      <c r="K97" s="338">
        <f t="shared" si="47"/>
        <v>15.781487830385043</v>
      </c>
      <c r="L97" s="338">
        <f t="shared" si="47"/>
        <v>7.8907439151925214</v>
      </c>
      <c r="M97" s="338">
        <f t="shared" si="47"/>
        <v>7.8907439151925214</v>
      </c>
      <c r="N97" s="338">
        <f t="shared" si="47"/>
        <v>7.8907439151925214</v>
      </c>
      <c r="O97" s="338">
        <f t="shared" si="47"/>
        <v>7.8907439151925214</v>
      </c>
      <c r="P97" s="338">
        <f t="shared" si="47"/>
        <v>7.8907439151925214</v>
      </c>
      <c r="Q97" s="339">
        <f t="shared" si="47"/>
        <v>7.8907439151925214</v>
      </c>
    </row>
    <row r="98" spans="1:17">
      <c r="A98" s="124">
        <f>Data!$A$108</f>
        <v>2021</v>
      </c>
      <c r="B98" s="2">
        <f t="shared" si="21"/>
        <v>719</v>
      </c>
      <c r="C98" s="9">
        <f>C20-B20</f>
        <v>531</v>
      </c>
      <c r="D98" s="338">
        <f>IFERROR(D$52/$D$53*$T20,0)</f>
        <v>206.29500799502426</v>
      </c>
      <c r="E98" s="338">
        <f t="shared" ref="E98:Q98" si="48">IFERROR(E$52/$D$53*$T20,0)</f>
        <v>75.016366543645276</v>
      </c>
      <c r="F98" s="338">
        <f t="shared" si="48"/>
        <v>84.393412361600923</v>
      </c>
      <c r="G98" s="338">
        <f t="shared" si="48"/>
        <v>9.3770458179556595</v>
      </c>
      <c r="H98" s="338">
        <f t="shared" si="48"/>
        <v>18.754091635911106</v>
      </c>
      <c r="I98" s="338">
        <f t="shared" si="48"/>
        <v>18.754091635911319</v>
      </c>
      <c r="J98" s="338">
        <f t="shared" si="48"/>
        <v>18.754091635911319</v>
      </c>
      <c r="K98" s="338">
        <f t="shared" si="48"/>
        <v>18.754091635911319</v>
      </c>
      <c r="L98" s="338">
        <f t="shared" si="48"/>
        <v>9.3770458179556595</v>
      </c>
      <c r="M98" s="338">
        <f t="shared" si="48"/>
        <v>9.3770458179556595</v>
      </c>
      <c r="N98" s="338">
        <f t="shared" si="48"/>
        <v>9.3770458179556595</v>
      </c>
      <c r="O98" s="338">
        <f t="shared" si="48"/>
        <v>9.3770458179556595</v>
      </c>
      <c r="P98" s="338">
        <f t="shared" si="48"/>
        <v>9.3770458179556595</v>
      </c>
      <c r="Q98" s="339">
        <f t="shared" si="48"/>
        <v>9.3770458179556595</v>
      </c>
    </row>
    <row r="99" spans="1:17">
      <c r="A99" s="125">
        <f>Data!$A$109</f>
        <v>2022</v>
      </c>
      <c r="B99" s="9">
        <f t="shared" si="21"/>
        <v>544</v>
      </c>
      <c r="C99" s="335">
        <f>IFERROR(C$52/$C$53*$T21,0)</f>
        <v>510.89383076562086</v>
      </c>
      <c r="D99" s="336">
        <f t="shared" ref="D99:Q99" si="49">IFERROR(D$52/$C$53*$T21,0)</f>
        <v>165.28918054181852</v>
      </c>
      <c r="E99" s="336">
        <f t="shared" si="49"/>
        <v>60.105156560661342</v>
      </c>
      <c r="F99" s="336">
        <f t="shared" si="49"/>
        <v>67.618301130744015</v>
      </c>
      <c r="G99" s="336">
        <f t="shared" si="49"/>
        <v>7.5131445700826678</v>
      </c>
      <c r="H99" s="336">
        <f t="shared" si="49"/>
        <v>15.02628914016517</v>
      </c>
      <c r="I99" s="336">
        <f t="shared" si="49"/>
        <v>15.026289140165336</v>
      </c>
      <c r="J99" s="336">
        <f t="shared" si="49"/>
        <v>15.026289140165336</v>
      </c>
      <c r="K99" s="336">
        <f t="shared" si="49"/>
        <v>15.026289140165336</v>
      </c>
      <c r="L99" s="336">
        <f t="shared" si="49"/>
        <v>7.5131445700826678</v>
      </c>
      <c r="M99" s="336">
        <f t="shared" si="49"/>
        <v>7.5131445700826678</v>
      </c>
      <c r="N99" s="336">
        <f t="shared" si="49"/>
        <v>7.5131445700826678</v>
      </c>
      <c r="O99" s="336">
        <f t="shared" si="49"/>
        <v>7.5131445700826678</v>
      </c>
      <c r="P99" s="336">
        <f t="shared" si="49"/>
        <v>7.5131445700826678</v>
      </c>
      <c r="Q99" s="337">
        <f t="shared" si="49"/>
        <v>7.5131445700826678</v>
      </c>
    </row>
  </sheetData>
  <mergeCells count="1">
    <mergeCell ref="A1:U2"/>
  </mergeCells>
  <conditionalFormatting sqref="B28:Q28 B29:P29 B30:O30 B31:N31 B32:M32 B33:L33 B34:K34 B35:J35 B36:I36 B37:H37 B38:G38 B39:F39 B40:E40 B41:D41 B42:C42 B43">
    <cfRule type="colorScale" priority="9">
      <colorScale>
        <cfvo type="min"/>
        <cfvo type="percentile" val="50"/>
        <cfvo type="max"/>
        <color rgb="FFF8696B"/>
        <color rgb="FFFFEB84"/>
        <color rgb="FF63BE7B"/>
      </colorScale>
    </cfRule>
  </conditionalFormatting>
  <conditionalFormatting sqref="B45:Q45">
    <cfRule type="colorScale" priority="7">
      <colorScale>
        <cfvo type="min"/>
        <cfvo type="percentile" val="50"/>
        <cfvo type="max"/>
        <color rgb="FFF8696B"/>
        <color rgb="FFFFEB84"/>
        <color rgb="FF63BE7B"/>
      </colorScale>
    </cfRule>
  </conditionalFormatting>
  <conditionalFormatting sqref="B46:Q46">
    <cfRule type="colorScale" priority="6">
      <colorScale>
        <cfvo type="min"/>
        <cfvo type="percentile" val="50"/>
        <cfvo type="max"/>
        <color rgb="FFF8696B"/>
        <color rgb="FFFFEB84"/>
        <color rgb="FF63BE7B"/>
      </colorScale>
    </cfRule>
  </conditionalFormatting>
  <conditionalFormatting sqref="B47:Q47">
    <cfRule type="colorScale" priority="5">
      <colorScale>
        <cfvo type="min"/>
        <cfvo type="percentile" val="50"/>
        <cfvo type="max"/>
        <color rgb="FFF8696B"/>
        <color rgb="FFFFEB84"/>
        <color rgb="FF63BE7B"/>
      </colorScale>
    </cfRule>
  </conditionalFormatting>
  <conditionalFormatting sqref="B48:Q48">
    <cfRule type="colorScale" priority="4">
      <colorScale>
        <cfvo type="min"/>
        <cfvo type="percentile" val="50"/>
        <cfvo type="max"/>
        <color rgb="FFF8696B"/>
        <color rgb="FFFFEB84"/>
        <color rgb="FF63BE7B"/>
      </colorScale>
    </cfRule>
  </conditionalFormatting>
  <conditionalFormatting sqref="B50:Q50">
    <cfRule type="colorScale" priority="3">
      <colorScale>
        <cfvo type="min"/>
        <cfvo type="percentile" val="50"/>
        <cfvo type="max"/>
        <color rgb="FFF8696B"/>
        <color rgb="FFFFEB84"/>
        <color rgb="FF63BE7B"/>
      </colorScale>
    </cfRule>
  </conditionalFormatting>
  <conditionalFormatting sqref="R45:R48 R50:R51">
    <cfRule type="colorScale" priority="12">
      <colorScale>
        <cfvo type="min"/>
        <cfvo type="percentile" val="50"/>
        <cfvo type="max"/>
        <color rgb="FF63BE7B"/>
        <color rgb="FFFFEB84"/>
        <color rgb="FFF8696B"/>
      </colorScale>
    </cfRule>
  </conditionalFormatting>
  <conditionalFormatting sqref="R49">
    <cfRule type="colorScale" priority="10">
      <colorScale>
        <cfvo type="min"/>
        <cfvo type="percentile" val="50"/>
        <cfvo type="max"/>
        <color rgb="FF63BE7B"/>
        <color rgb="FFFFEB84"/>
        <color rgb="FFF8696B"/>
      </colorScale>
    </cfRule>
  </conditionalFormatting>
  <conditionalFormatting sqref="R23:S23">
    <cfRule type="expression" dxfId="0" priority="1">
      <formula>TRUE</formula>
    </cfRule>
  </conditionalFormatting>
  <pageMargins left="0.7" right="0.7" top="0.75" bottom="0.75" header="0.3" footer="0.3"/>
  <pageSetup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0851C-9174-4696-B23B-292CE94504FF}">
  <sheetPr>
    <tabColor theme="4" tint="0.39997558519241921"/>
  </sheetPr>
  <dimension ref="A1:U198"/>
  <sheetViews>
    <sheetView showGridLines="0" workbookViewId="0">
      <selection sqref="A1:U2"/>
    </sheetView>
  </sheetViews>
  <sheetFormatPr defaultColWidth="9.140625" defaultRowHeight="15"/>
  <cols>
    <col min="1" max="1" width="17.5703125" style="1" customWidth="1"/>
    <col min="2" max="7" width="13.85546875" style="1" customWidth="1"/>
    <col min="8" max="19" width="12.140625" style="1" customWidth="1"/>
    <col min="20" max="20" width="9.140625" style="1"/>
    <col min="21" max="21" width="14.28515625" style="1" bestFit="1" customWidth="1"/>
    <col min="22" max="22" width="20.42578125" style="1" bestFit="1" customWidth="1"/>
    <col min="23" max="23" width="9.85546875" style="1" bestFit="1" customWidth="1"/>
    <col min="24" max="28" width="9.140625" style="1"/>
    <col min="29" max="29" width="11.85546875" style="1" customWidth="1"/>
    <col min="30" max="16384" width="9.140625" style="1"/>
  </cols>
  <sheetData>
    <row r="1" spans="1:21">
      <c r="A1" s="558" t="s">
        <v>266</v>
      </c>
      <c r="B1" s="558"/>
      <c r="C1" s="558"/>
      <c r="D1" s="558"/>
      <c r="E1" s="558"/>
      <c r="F1" s="558"/>
      <c r="G1" s="558"/>
      <c r="H1" s="558"/>
      <c r="I1" s="558"/>
      <c r="J1" s="558"/>
      <c r="K1" s="558"/>
      <c r="L1" s="558"/>
      <c r="M1" s="558"/>
      <c r="N1" s="558"/>
      <c r="O1" s="558"/>
      <c r="P1" s="558"/>
      <c r="Q1" s="558"/>
      <c r="R1" s="558"/>
      <c r="S1" s="558"/>
      <c r="T1" s="558"/>
      <c r="U1" s="558"/>
    </row>
    <row r="2" spans="1:21">
      <c r="A2" s="558"/>
      <c r="B2" s="558"/>
      <c r="C2" s="558"/>
      <c r="D2" s="558"/>
      <c r="E2" s="558"/>
      <c r="F2" s="558"/>
      <c r="G2" s="558"/>
      <c r="H2" s="558"/>
      <c r="I2" s="558"/>
      <c r="J2" s="558"/>
      <c r="K2" s="558"/>
      <c r="L2" s="558"/>
      <c r="M2" s="558"/>
      <c r="N2" s="558"/>
      <c r="O2" s="558"/>
      <c r="P2" s="558"/>
      <c r="Q2" s="558"/>
      <c r="R2" s="558"/>
      <c r="S2" s="558"/>
      <c r="T2" s="558"/>
      <c r="U2" s="558"/>
    </row>
    <row r="3" spans="1:21">
      <c r="A3" s="15" t="s">
        <v>140</v>
      </c>
      <c r="B3" s="570" t="s">
        <v>267</v>
      </c>
      <c r="C3" s="570"/>
      <c r="E3" s="570" t="s">
        <v>69</v>
      </c>
      <c r="F3" s="570"/>
      <c r="H3" s="570" t="s">
        <v>133</v>
      </c>
      <c r="I3" s="570"/>
      <c r="K3" s="570" t="s">
        <v>134</v>
      </c>
      <c r="L3" s="570"/>
      <c r="N3" s="570" t="s">
        <v>135</v>
      </c>
      <c r="O3" s="570"/>
    </row>
    <row r="4" spans="1:21">
      <c r="A4" s="109" t="str">
        <f>Data!$A$93</f>
        <v>Accident Year</v>
      </c>
      <c r="B4" s="134" t="s">
        <v>76</v>
      </c>
      <c r="C4" s="130" t="s">
        <v>83</v>
      </c>
      <c r="E4" s="134" t="s">
        <v>76</v>
      </c>
      <c r="F4" s="130" t="s">
        <v>83</v>
      </c>
      <c r="H4" s="134" t="s">
        <v>76</v>
      </c>
      <c r="I4" s="130" t="s">
        <v>83</v>
      </c>
      <c r="K4" s="134" t="s">
        <v>76</v>
      </c>
      <c r="L4" s="130" t="s">
        <v>83</v>
      </c>
      <c r="N4" s="134" t="s">
        <v>76</v>
      </c>
      <c r="O4" s="130" t="s">
        <v>83</v>
      </c>
    </row>
    <row r="5" spans="1:21">
      <c r="A5" s="123">
        <f>Data!$A$94</f>
        <v>2007</v>
      </c>
      <c r="B5" s="164"/>
      <c r="C5" s="165"/>
      <c r="E5" s="164"/>
      <c r="F5" s="165"/>
      <c r="H5" s="164"/>
      <c r="I5" s="165"/>
      <c r="K5" s="164"/>
      <c r="L5" s="165"/>
      <c r="N5" s="164"/>
      <c r="O5" s="165"/>
    </row>
    <row r="6" spans="1:21">
      <c r="A6" s="124">
        <f>Data!$A$95</f>
        <v>2008</v>
      </c>
      <c r="B6" s="164"/>
      <c r="C6" s="165"/>
      <c r="E6" s="164"/>
      <c r="F6" s="165"/>
      <c r="H6" s="164"/>
      <c r="I6" s="165"/>
      <c r="K6" s="164"/>
      <c r="L6" s="165"/>
      <c r="N6" s="164"/>
      <c r="O6" s="165"/>
    </row>
    <row r="7" spans="1:21">
      <c r="A7" s="124">
        <f>Data!$A$96</f>
        <v>2009</v>
      </c>
      <c r="B7" s="164"/>
      <c r="C7" s="165"/>
      <c r="E7" s="164"/>
      <c r="F7" s="165"/>
      <c r="H7" s="164"/>
      <c r="I7" s="165"/>
      <c r="K7" s="164"/>
      <c r="L7" s="165"/>
      <c r="N7" s="164"/>
      <c r="O7" s="165"/>
    </row>
    <row r="8" spans="1:21">
      <c r="A8" s="124">
        <f>Data!$A$97</f>
        <v>2010</v>
      </c>
      <c r="B8" s="164"/>
      <c r="C8" s="165"/>
      <c r="E8" s="164"/>
      <c r="F8" s="165"/>
      <c r="H8" s="164"/>
      <c r="I8" s="165"/>
      <c r="K8" s="164"/>
      <c r="L8" s="165"/>
      <c r="N8" s="164"/>
      <c r="O8" s="165"/>
    </row>
    <row r="9" spans="1:21">
      <c r="A9" s="124">
        <f>Data!$A$98</f>
        <v>2011</v>
      </c>
      <c r="B9" s="164"/>
      <c r="C9" s="165"/>
      <c r="E9" s="164"/>
      <c r="F9" s="165"/>
      <c r="H9" s="164"/>
      <c r="I9" s="165"/>
      <c r="K9" s="164"/>
      <c r="L9" s="165"/>
      <c r="N9" s="164"/>
      <c r="O9" s="165"/>
    </row>
    <row r="10" spans="1:21">
      <c r="A10" s="124">
        <f>Data!$A$99</f>
        <v>2012</v>
      </c>
      <c r="B10" s="164"/>
      <c r="C10" s="165"/>
      <c r="E10" s="164"/>
      <c r="F10" s="165"/>
      <c r="H10" s="164"/>
      <c r="I10" s="165"/>
      <c r="K10" s="164"/>
      <c r="L10" s="165"/>
      <c r="N10" s="164"/>
      <c r="O10" s="165"/>
    </row>
    <row r="11" spans="1:21">
      <c r="A11" s="124">
        <f>Data!$A$100</f>
        <v>2013</v>
      </c>
      <c r="B11" s="164">
        <f>ICD!B253</f>
        <v>52704746.036506638</v>
      </c>
      <c r="C11" s="165">
        <f>ICD!C253</f>
        <v>708660.0415161103</v>
      </c>
      <c r="E11" s="164">
        <f>PPCI!B155</f>
        <v>58062248.14503853</v>
      </c>
      <c r="F11" s="165">
        <f>PPCI!C155</f>
        <v>6066162.1500480026</v>
      </c>
      <c r="H11" s="164">
        <f>PPCF!B173</f>
        <v>56934328.675790444</v>
      </c>
      <c r="I11" s="165">
        <f>PPCF!C173</f>
        <v>4938242.6807999164</v>
      </c>
      <c r="K11" s="164">
        <f>PCE!B252</f>
        <v>52582904.018071234</v>
      </c>
      <c r="L11" s="165">
        <f>PCE!C252</f>
        <v>586818.0230807066</v>
      </c>
      <c r="N11" s="164">
        <f>BF!B138</f>
        <v>52824892.366541475</v>
      </c>
      <c r="O11" s="165">
        <f>BF!C138</f>
        <v>828806.37155094743</v>
      </c>
    </row>
    <row r="12" spans="1:21">
      <c r="A12" s="124">
        <f>Data!$A$101</f>
        <v>2014</v>
      </c>
      <c r="B12" s="164">
        <f>ICD!B254</f>
        <v>60423447.712828197</v>
      </c>
      <c r="C12" s="165">
        <f>ICD!C254</f>
        <v>1826350.640578784</v>
      </c>
      <c r="E12" s="164">
        <f>PPCI!B156</f>
        <v>66345513.408127137</v>
      </c>
      <c r="F12" s="165">
        <f>PPCI!C156</f>
        <v>7748416.335877724</v>
      </c>
      <c r="H12" s="164">
        <f>PPCF!B174</f>
        <v>66067441.051056392</v>
      </c>
      <c r="I12" s="165">
        <f>PPCF!C174</f>
        <v>7470343.97880698</v>
      </c>
      <c r="K12" s="164">
        <f>PCE!B253</f>
        <v>60223454.232035704</v>
      </c>
      <c r="L12" s="165">
        <f>PCE!C253</f>
        <v>1626357.1597862914</v>
      </c>
      <c r="N12" s="164">
        <f>BF!B139</f>
        <v>60609086.153713919</v>
      </c>
      <c r="O12" s="165">
        <f>BF!C139</f>
        <v>2011989.0814645067</v>
      </c>
    </row>
    <row r="13" spans="1:21">
      <c r="A13" s="124">
        <f>Data!$A$102</f>
        <v>2015</v>
      </c>
      <c r="B13" s="164">
        <f>ICD!B255</f>
        <v>83487001.667945594</v>
      </c>
      <c r="C13" s="165">
        <f>ICD!C255</f>
        <v>7808987.7407989651</v>
      </c>
      <c r="E13" s="164">
        <f>PPCI!B157</f>
        <v>87144474.634296641</v>
      </c>
      <c r="F13" s="165">
        <f>PPCI!C157</f>
        <v>11466460.707150012</v>
      </c>
      <c r="H13" s="164">
        <f>PPCF!B175</f>
        <v>79202273.910362527</v>
      </c>
      <c r="I13" s="165">
        <f>PPCF!C175</f>
        <v>3524259.9832158983</v>
      </c>
      <c r="K13" s="164">
        <f>PCE!B254</f>
        <v>83735127.954847693</v>
      </c>
      <c r="L13" s="165">
        <f>PCE!C254</f>
        <v>8057114.0277010649</v>
      </c>
      <c r="N13" s="164">
        <f>BF!B140</f>
        <v>83571480.740145996</v>
      </c>
      <c r="O13" s="165">
        <f>BF!C140</f>
        <v>7893466.8129993677</v>
      </c>
    </row>
    <row r="14" spans="1:21">
      <c r="A14" s="124">
        <f>Data!$A$103</f>
        <v>2016</v>
      </c>
      <c r="B14" s="164">
        <f>ICD!B256</f>
        <v>94769782.726769298</v>
      </c>
      <c r="C14" s="165">
        <f>ICD!C256</f>
        <v>16645973.835227191</v>
      </c>
      <c r="E14" s="164">
        <f>PPCI!B158</f>
        <v>97626170.143603578</v>
      </c>
      <c r="F14" s="165">
        <f>PPCI!C158</f>
        <v>19502361.252061471</v>
      </c>
      <c r="H14" s="164">
        <f>PPCF!B176</f>
        <v>107501206.8854638</v>
      </c>
      <c r="I14" s="165">
        <f>PPCF!C176</f>
        <v>29377397.993921697</v>
      </c>
      <c r="K14" s="164">
        <f>PCE!B255</f>
        <v>95396088.153296202</v>
      </c>
      <c r="L14" s="165">
        <f>PCE!C255</f>
        <v>17272279.261754096</v>
      </c>
      <c r="N14" s="164">
        <f>BF!B141</f>
        <v>95036322.230374485</v>
      </c>
      <c r="O14" s="165">
        <f>BF!C141</f>
        <v>16912513.338832378</v>
      </c>
    </row>
    <row r="15" spans="1:21">
      <c r="A15" s="124">
        <f>Data!$A$104</f>
        <v>2017</v>
      </c>
      <c r="B15" s="164">
        <f>ICD!B257</f>
        <v>129636005.51124866</v>
      </c>
      <c r="C15" s="165">
        <f>ICD!C257</f>
        <v>42691782.727701381</v>
      </c>
      <c r="E15" s="164">
        <f>PPCI!B159</f>
        <v>118232658.76180792</v>
      </c>
      <c r="F15" s="165">
        <f>PPCI!C159</f>
        <v>31288435.978260636</v>
      </c>
      <c r="H15" s="164">
        <f>PPCF!B177</f>
        <v>129013375.2138133</v>
      </c>
      <c r="I15" s="165">
        <f>PPCF!C177</f>
        <v>42069152.430266023</v>
      </c>
      <c r="K15" s="164">
        <f>PCE!B256</f>
        <v>135018947.13492486</v>
      </c>
      <c r="L15" s="165">
        <f>PCE!C256</f>
        <v>48074724.351377577</v>
      </c>
      <c r="N15" s="164">
        <f>BF!B142</f>
        <v>128354116.09680294</v>
      </c>
      <c r="O15" s="165">
        <f>BF!C142</f>
        <v>41409893.313255653</v>
      </c>
    </row>
    <row r="16" spans="1:21">
      <c r="A16" s="124">
        <f>Data!$A$105</f>
        <v>2018</v>
      </c>
      <c r="B16" s="164">
        <f>ICD!B258</f>
        <v>124883690.03195247</v>
      </c>
      <c r="C16" s="165">
        <f>ICD!C258</f>
        <v>56054974.816719979</v>
      </c>
      <c r="E16" s="164">
        <f>PPCI!B160</f>
        <v>110002627.01995687</v>
      </c>
      <c r="F16" s="165">
        <f>PPCI!C160</f>
        <v>41173911.80472438</v>
      </c>
      <c r="H16" s="164">
        <f>PPCF!B178</f>
        <v>91913089.532733351</v>
      </c>
      <c r="I16" s="165">
        <f>PPCF!C178</f>
        <v>23084374.317500859</v>
      </c>
      <c r="K16" s="164">
        <f>PCE!B257</f>
        <v>133002983.3319176</v>
      </c>
      <c r="L16" s="165">
        <f>PCE!C257</f>
        <v>64174268.116685107</v>
      </c>
      <c r="N16" s="164">
        <f>BF!B143</f>
        <v>122407041.52887985</v>
      </c>
      <c r="O16" s="165">
        <f>BF!C143</f>
        <v>53578326.31364736</v>
      </c>
    </row>
    <row r="17" spans="1:16">
      <c r="A17" s="124">
        <f>Data!$A$106</f>
        <v>2019</v>
      </c>
      <c r="B17" s="164">
        <f>ICD!B259</f>
        <v>106791639.38680755</v>
      </c>
      <c r="C17" s="165">
        <f>ICD!C259</f>
        <v>66147457.34722884</v>
      </c>
      <c r="E17" s="164">
        <f>PPCI!B161</f>
        <v>86294121.530398414</v>
      </c>
      <c r="F17" s="165">
        <f>PPCI!C161</f>
        <v>45649939.490819708</v>
      </c>
      <c r="H17" s="164">
        <f>PPCF!B179</f>
        <v>89033984.111222222</v>
      </c>
      <c r="I17" s="165">
        <f>PPCF!C179</f>
        <v>48389802.071643516</v>
      </c>
      <c r="K17" s="164">
        <f>PCE!B258</f>
        <v>113685309.43092749</v>
      </c>
      <c r="L17" s="165">
        <f>PCE!C258</f>
        <v>73041127.391348779</v>
      </c>
      <c r="N17" s="164">
        <f>BF!B144</f>
        <v>104779325.00735104</v>
      </c>
      <c r="O17" s="165">
        <f>BF!C144</f>
        <v>64135142.967772335</v>
      </c>
    </row>
    <row r="18" spans="1:16">
      <c r="A18" s="124">
        <f>Data!$A$107</f>
        <v>2020</v>
      </c>
      <c r="B18" s="164">
        <f>ICD!B260</f>
        <v>100600225.85390186</v>
      </c>
      <c r="C18" s="165">
        <f>ICD!C260</f>
        <v>73034750.328165561</v>
      </c>
      <c r="E18" s="164">
        <f>PPCI!B162</f>
        <v>75989552.697669715</v>
      </c>
      <c r="F18" s="165">
        <f>PPCI!C162</f>
        <v>48424077.17193342</v>
      </c>
      <c r="H18" s="164">
        <f>PPCF!B180</f>
        <v>68163352.969401777</v>
      </c>
      <c r="I18" s="165">
        <f>PPCF!C180</f>
        <v>40597877.443665482</v>
      </c>
      <c r="K18" s="164">
        <f>PCE!B259</f>
        <v>106494414.72611444</v>
      </c>
      <c r="L18" s="165">
        <f>PCE!C259</f>
        <v>78928939.20037815</v>
      </c>
      <c r="N18" s="164">
        <f>BF!B145</f>
        <v>97218022.003630966</v>
      </c>
      <c r="O18" s="165">
        <f>BF!C145</f>
        <v>69652546.477894664</v>
      </c>
    </row>
    <row r="19" spans="1:16">
      <c r="A19" s="124">
        <f>Data!$A$108</f>
        <v>2021</v>
      </c>
      <c r="B19" s="164">
        <f>ICD!B261</f>
        <v>142236115.88802394</v>
      </c>
      <c r="C19" s="165">
        <f>ICD!C261</f>
        <v>129271018.84559643</v>
      </c>
      <c r="E19" s="164">
        <f>PPCI!B163</f>
        <v>68905178.144729435</v>
      </c>
      <c r="F19" s="165">
        <f>PPCI!C163</f>
        <v>55940081.102301918</v>
      </c>
      <c r="H19" s="164">
        <f>PPCF!B181</f>
        <v>74412878.287490875</v>
      </c>
      <c r="I19" s="165">
        <f>PPCF!C181</f>
        <v>61447781.245063357</v>
      </c>
      <c r="K19" s="164">
        <f>PCE!B260</f>
        <v>183265561.90215996</v>
      </c>
      <c r="L19" s="165">
        <f>PCE!C260</f>
        <v>170300464.85973245</v>
      </c>
      <c r="N19" s="164">
        <f>BF!B146</f>
        <v>110549697.15643269</v>
      </c>
      <c r="O19" s="165">
        <f>BF!C146</f>
        <v>97584600.114005178</v>
      </c>
    </row>
    <row r="20" spans="1:16">
      <c r="A20" s="125">
        <f>Data!$A$109</f>
        <v>2022</v>
      </c>
      <c r="B20" s="166">
        <f>ICD!B262</f>
        <v>129299563.27810311</v>
      </c>
      <c r="C20" s="167">
        <f>ICD!C262</f>
        <v>125199297.59670924</v>
      </c>
      <c r="E20" s="166">
        <f>PPCI!B164</f>
        <v>58069570.088869482</v>
      </c>
      <c r="F20" s="167">
        <f>PPCI!C164</f>
        <v>53969304.407475598</v>
      </c>
      <c r="H20" s="166">
        <f>PPCF!B182</f>
        <v>60997309.510629863</v>
      </c>
      <c r="I20" s="167">
        <f>PPCF!C182</f>
        <v>56897043.829235978</v>
      </c>
      <c r="K20" s="166">
        <f>PCE!B261</f>
        <v>154749893.55771777</v>
      </c>
      <c r="L20" s="167">
        <f>PCE!C261</f>
        <v>150649627.87632388</v>
      </c>
      <c r="N20" s="166">
        <f>BF!B147</f>
        <v>93705082.664288118</v>
      </c>
      <c r="O20" s="167">
        <f>BF!C147</f>
        <v>89604816.982894242</v>
      </c>
    </row>
    <row r="21" spans="1:16">
      <c r="A21" s="109" t="str">
        <f>BF!A148</f>
        <v>TOTAL</v>
      </c>
      <c r="B21" s="168">
        <f>SUM(B5:B20)</f>
        <v>1024832218.0940874</v>
      </c>
      <c r="C21" s="169">
        <f t="shared" ref="C21:I21" si="0">SUM(C5:C20)</f>
        <v>519389253.92024255</v>
      </c>
      <c r="E21" s="168">
        <f>SUM(E5:E20)</f>
        <v>826672114.57449758</v>
      </c>
      <c r="F21" s="169">
        <f>SUM(F5:F20)</f>
        <v>321229150.40065289</v>
      </c>
      <c r="H21" s="168">
        <f t="shared" si="0"/>
        <v>823239240.14796448</v>
      </c>
      <c r="I21" s="169">
        <f t="shared" si="0"/>
        <v>317796275.97411972</v>
      </c>
      <c r="K21" s="168">
        <f>SUM(K5:K20)</f>
        <v>1118154684.442013</v>
      </c>
      <c r="L21" s="169">
        <f>SUM(L5:L20)</f>
        <v>612711720.26816809</v>
      </c>
      <c r="N21" s="168">
        <f>SUM(N5:N20)</f>
        <v>949055065.94816148</v>
      </c>
      <c r="O21" s="169">
        <f>SUM(O5:O20)</f>
        <v>443612101.77431661</v>
      </c>
    </row>
    <row r="24" spans="1:16">
      <c r="A24" s="15" t="s">
        <v>403</v>
      </c>
      <c r="B24" s="565" t="s">
        <v>267</v>
      </c>
      <c r="C24" s="571"/>
      <c r="D24" s="566"/>
      <c r="E24" s="565" t="s">
        <v>69</v>
      </c>
      <c r="F24" s="571"/>
      <c r="G24" s="566"/>
      <c r="H24" s="565" t="s">
        <v>133</v>
      </c>
      <c r="I24" s="571"/>
      <c r="J24" s="566"/>
      <c r="K24" s="565" t="s">
        <v>134</v>
      </c>
      <c r="L24" s="571"/>
      <c r="M24" s="566"/>
      <c r="N24" s="565" t="s">
        <v>135</v>
      </c>
      <c r="O24" s="571"/>
      <c r="P24" s="566"/>
    </row>
    <row r="25" spans="1:16">
      <c r="A25" s="109" t="str">
        <f>Data!$A$93</f>
        <v>Accident Year</v>
      </c>
      <c r="B25" s="134" t="s">
        <v>76</v>
      </c>
      <c r="C25" s="130" t="s">
        <v>83</v>
      </c>
      <c r="D25" s="139" t="s">
        <v>108</v>
      </c>
      <c r="E25" s="134" t="s">
        <v>76</v>
      </c>
      <c r="F25" s="130" t="s">
        <v>83</v>
      </c>
      <c r="G25" s="139" t="s">
        <v>108</v>
      </c>
      <c r="H25" s="134" t="s">
        <v>76</v>
      </c>
      <c r="I25" s="130" t="s">
        <v>83</v>
      </c>
      <c r="J25" s="139" t="s">
        <v>108</v>
      </c>
      <c r="K25" s="134" t="s">
        <v>76</v>
      </c>
      <c r="L25" s="130" t="s">
        <v>83</v>
      </c>
      <c r="M25" s="139" t="s">
        <v>108</v>
      </c>
      <c r="N25" s="134" t="s">
        <v>76</v>
      </c>
      <c r="O25" s="130" t="s">
        <v>83</v>
      </c>
      <c r="P25" s="139" t="s">
        <v>108</v>
      </c>
    </row>
    <row r="26" spans="1:16">
      <c r="A26" s="123">
        <f>Data!$A$94</f>
        <v>2007</v>
      </c>
      <c r="B26" s="164"/>
      <c r="C26" s="165"/>
      <c r="D26" s="170"/>
      <c r="E26" s="164"/>
      <c r="F26" s="165"/>
      <c r="G26" s="170"/>
      <c r="H26" s="164"/>
      <c r="I26" s="165"/>
      <c r="J26" s="170"/>
      <c r="K26" s="164"/>
      <c r="L26" s="165"/>
      <c r="M26" s="170"/>
      <c r="N26" s="164"/>
      <c r="O26" s="165"/>
      <c r="P26" s="176"/>
    </row>
    <row r="27" spans="1:16">
      <c r="A27" s="124">
        <f>Data!$A$95</f>
        <v>2008</v>
      </c>
      <c r="B27" s="164"/>
      <c r="C27" s="165"/>
      <c r="D27" s="170"/>
      <c r="E27" s="164"/>
      <c r="F27" s="165"/>
      <c r="G27" s="170"/>
      <c r="H27" s="164"/>
      <c r="I27" s="165"/>
      <c r="J27" s="170"/>
      <c r="K27" s="164"/>
      <c r="L27" s="165"/>
      <c r="M27" s="170"/>
      <c r="N27" s="164"/>
      <c r="O27" s="165"/>
      <c r="P27" s="176"/>
    </row>
    <row r="28" spans="1:16">
      <c r="A28" s="124">
        <f>Data!$A$96</f>
        <v>2009</v>
      </c>
      <c r="B28" s="164"/>
      <c r="C28" s="165"/>
      <c r="D28" s="170"/>
      <c r="E28" s="164"/>
      <c r="F28" s="165"/>
      <c r="G28" s="170"/>
      <c r="H28" s="164"/>
      <c r="I28" s="165"/>
      <c r="J28" s="170"/>
      <c r="K28" s="164"/>
      <c r="L28" s="165"/>
      <c r="M28" s="170"/>
      <c r="N28" s="164"/>
      <c r="O28" s="165"/>
      <c r="P28" s="176"/>
    </row>
    <row r="29" spans="1:16">
      <c r="A29" s="124">
        <f>Data!$A$97</f>
        <v>2010</v>
      </c>
      <c r="B29" s="164"/>
      <c r="C29" s="165"/>
      <c r="D29" s="170"/>
      <c r="E29" s="164"/>
      <c r="F29" s="165"/>
      <c r="G29" s="170"/>
      <c r="H29" s="164"/>
      <c r="I29" s="165"/>
      <c r="J29" s="170"/>
      <c r="K29" s="164"/>
      <c r="L29" s="165"/>
      <c r="M29" s="170"/>
      <c r="N29" s="164"/>
      <c r="O29" s="165"/>
      <c r="P29" s="176"/>
    </row>
    <row r="30" spans="1:16">
      <c r="A30" s="124">
        <f>Data!$A$98</f>
        <v>2011</v>
      </c>
      <c r="B30" s="164"/>
      <c r="C30" s="165"/>
      <c r="D30" s="170"/>
      <c r="E30" s="164"/>
      <c r="F30" s="165"/>
      <c r="G30" s="170"/>
      <c r="H30" s="164"/>
      <c r="I30" s="165"/>
      <c r="J30" s="170"/>
      <c r="K30" s="164"/>
      <c r="L30" s="165"/>
      <c r="M30" s="170"/>
      <c r="N30" s="164"/>
      <c r="O30" s="165"/>
      <c r="P30" s="176"/>
    </row>
    <row r="31" spans="1:16">
      <c r="A31" s="124">
        <f>Data!$A$99</f>
        <v>2012</v>
      </c>
      <c r="B31" s="164"/>
      <c r="C31" s="165"/>
      <c r="D31" s="170"/>
      <c r="E31" s="164"/>
      <c r="F31" s="165"/>
      <c r="G31" s="170"/>
      <c r="H31" s="164"/>
      <c r="I31" s="165"/>
      <c r="J31" s="170"/>
      <c r="K31" s="164"/>
      <c r="L31" s="165"/>
      <c r="M31" s="170"/>
      <c r="N31" s="164"/>
      <c r="O31" s="165"/>
      <c r="P31" s="176"/>
    </row>
    <row r="32" spans="1:16">
      <c r="A32" s="124">
        <f>Data!$A$100</f>
        <v>2013</v>
      </c>
      <c r="B32" s="164">
        <f>ICD!D253</f>
        <v>41463373.258045405</v>
      </c>
      <c r="C32" s="165">
        <f>ICD!E253</f>
        <v>788739.25804540457</v>
      </c>
      <c r="D32" s="170">
        <f>ICD!G253</f>
        <v>0.42369469768882118</v>
      </c>
      <c r="E32" s="164">
        <f>PPCI!D155</f>
        <v>47719739.928326301</v>
      </c>
      <c r="F32" s="165">
        <f>PPCI!E155</f>
        <v>7045105.9283263022</v>
      </c>
      <c r="G32" s="170">
        <f>PPCI!G155</f>
        <v>0.48762556429964937</v>
      </c>
      <c r="H32" s="164">
        <f>PPCF!D173</f>
        <v>46409799.319598667</v>
      </c>
      <c r="I32" s="165">
        <f>PPCF!E173</f>
        <v>5735165.3195986645</v>
      </c>
      <c r="J32" s="170">
        <f>PPCF!G173</f>
        <v>0.47423989770781044</v>
      </c>
      <c r="K32" s="164">
        <f>PCE!D252</f>
        <v>41320788.887462705</v>
      </c>
      <c r="L32" s="165">
        <f>PCE!E252</f>
        <v>646154.88746270875</v>
      </c>
      <c r="M32" s="170">
        <f>PCE!G252</f>
        <v>0.4222376951093828</v>
      </c>
      <c r="N32" s="164">
        <f>BF!D138</f>
        <v>41597096.230496086</v>
      </c>
      <c r="O32" s="165">
        <f>BF!E138</f>
        <v>922462.23049608339</v>
      </c>
      <c r="P32" s="176">
        <f>BF!G138</f>
        <v>0.42506114981113008</v>
      </c>
    </row>
    <row r="33" spans="1:16">
      <c r="A33" s="124">
        <f>Data!$A$101</f>
        <v>2014</v>
      </c>
      <c r="B33" s="164">
        <f>ICD!D254</f>
        <v>48701511.588826209</v>
      </c>
      <c r="C33" s="165">
        <f>ICD!E254</f>
        <v>1937089.5888262107</v>
      </c>
      <c r="D33" s="170">
        <f>ICD!G254</f>
        <v>0.47191578306318394</v>
      </c>
      <c r="E33" s="164">
        <f>PPCI!D156</f>
        <v>55996987.631412141</v>
      </c>
      <c r="F33" s="165">
        <f>PPCI!E156</f>
        <v>9232565.631412141</v>
      </c>
      <c r="G33" s="170">
        <f>PPCI!G156</f>
        <v>0.54260866665420471</v>
      </c>
      <c r="H33" s="164">
        <f>PPCF!D174</f>
        <v>55509816.523800425</v>
      </c>
      <c r="I33" s="165">
        <f>PPCF!E174</f>
        <v>8745394.5238004271</v>
      </c>
      <c r="J33" s="170">
        <f>PPCF!G174</f>
        <v>0.53788799726974368</v>
      </c>
      <c r="K33" s="164">
        <f>PCE!D253</f>
        <v>48568544.576272957</v>
      </c>
      <c r="L33" s="165">
        <f>PCE!E253</f>
        <v>1804122.576272954</v>
      </c>
      <c r="M33" s="170">
        <f>PCE!G253</f>
        <v>0.47062733780135274</v>
      </c>
      <c r="N33" s="164">
        <f>BF!D139</f>
        <v>48898406.03129302</v>
      </c>
      <c r="O33" s="165">
        <f>BF!E139</f>
        <v>2133984.031293022</v>
      </c>
      <c r="P33" s="176">
        <f>BF!G139</f>
        <v>0.47382368267381597</v>
      </c>
    </row>
    <row r="34" spans="1:16">
      <c r="A34" s="124">
        <f>Data!$A$102</f>
        <v>2015</v>
      </c>
      <c r="B34" s="164">
        <f>ICD!D255</f>
        <v>71075789.340433672</v>
      </c>
      <c r="C34" s="165">
        <f>ICD!E255</f>
        <v>8506570.3404336683</v>
      </c>
      <c r="D34" s="170">
        <f>ICD!G255</f>
        <v>0.64665352581094526</v>
      </c>
      <c r="E34" s="164">
        <f>PPCI!D157</f>
        <v>76337255.989385381</v>
      </c>
      <c r="F34" s="165">
        <f>PPCI!E157</f>
        <v>13768036.989385387</v>
      </c>
      <c r="G34" s="170">
        <f>PPCI!G157</f>
        <v>0.69452279312481235</v>
      </c>
      <c r="H34" s="164">
        <f>PPCF!D175</f>
        <v>66756854.897104107</v>
      </c>
      <c r="I34" s="165">
        <f>PPCF!E175</f>
        <v>4187635.8971041082</v>
      </c>
      <c r="J34" s="170">
        <f>PPCF!G175</f>
        <v>0.60735949599513295</v>
      </c>
      <c r="K34" s="164">
        <f>PCE!D254</f>
        <v>71563660.030020162</v>
      </c>
      <c r="L34" s="165">
        <f>PCE!E254</f>
        <v>8994441.0300201587</v>
      </c>
      <c r="M34" s="170">
        <f>PCE!G254</f>
        <v>0.65109221449085342</v>
      </c>
      <c r="N34" s="164">
        <f>BF!D140</f>
        <v>71167814.990085125</v>
      </c>
      <c r="O34" s="165">
        <f>BF!E140</f>
        <v>8598595.990085125</v>
      </c>
      <c r="P34" s="176">
        <f>BF!G140</f>
        <v>0.64749078293273576</v>
      </c>
    </row>
    <row r="35" spans="1:16">
      <c r="A35" s="124">
        <f>Data!$A$103</f>
        <v>2016</v>
      </c>
      <c r="B35" s="164">
        <f>ICD!D256</f>
        <v>85334603.19083634</v>
      </c>
      <c r="C35" s="165">
        <f>ICD!E256</f>
        <v>18418900.190836333</v>
      </c>
      <c r="D35" s="170">
        <f>ICD!G256</f>
        <v>0.66113546346338592</v>
      </c>
      <c r="E35" s="164">
        <f>PPCI!D158</f>
        <v>90569457.893344939</v>
      </c>
      <c r="F35" s="165">
        <f>PPCI!E158</f>
        <v>23653754.893344946</v>
      </c>
      <c r="G35" s="170">
        <f>PPCI!G158</f>
        <v>0.70169284535179399</v>
      </c>
      <c r="H35" s="164">
        <f>PPCF!D176</f>
        <v>102474153.69464737</v>
      </c>
      <c r="I35" s="165">
        <f>PPCF!E176</f>
        <v>35558450.694647372</v>
      </c>
      <c r="J35" s="170">
        <f>PPCF!G176</f>
        <v>0.7939252608278865</v>
      </c>
      <c r="K35" s="164">
        <f>PCE!D255</f>
        <v>86357323.605034947</v>
      </c>
      <c r="L35" s="165">
        <f>PCE!E255</f>
        <v>19441620.605034944</v>
      </c>
      <c r="M35" s="170">
        <f>PCE!G255</f>
        <v>0.66905905728994364</v>
      </c>
      <c r="N35" s="164">
        <f>BF!D141</f>
        <v>85629531.235444307</v>
      </c>
      <c r="O35" s="165">
        <f>BF!E141</f>
        <v>18713828.235444307</v>
      </c>
      <c r="P35" s="176">
        <f>BF!G141</f>
        <v>0.66342043793059224</v>
      </c>
    </row>
    <row r="36" spans="1:16">
      <c r="A36" s="124">
        <f>Data!$A$104</f>
        <v>2017</v>
      </c>
      <c r="B36" s="164">
        <f>ICD!D257</f>
        <v>124320660.84613118</v>
      </c>
      <c r="C36" s="165">
        <f>ICD!E257</f>
        <v>47212660.846131183</v>
      </c>
      <c r="D36" s="170">
        <f>ICD!G257</f>
        <v>0.86513631472841368</v>
      </c>
      <c r="E36" s="164">
        <f>PPCI!D159</f>
        <v>114968646.621971</v>
      </c>
      <c r="F36" s="165">
        <f>PPCI!E159</f>
        <v>37860646.621970996</v>
      </c>
      <c r="G36" s="170">
        <f>PPCI!G159</f>
        <v>0.80005648756121894</v>
      </c>
      <c r="H36" s="164">
        <f>PPCF!D177</f>
        <v>129091189.3099629</v>
      </c>
      <c r="I36" s="165">
        <f>PPCF!E177</f>
        <v>51983189.309962891</v>
      </c>
      <c r="J36" s="170">
        <f>PPCF!G177</f>
        <v>0.89833399391075375</v>
      </c>
      <c r="K36" s="164">
        <f>PCE!D256</f>
        <v>131496968.85580771</v>
      </c>
      <c r="L36" s="165">
        <f>PCE!E256</f>
        <v>54388968.855807707</v>
      </c>
      <c r="M36" s="170">
        <f>PCE!G256</f>
        <v>0.91507559772926295</v>
      </c>
      <c r="N36" s="164">
        <f>BF!D142</f>
        <v>122903024.79770255</v>
      </c>
      <c r="O36" s="165">
        <f>BF!E142</f>
        <v>45795024.797702558</v>
      </c>
      <c r="P36" s="176">
        <f>BF!G142</f>
        <v>0.85527111277230727</v>
      </c>
    </row>
    <row r="37" spans="1:16">
      <c r="A37" s="124">
        <f>Data!$A$105</f>
        <v>2018</v>
      </c>
      <c r="B37" s="164">
        <f>ICD!D258</f>
        <v>124452014.75301445</v>
      </c>
      <c r="C37" s="165">
        <f>ICD!E258</f>
        <v>62354062.753014438</v>
      </c>
      <c r="D37" s="170">
        <f>ICD!G258</f>
        <v>0.87063032777517324</v>
      </c>
      <c r="E37" s="164">
        <f>PPCI!D160</f>
        <v>111208352.9067221</v>
      </c>
      <c r="F37" s="165">
        <f>PPCI!E160</f>
        <v>49110400.906722099</v>
      </c>
      <c r="G37" s="170">
        <f>PPCI!G160</f>
        <v>0.77798149700241326</v>
      </c>
      <c r="H37" s="164">
        <f>PPCF!D178</f>
        <v>91626748.920422688</v>
      </c>
      <c r="I37" s="165">
        <f>PPCF!E178</f>
        <v>29528796.920422684</v>
      </c>
      <c r="J37" s="170">
        <f>PPCF!G178</f>
        <v>0.64099425472442073</v>
      </c>
      <c r="K37" s="164">
        <f>PCE!D257</f>
        <v>135326839.83776402</v>
      </c>
      <c r="L37" s="165">
        <f>PCE!E257</f>
        <v>73228887.83776401</v>
      </c>
      <c r="M37" s="170">
        <f>PCE!G257</f>
        <v>0.94670746117331994</v>
      </c>
      <c r="N37" s="164">
        <f>BF!D143</f>
        <v>121697056.8445919</v>
      </c>
      <c r="O37" s="165">
        <f>BF!E143</f>
        <v>59599104.844591901</v>
      </c>
      <c r="P37" s="176">
        <f>BF!G143</f>
        <v>0.85135743844849698</v>
      </c>
    </row>
    <row r="38" spans="1:16">
      <c r="A38" s="124">
        <f>Data!$A$106</f>
        <v>2019</v>
      </c>
      <c r="B38" s="164">
        <f>ICD!D259</f>
        <v>112040945.53083067</v>
      </c>
      <c r="C38" s="165">
        <f>ICD!E259</f>
        <v>74523754.530830666</v>
      </c>
      <c r="D38" s="170">
        <f>ICD!G259</f>
        <v>0.79795329421290029</v>
      </c>
      <c r="E38" s="164">
        <f>PPCI!D161</f>
        <v>91926588.890409842</v>
      </c>
      <c r="F38" s="165">
        <f>PPCI!E161</f>
        <v>54409397.890409842</v>
      </c>
      <c r="G38" s="170">
        <f>PPCI!G161</f>
        <v>0.65469926269653544</v>
      </c>
      <c r="H38" s="164">
        <f>PPCF!D179</f>
        <v>97867687.950416341</v>
      </c>
      <c r="I38" s="165">
        <f>PPCF!E179</f>
        <v>60350496.950416341</v>
      </c>
      <c r="J38" s="170">
        <f>PPCF!G179</f>
        <v>0.69701164718879982</v>
      </c>
      <c r="K38" s="164">
        <f>PCE!D258</f>
        <v>121832995.29358047</v>
      </c>
      <c r="L38" s="165">
        <f>PCE!E258</f>
        <v>84315804.293580472</v>
      </c>
      <c r="M38" s="170">
        <f>PCE!G258</f>
        <v>0.86769206987445302</v>
      </c>
      <c r="N38" s="164">
        <f>BF!D144</f>
        <v>109773810.42288141</v>
      </c>
      <c r="O38" s="165">
        <f>BF!E144</f>
        <v>72256619.42288141</v>
      </c>
      <c r="P38" s="176">
        <f>BF!G144</f>
        <v>0.78180680491612775</v>
      </c>
    </row>
    <row r="39" spans="1:16">
      <c r="A39" s="124">
        <f>Data!$A$107</f>
        <v>2020</v>
      </c>
      <c r="B39" s="164">
        <f>ICD!D260</f>
        <v>109935249.08605625</v>
      </c>
      <c r="C39" s="165">
        <f>ICD!E260</f>
        <v>83925811.086056247</v>
      </c>
      <c r="D39" s="170">
        <f>ICD!G260</f>
        <v>0.79688161704284066</v>
      </c>
      <c r="E39" s="164">
        <f>PPCI!D162</f>
        <v>84255394.307854772</v>
      </c>
      <c r="F39" s="165">
        <f>PPCI!E162</f>
        <v>58245956.307854764</v>
      </c>
      <c r="G39" s="170">
        <f>PPCI!G162</f>
        <v>0.61073746063073631</v>
      </c>
      <c r="H39" s="164">
        <f>PPCF!D180</f>
        <v>77012518.052028298</v>
      </c>
      <c r="I39" s="165">
        <f>PPCF!E180</f>
        <v>51003080.052028291</v>
      </c>
      <c r="J39" s="170">
        <f>PPCF!G180</f>
        <v>0.55823642032958454</v>
      </c>
      <c r="K39" s="164">
        <f>PCE!D259</f>
        <v>119012677.48953392</v>
      </c>
      <c r="L39" s="165">
        <f>PCE!E259</f>
        <v>93003239.489533916</v>
      </c>
      <c r="M39" s="170">
        <f>PCE!G259</f>
        <v>0.86268067498731738</v>
      </c>
      <c r="N39" s="164">
        <f>BF!D145</f>
        <v>106048685.49657412</v>
      </c>
      <c r="O39" s="165">
        <f>BF!E145</f>
        <v>80039247.496574119</v>
      </c>
      <c r="P39" s="176">
        <f>BF!G145</f>
        <v>0.76870929648438224</v>
      </c>
    </row>
    <row r="40" spans="1:16">
      <c r="A40" s="124">
        <f>Data!$A$108</f>
        <v>2021</v>
      </c>
      <c r="B40" s="164">
        <f>ICD!D261</f>
        <v>164945673.65460753</v>
      </c>
      <c r="C40" s="165">
        <f>ICD!E261</f>
        <v>152491585.65460753</v>
      </c>
      <c r="D40" s="170">
        <f>ICD!G261</f>
        <v>1.2142739603091399</v>
      </c>
      <c r="E40" s="164">
        <f>PPCI!D163</f>
        <v>81007604.950476661</v>
      </c>
      <c r="F40" s="165">
        <f>PPCI!E163</f>
        <v>68553516.950476661</v>
      </c>
      <c r="G40" s="170">
        <f>PPCI!G163</f>
        <v>0.59635044132378112</v>
      </c>
      <c r="H40" s="164">
        <f>PPCF!D181</f>
        <v>89618336.953001574</v>
      </c>
      <c r="I40" s="165">
        <f>PPCF!E181</f>
        <v>77164248.953001574</v>
      </c>
      <c r="J40" s="170">
        <f>PPCF!G181</f>
        <v>0.65973972228037514</v>
      </c>
      <c r="K40" s="164">
        <f>PCE!D260</f>
        <v>218590316.16844496</v>
      </c>
      <c r="L40" s="165">
        <f>PCE!E260</f>
        <v>206136228.16844496</v>
      </c>
      <c r="M40" s="170">
        <f>PCE!G260</f>
        <v>1.6091875768435489</v>
      </c>
      <c r="N40" s="164">
        <f>BF!D146</f>
        <v>127567518.21616754</v>
      </c>
      <c r="O40" s="165">
        <f>BF!E146</f>
        <v>115113430.21616754</v>
      </c>
      <c r="P40" s="176">
        <f>BF!G146</f>
        <v>0.93910869026801624</v>
      </c>
    </row>
    <row r="41" spans="1:16">
      <c r="A41" s="125">
        <f>Data!$A$109</f>
        <v>2022</v>
      </c>
      <c r="B41" s="166">
        <f>ICD!D262</f>
        <v>157034439.08129567</v>
      </c>
      <c r="C41" s="167">
        <f>ICD!E262</f>
        <v>153023428.08129567</v>
      </c>
      <c r="D41" s="171">
        <f>ICD!G262</f>
        <v>1.1649283593747179</v>
      </c>
      <c r="E41" s="166">
        <f>PPCI!D164</f>
        <v>71499479.218741328</v>
      </c>
      <c r="F41" s="167">
        <f>PPCI!E164</f>
        <v>67488468.218741328</v>
      </c>
      <c r="G41" s="171">
        <f>PPCI!G164</f>
        <v>0.53040448649175287</v>
      </c>
      <c r="H41" s="166">
        <f>PPCF!D182</f>
        <v>76775977.497072965</v>
      </c>
      <c r="I41" s="167">
        <f>PPCF!E182</f>
        <v>72764966.497072965</v>
      </c>
      <c r="J41" s="171">
        <f>PPCF!G182</f>
        <v>0.56954712627561754</v>
      </c>
      <c r="K41" s="166">
        <f>PCE!D261</f>
        <v>192205541.92099124</v>
      </c>
      <c r="L41" s="167">
        <f>PCE!E261</f>
        <v>188194530.92099124</v>
      </c>
      <c r="M41" s="171">
        <f>PCE!G261</f>
        <v>1.4258381022829931</v>
      </c>
      <c r="N41" s="166">
        <f>BF!D147</f>
        <v>113529486.98608233</v>
      </c>
      <c r="O41" s="167">
        <f>BF!E147</f>
        <v>109518475.98608233</v>
      </c>
      <c r="P41" s="178">
        <f>BF!G147</f>
        <v>0.84219563421297294</v>
      </c>
    </row>
    <row r="42" spans="1:16">
      <c r="A42" s="109" t="s">
        <v>2</v>
      </c>
      <c r="B42" s="168">
        <f>SUM(B26:B41)</f>
        <v>1039304260.3300774</v>
      </c>
      <c r="C42" s="169">
        <f t="shared" ref="C42" si="1">SUM(C26:C41)</f>
        <v>603182602.33007741</v>
      </c>
      <c r="D42" s="172">
        <f>B42/SUM(Numbers!$C$150:$C$165)</f>
        <v>0.81469305634503308</v>
      </c>
      <c r="E42" s="168">
        <f t="shared" ref="E42" si="2">SUM(E26:E41)</f>
        <v>825489508.33864439</v>
      </c>
      <c r="F42" s="169">
        <f t="shared" ref="F42" si="3">SUM(F26:F41)</f>
        <v>389367850.3386445</v>
      </c>
      <c r="G42" s="172">
        <f>E42/SUM(Numbers!$C$150:$C$165)</f>
        <v>0.64708728348287536</v>
      </c>
      <c r="H42" s="168">
        <f t="shared" ref="H42" si="4">SUM(H26:H41)</f>
        <v>833143083.11805534</v>
      </c>
      <c r="I42" s="169">
        <f t="shared" ref="I42" si="5">SUM(I26:I41)</f>
        <v>397021425.11805534</v>
      </c>
      <c r="J42" s="172">
        <f>H42/SUM(Numbers!$C$150:$C$165)</f>
        <v>0.65308679148741611</v>
      </c>
      <c r="K42" s="168">
        <f t="shared" ref="K42" si="6">SUM(K26:K41)</f>
        <v>1166275656.6649132</v>
      </c>
      <c r="L42" s="169">
        <f t="shared" ref="L42" si="7">SUM(L26:L41)</f>
        <v>730153998.66491318</v>
      </c>
      <c r="M42" s="172">
        <f>K42/SUM(Numbers!$C$150:$C$165)</f>
        <v>0.91422378944870675</v>
      </c>
      <c r="N42" s="168">
        <f t="shared" ref="N42" si="8">SUM(N26:N41)</f>
        <v>948812431.25131845</v>
      </c>
      <c r="O42" s="169">
        <f t="shared" ref="O42" si="9">SUM(O26:O41)</f>
        <v>512690773.25131834</v>
      </c>
      <c r="P42" s="172">
        <f>N42/SUM(Numbers!$C$150:$C$165)</f>
        <v>0.74375803989180278</v>
      </c>
    </row>
    <row r="45" spans="1:16">
      <c r="B45" s="570" t="s">
        <v>141</v>
      </c>
      <c r="C45" s="570"/>
      <c r="D45" s="570"/>
      <c r="E45" s="570"/>
      <c r="F45" s="570"/>
      <c r="G45" s="565" t="s">
        <v>13</v>
      </c>
      <c r="H45" s="571"/>
      <c r="I45" s="571"/>
      <c r="J45" s="571"/>
      <c r="K45" s="566"/>
    </row>
    <row r="46" spans="1:16">
      <c r="A46" s="109" t="str">
        <f>Data!$A$93</f>
        <v>Accident Year</v>
      </c>
      <c r="B46" s="78" t="s">
        <v>267</v>
      </c>
      <c r="C46" s="79" t="s">
        <v>69</v>
      </c>
      <c r="D46" s="79" t="s">
        <v>133</v>
      </c>
      <c r="E46" s="79" t="s">
        <v>134</v>
      </c>
      <c r="F46" s="80" t="s">
        <v>135</v>
      </c>
      <c r="G46" s="156" t="s">
        <v>99</v>
      </c>
      <c r="H46" s="181" t="s">
        <v>83</v>
      </c>
      <c r="I46" s="130" t="s">
        <v>76</v>
      </c>
      <c r="J46" s="130" t="s">
        <v>239</v>
      </c>
      <c r="K46" s="130" t="s">
        <v>108</v>
      </c>
    </row>
    <row r="47" spans="1:16">
      <c r="A47" s="123">
        <f>Data!$A$94</f>
        <v>2007</v>
      </c>
      <c r="B47" s="349"/>
      <c r="C47" s="350"/>
      <c r="D47" s="350"/>
      <c r="E47" s="350"/>
      <c r="F47" s="351"/>
      <c r="G47" s="173"/>
      <c r="H47" s="182"/>
      <c r="I47" s="180"/>
      <c r="J47" s="180"/>
      <c r="K47" s="174"/>
    </row>
    <row r="48" spans="1:16">
      <c r="A48" s="124">
        <f>Data!$A$95</f>
        <v>2008</v>
      </c>
      <c r="B48" s="352"/>
      <c r="C48" s="353"/>
      <c r="D48" s="353"/>
      <c r="E48" s="353"/>
      <c r="F48" s="354"/>
      <c r="G48" s="175"/>
      <c r="H48" s="183"/>
      <c r="I48" s="165"/>
      <c r="J48" s="165"/>
      <c r="K48" s="176"/>
    </row>
    <row r="49" spans="1:12">
      <c r="A49" s="124">
        <f>Data!$A$96</f>
        <v>2009</v>
      </c>
      <c r="B49" s="352"/>
      <c r="C49" s="353"/>
      <c r="D49" s="353"/>
      <c r="E49" s="353"/>
      <c r="F49" s="354"/>
      <c r="G49" s="175"/>
      <c r="H49" s="183"/>
      <c r="I49" s="165"/>
      <c r="J49" s="165"/>
      <c r="K49" s="176"/>
    </row>
    <row r="50" spans="1:12">
      <c r="A50" s="124">
        <f>Data!$A$97</f>
        <v>2010</v>
      </c>
      <c r="B50" s="352"/>
      <c r="C50" s="353"/>
      <c r="D50" s="353"/>
      <c r="E50" s="353"/>
      <c r="F50" s="354"/>
      <c r="G50" s="175"/>
      <c r="H50" s="183"/>
      <c r="I50" s="165"/>
      <c r="J50" s="165"/>
      <c r="K50" s="176"/>
    </row>
    <row r="51" spans="1:12">
      <c r="A51" s="124">
        <f>Data!$A$98</f>
        <v>2011</v>
      </c>
      <c r="B51" s="352"/>
      <c r="C51" s="353"/>
      <c r="D51" s="353"/>
      <c r="E51" s="353"/>
      <c r="F51" s="354"/>
      <c r="G51" s="175"/>
      <c r="H51" s="183"/>
      <c r="I51" s="165"/>
      <c r="J51" s="165"/>
      <c r="K51" s="176"/>
    </row>
    <row r="52" spans="1:12">
      <c r="A52" s="124">
        <f>Data!$A$99</f>
        <v>2012</v>
      </c>
      <c r="B52" s="352"/>
      <c r="C52" s="353"/>
      <c r="D52" s="353"/>
      <c r="E52" s="353"/>
      <c r="F52" s="354"/>
      <c r="G52" s="175"/>
      <c r="H52" s="183"/>
      <c r="I52" s="165"/>
      <c r="J52" s="165"/>
      <c r="K52" s="176"/>
    </row>
    <row r="53" spans="1:12">
      <c r="A53" s="124">
        <f>Data!$A$100</f>
        <v>2013</v>
      </c>
      <c r="B53" s="352">
        <v>0</v>
      </c>
      <c r="C53" s="353">
        <v>0</v>
      </c>
      <c r="D53" s="353">
        <v>0.25</v>
      </c>
      <c r="E53" s="353">
        <v>0.75</v>
      </c>
      <c r="F53" s="354">
        <v>0</v>
      </c>
      <c r="G53" s="175">
        <f>I53-H53</f>
        <v>40674634</v>
      </c>
      <c r="H53" s="183">
        <f t="shared" ref="H53:H62" si="10">$B53*C32+$C53*F32+$D53*I32+$E53*L32+$F53*O32</f>
        <v>1918407.4954966977</v>
      </c>
      <c r="I53" s="165">
        <f t="shared" ref="I53:I62" si="11">$B53*B32+$C53*E32+$D53*H32+$E53*K32+$F53*N32</f>
        <v>42593041.495496698</v>
      </c>
      <c r="J53" s="165">
        <f>Numbers!C156</f>
        <v>97861440.05157651</v>
      </c>
      <c r="K53" s="176">
        <f t="shared" ref="K53:K62" si="12">$B53*D32+$C53*G32+$D53*J32+$E53*M32+$F53*P32</f>
        <v>0.43523824575898967</v>
      </c>
      <c r="L53" s="1" t="b">
        <f>I53/J53=K53</f>
        <v>1</v>
      </c>
    </row>
    <row r="54" spans="1:12">
      <c r="A54" s="124">
        <f>Data!$A$101</f>
        <v>2014</v>
      </c>
      <c r="B54" s="352">
        <v>0</v>
      </c>
      <c r="C54" s="353">
        <v>0</v>
      </c>
      <c r="D54" s="353">
        <v>0.25</v>
      </c>
      <c r="E54" s="353">
        <v>0.75</v>
      </c>
      <c r="F54" s="354">
        <v>0</v>
      </c>
      <c r="G54" s="175">
        <f t="shared" ref="G54:G62" si="13">I54-H54</f>
        <v>46764422</v>
      </c>
      <c r="H54" s="183">
        <f t="shared" si="10"/>
        <v>3539440.5631548222</v>
      </c>
      <c r="I54" s="165">
        <f t="shared" si="11"/>
        <v>50303862.563154824</v>
      </c>
      <c r="J54" s="165">
        <f>Numbers!C157</f>
        <v>103199582.07946958</v>
      </c>
      <c r="K54" s="176">
        <f t="shared" si="12"/>
        <v>0.48744250266845046</v>
      </c>
      <c r="L54" s="1" t="b">
        <f t="shared" ref="L54:L63" si="14">I54/J54=K54</f>
        <v>1</v>
      </c>
    </row>
    <row r="55" spans="1:12">
      <c r="A55" s="124">
        <f>Data!$A$102</f>
        <v>2015</v>
      </c>
      <c r="B55" s="352">
        <v>0</v>
      </c>
      <c r="C55" s="353">
        <v>0</v>
      </c>
      <c r="D55" s="353">
        <v>0.25</v>
      </c>
      <c r="E55" s="353">
        <v>0.75</v>
      </c>
      <c r="F55" s="354">
        <v>0</v>
      </c>
      <c r="G55" s="175">
        <f t="shared" si="13"/>
        <v>62569218.999999993</v>
      </c>
      <c r="H55" s="183">
        <f t="shared" si="10"/>
        <v>7792739.7467911458</v>
      </c>
      <c r="I55" s="165">
        <f t="shared" si="11"/>
        <v>70361958.746791139</v>
      </c>
      <c r="J55" s="165">
        <f>Numbers!C158</f>
        <v>109913247.98128958</v>
      </c>
      <c r="K55" s="176">
        <f t="shared" si="12"/>
        <v>0.64015903486692327</v>
      </c>
      <c r="L55" s="1" t="b">
        <f t="shared" si="14"/>
        <v>1</v>
      </c>
    </row>
    <row r="56" spans="1:12">
      <c r="A56" s="124">
        <f>Data!$A$103</f>
        <v>2016</v>
      </c>
      <c r="B56" s="352">
        <v>0</v>
      </c>
      <c r="C56" s="353">
        <v>0</v>
      </c>
      <c r="D56" s="353">
        <v>0.5</v>
      </c>
      <c r="E56" s="353">
        <v>0.5</v>
      </c>
      <c r="F56" s="354">
        <v>0</v>
      </c>
      <c r="G56" s="175">
        <f t="shared" si="13"/>
        <v>66915703</v>
      </c>
      <c r="H56" s="183">
        <f t="shared" si="10"/>
        <v>27500035.64984116</v>
      </c>
      <c r="I56" s="165">
        <f t="shared" si="11"/>
        <v>94415738.64984116</v>
      </c>
      <c r="J56" s="165">
        <f>Numbers!C159</f>
        <v>129072796.58514675</v>
      </c>
      <c r="K56" s="176">
        <f t="shared" si="12"/>
        <v>0.73149215905891507</v>
      </c>
      <c r="L56" s="1" t="b">
        <f t="shared" si="14"/>
        <v>1</v>
      </c>
    </row>
    <row r="57" spans="1:12">
      <c r="A57" s="124">
        <f>Data!$A$104</f>
        <v>2017</v>
      </c>
      <c r="B57" s="352">
        <v>0</v>
      </c>
      <c r="C57" s="353">
        <v>0</v>
      </c>
      <c r="D57" s="353">
        <v>0.5</v>
      </c>
      <c r="E57" s="353">
        <v>0.5</v>
      </c>
      <c r="F57" s="354">
        <v>0</v>
      </c>
      <c r="G57" s="175">
        <f t="shared" si="13"/>
        <v>77108000</v>
      </c>
      <c r="H57" s="183">
        <f t="shared" si="10"/>
        <v>53186079.082885295</v>
      </c>
      <c r="I57" s="165">
        <f t="shared" si="11"/>
        <v>130294079.0828853</v>
      </c>
      <c r="J57" s="165">
        <f>Numbers!C160</f>
        <v>143700661.65256086</v>
      </c>
      <c r="K57" s="176">
        <f t="shared" si="12"/>
        <v>0.90670479582000829</v>
      </c>
      <c r="L57" s="1" t="b">
        <f t="shared" si="14"/>
        <v>1</v>
      </c>
    </row>
    <row r="58" spans="1:12">
      <c r="A58" s="124">
        <f>Data!$A$105</f>
        <v>2018</v>
      </c>
      <c r="B58" s="352">
        <v>0</v>
      </c>
      <c r="C58" s="353">
        <v>0</v>
      </c>
      <c r="D58" s="353">
        <v>0.5</v>
      </c>
      <c r="E58" s="353">
        <v>0.5</v>
      </c>
      <c r="F58" s="354">
        <v>0</v>
      </c>
      <c r="G58" s="175">
        <f t="shared" si="13"/>
        <v>62097952</v>
      </c>
      <c r="H58" s="183">
        <f>$B58*C37+$C58*F37+$D58*I37+$E58*L37+$F58*O37</f>
        <v>51378842.379093349</v>
      </c>
      <c r="I58" s="165">
        <f t="shared" si="11"/>
        <v>113476794.37909335</v>
      </c>
      <c r="J58" s="165">
        <f>Numbers!C161</f>
        <v>142944727.26563719</v>
      </c>
      <c r="K58" s="176">
        <f t="shared" si="12"/>
        <v>0.79385085794887034</v>
      </c>
      <c r="L58" s="1" t="b">
        <f t="shared" si="14"/>
        <v>1</v>
      </c>
    </row>
    <row r="59" spans="1:12">
      <c r="A59" s="124">
        <f>Data!$A$106</f>
        <v>2019</v>
      </c>
      <c r="B59" s="352">
        <v>0</v>
      </c>
      <c r="C59" s="353">
        <v>0</v>
      </c>
      <c r="D59" s="353">
        <v>0.5</v>
      </c>
      <c r="E59" s="353">
        <v>0.5</v>
      </c>
      <c r="F59" s="354">
        <v>0</v>
      </c>
      <c r="G59" s="175">
        <f t="shared" si="13"/>
        <v>37517191</v>
      </c>
      <c r="H59" s="183">
        <f t="shared" si="10"/>
        <v>72333150.621998399</v>
      </c>
      <c r="I59" s="165">
        <f t="shared" si="11"/>
        <v>109850341.6219984</v>
      </c>
      <c r="J59" s="165">
        <f>Numbers!C162</f>
        <v>140410405.40016526</v>
      </c>
      <c r="K59" s="176">
        <f t="shared" si="12"/>
        <v>0.78235185853162648</v>
      </c>
      <c r="L59" s="1" t="b">
        <f t="shared" si="14"/>
        <v>1</v>
      </c>
    </row>
    <row r="60" spans="1:12">
      <c r="A60" s="124">
        <f>Data!$A$107</f>
        <v>2020</v>
      </c>
      <c r="B60" s="352">
        <v>0</v>
      </c>
      <c r="C60" s="353">
        <v>0</v>
      </c>
      <c r="D60" s="353">
        <v>0.5</v>
      </c>
      <c r="E60" s="353">
        <v>0</v>
      </c>
      <c r="F60" s="354">
        <v>0.5</v>
      </c>
      <c r="G60" s="175">
        <f t="shared" si="13"/>
        <v>26009438</v>
      </c>
      <c r="H60" s="183">
        <f t="shared" si="10"/>
        <v>65521163.774301201</v>
      </c>
      <c r="I60" s="165">
        <f t="shared" si="11"/>
        <v>91530601.774301201</v>
      </c>
      <c r="J60" s="165">
        <f>Numbers!C163</f>
        <v>137956814.07988369</v>
      </c>
      <c r="K60" s="176">
        <f t="shared" si="12"/>
        <v>0.66347285840698333</v>
      </c>
      <c r="L60" s="1" t="b">
        <f t="shared" si="14"/>
        <v>1</v>
      </c>
    </row>
    <row r="61" spans="1:12">
      <c r="A61" s="124">
        <f>Data!$A$108</f>
        <v>2021</v>
      </c>
      <c r="B61" s="352">
        <v>0</v>
      </c>
      <c r="C61" s="353">
        <v>0</v>
      </c>
      <c r="D61" s="353">
        <v>0.5</v>
      </c>
      <c r="E61" s="353">
        <v>0</v>
      </c>
      <c r="F61" s="354">
        <v>0.5</v>
      </c>
      <c r="G61" s="175">
        <f t="shared" si="13"/>
        <v>12454088</v>
      </c>
      <c r="H61" s="183">
        <f t="shared" si="10"/>
        <v>96138839.584584564</v>
      </c>
      <c r="I61" s="165">
        <f t="shared" si="11"/>
        <v>108592927.58458456</v>
      </c>
      <c r="J61" s="165">
        <f>Numbers!C164</f>
        <v>135838928.48415715</v>
      </c>
      <c r="K61" s="176">
        <f t="shared" si="12"/>
        <v>0.79942420627419564</v>
      </c>
      <c r="L61" s="1" t="b">
        <f t="shared" si="14"/>
        <v>1</v>
      </c>
    </row>
    <row r="62" spans="1:12">
      <c r="A62" s="125">
        <f>Data!$A$109</f>
        <v>2022</v>
      </c>
      <c r="B62" s="355">
        <v>0</v>
      </c>
      <c r="C62" s="356">
        <v>0</v>
      </c>
      <c r="D62" s="356">
        <v>0.5</v>
      </c>
      <c r="E62" s="356">
        <v>0</v>
      </c>
      <c r="F62" s="357">
        <v>0.5</v>
      </c>
      <c r="G62" s="177">
        <f t="shared" si="13"/>
        <v>4011011</v>
      </c>
      <c r="H62" s="184">
        <f t="shared" si="10"/>
        <v>91141721.241577655</v>
      </c>
      <c r="I62" s="167">
        <f t="shared" si="11"/>
        <v>95152732.241577655</v>
      </c>
      <c r="J62" s="167">
        <f>Numbers!C165</f>
        <v>134801799.45622134</v>
      </c>
      <c r="K62" s="178">
        <f t="shared" si="12"/>
        <v>0.7058713802442953</v>
      </c>
      <c r="L62" s="1" t="b">
        <f t="shared" si="14"/>
        <v>1</v>
      </c>
    </row>
    <row r="63" spans="1:12">
      <c r="A63" s="109" t="s">
        <v>2</v>
      </c>
      <c r="G63" s="179">
        <f>SUM(G53:G62)</f>
        <v>436121658</v>
      </c>
      <c r="H63" s="185">
        <f>SUM(H53:H62)</f>
        <v>470450420.13972425</v>
      </c>
      <c r="I63" s="186">
        <f t="shared" ref="I63:J63" si="15">SUM(I53:I62)</f>
        <v>906572078.13972425</v>
      </c>
      <c r="J63" s="187">
        <f t="shared" si="15"/>
        <v>1275700403.036108</v>
      </c>
      <c r="K63" s="188">
        <f>I63/J63</f>
        <v>0.71064654050600329</v>
      </c>
      <c r="L63" s="1" t="b">
        <f t="shared" si="14"/>
        <v>1</v>
      </c>
    </row>
    <row r="67" spans="13:13">
      <c r="M67" s="439"/>
    </row>
    <row r="111" spans="1:1">
      <c r="A111" s="15" t="s">
        <v>159</v>
      </c>
    </row>
    <row r="113" spans="1:21">
      <c r="B113" s="15" t="str">
        <f>Data!$B$26</f>
        <v>Development year</v>
      </c>
      <c r="C113" s="15"/>
      <c r="D113" s="15"/>
      <c r="E113" s="15"/>
      <c r="F113" s="15"/>
      <c r="G113" s="15"/>
      <c r="H113" s="15"/>
      <c r="I113" s="15"/>
      <c r="J113" s="15"/>
      <c r="K113" s="15"/>
      <c r="L113" s="15"/>
      <c r="M113" s="15"/>
      <c r="N113" s="15"/>
      <c r="O113" s="15"/>
      <c r="P113" s="15"/>
      <c r="Q113" s="15"/>
      <c r="R113" s="15"/>
      <c r="S113" s="15"/>
    </row>
    <row r="114" spans="1:21">
      <c r="A114" s="109" t="str">
        <f>Data!$A$93</f>
        <v>Accident Year</v>
      </c>
      <c r="B114" s="121">
        <f>Data!$B$93</f>
        <v>0</v>
      </c>
      <c r="C114" s="121">
        <f>Data!$C$93</f>
        <v>1</v>
      </c>
      <c r="D114" s="121">
        <f>Data!$D$93</f>
        <v>2</v>
      </c>
      <c r="E114" s="121">
        <f>Data!$E$93</f>
        <v>3</v>
      </c>
      <c r="F114" s="121">
        <f>Data!$F$93</f>
        <v>4</v>
      </c>
      <c r="G114" s="121">
        <f>Data!$G$93</f>
        <v>5</v>
      </c>
      <c r="H114" s="121">
        <f>Data!$H$93</f>
        <v>6</v>
      </c>
      <c r="I114" s="121">
        <f>Data!$I$93</f>
        <v>7</v>
      </c>
      <c r="J114" s="121">
        <f>Data!$J$93</f>
        <v>8</v>
      </c>
      <c r="K114" s="121">
        <f>Data!$K$93</f>
        <v>9</v>
      </c>
      <c r="L114" s="121">
        <f>Data!$L$93</f>
        <v>10</v>
      </c>
      <c r="M114" s="121">
        <f>Data!$M$93</f>
        <v>11</v>
      </c>
      <c r="N114" s="121">
        <f>Data!$N$93</f>
        <v>12</v>
      </c>
      <c r="O114" s="121">
        <f>Data!$O$93</f>
        <v>13</v>
      </c>
      <c r="P114" s="121">
        <f>Data!$P$93</f>
        <v>14</v>
      </c>
      <c r="Q114" s="122">
        <f>Data!$Q$93</f>
        <v>15</v>
      </c>
      <c r="R114" s="109" t="s">
        <v>80</v>
      </c>
      <c r="S114" s="109" t="s">
        <v>85</v>
      </c>
    </row>
    <row r="115" spans="1:21">
      <c r="A115" s="123">
        <f>Data!$A$94</f>
        <v>2007</v>
      </c>
      <c r="B115" s="2"/>
      <c r="C115" s="2"/>
      <c r="D115" s="2"/>
      <c r="E115" s="2"/>
      <c r="F115" s="2"/>
      <c r="G115" s="2"/>
      <c r="H115" s="2"/>
      <c r="I115" s="2"/>
      <c r="J115" s="2"/>
      <c r="K115" s="2"/>
      <c r="L115" s="2"/>
      <c r="M115" s="2"/>
      <c r="N115" s="2"/>
      <c r="O115" s="2"/>
      <c r="P115" s="2"/>
      <c r="Q115" s="9"/>
      <c r="R115" s="7"/>
      <c r="S115" s="13">
        <f>Data!R28</f>
        <v>0</v>
      </c>
      <c r="T115" s="1" t="b">
        <f t="shared" ref="T115:T130" si="16">R115=H47</f>
        <v>1</v>
      </c>
      <c r="U115" s="1" t="b">
        <f t="shared" ref="U115:U130" si="17">S115=G47</f>
        <v>1</v>
      </c>
    </row>
    <row r="116" spans="1:21">
      <c r="A116" s="124">
        <f>Data!$A$95</f>
        <v>2008</v>
      </c>
      <c r="B116" s="2"/>
      <c r="C116" s="338"/>
      <c r="D116" s="338"/>
      <c r="E116" s="338"/>
      <c r="F116" s="338"/>
      <c r="G116" s="338"/>
      <c r="H116" s="338"/>
      <c r="I116" s="338"/>
      <c r="J116" s="338"/>
      <c r="K116" s="338"/>
      <c r="L116" s="338"/>
      <c r="M116" s="338"/>
      <c r="N116" s="338"/>
      <c r="O116" s="338"/>
      <c r="P116" s="337"/>
      <c r="Q116" s="340">
        <f>$B48*ICD!Q229+PPCI!Q131*'Model Weights'!$C48+'Model Weights'!$D48*PPCF!Q149+'Model Weights'!$E48*PCE!Q228+BF!Q114*'Model Weights'!$F48</f>
        <v>0</v>
      </c>
      <c r="R116" s="13">
        <f>SUM(B116:Q116)</f>
        <v>0</v>
      </c>
      <c r="S116" s="13">
        <f>Data!R29</f>
        <v>0</v>
      </c>
      <c r="T116" s="1" t="b">
        <f t="shared" si="16"/>
        <v>1</v>
      </c>
      <c r="U116" s="1" t="b">
        <f t="shared" si="17"/>
        <v>1</v>
      </c>
    </row>
    <row r="117" spans="1:21">
      <c r="A117" s="124">
        <f>Data!$A$96</f>
        <v>2009</v>
      </c>
      <c r="B117" s="2"/>
      <c r="C117" s="338"/>
      <c r="D117" s="338"/>
      <c r="E117" s="338"/>
      <c r="F117" s="338"/>
      <c r="G117" s="338"/>
      <c r="H117" s="338"/>
      <c r="I117" s="338"/>
      <c r="J117" s="338"/>
      <c r="K117" s="338"/>
      <c r="L117" s="338"/>
      <c r="M117" s="338"/>
      <c r="N117" s="338"/>
      <c r="O117" s="337"/>
      <c r="P117" s="338">
        <f>$B49*ICD!P230+PPCI!P132*'Model Weights'!$C49+'Model Weights'!$D49*PPCF!P150+'Model Weights'!$E49*PCE!P229+BF!P115*'Model Weights'!$F49</f>
        <v>0</v>
      </c>
      <c r="Q117" s="339">
        <f>$B49*ICD!Q230+PPCI!Q132*'Model Weights'!$C49+'Model Weights'!$D49*PPCF!Q150+'Model Weights'!$E49*PCE!Q229+BF!Q115*'Model Weights'!$F49</f>
        <v>0</v>
      </c>
      <c r="R117" s="13">
        <f t="shared" ref="R117:R130" si="18">SUM(B117:Q117)</f>
        <v>0</v>
      </c>
      <c r="S117" s="13">
        <f>Data!R30</f>
        <v>0</v>
      </c>
      <c r="T117" s="1" t="b">
        <f t="shared" si="16"/>
        <v>1</v>
      </c>
      <c r="U117" s="1" t="b">
        <f t="shared" si="17"/>
        <v>1</v>
      </c>
    </row>
    <row r="118" spans="1:21">
      <c r="A118" s="124">
        <f>Data!$A$97</f>
        <v>2010</v>
      </c>
      <c r="B118" s="2"/>
      <c r="C118" s="338"/>
      <c r="D118" s="338"/>
      <c r="E118" s="338"/>
      <c r="F118" s="338"/>
      <c r="G118" s="338"/>
      <c r="H118" s="338"/>
      <c r="I118" s="338"/>
      <c r="J118" s="338"/>
      <c r="K118" s="338"/>
      <c r="L118" s="338"/>
      <c r="M118" s="338"/>
      <c r="N118" s="337"/>
      <c r="O118" s="338">
        <f>$B50*ICD!O231+PPCI!O133*'Model Weights'!$C50+'Model Weights'!$D50*PPCF!O151+'Model Weights'!$E50*PCE!O230+BF!O116*'Model Weights'!$F50</f>
        <v>0</v>
      </c>
      <c r="P118" s="338">
        <f>$B50*ICD!P231+PPCI!P133*'Model Weights'!$C50+'Model Weights'!$D50*PPCF!P151+'Model Weights'!$E50*PCE!P230+BF!P116*'Model Weights'!$F50</f>
        <v>0</v>
      </c>
      <c r="Q118" s="339">
        <f>$B50*ICD!Q231+PPCI!Q133*'Model Weights'!$C50+'Model Weights'!$D50*PPCF!Q151+'Model Weights'!$E50*PCE!Q230+BF!Q116*'Model Weights'!$F50</f>
        <v>0</v>
      </c>
      <c r="R118" s="13">
        <f t="shared" si="18"/>
        <v>0</v>
      </c>
      <c r="S118" s="13">
        <f>Data!R31</f>
        <v>0</v>
      </c>
      <c r="T118" s="1" t="b">
        <f t="shared" si="16"/>
        <v>1</v>
      </c>
      <c r="U118" s="1" t="b">
        <f t="shared" si="17"/>
        <v>1</v>
      </c>
    </row>
    <row r="119" spans="1:21">
      <c r="A119" s="124">
        <f>Data!$A$98</f>
        <v>2011</v>
      </c>
      <c r="B119" s="2"/>
      <c r="C119" s="338"/>
      <c r="D119" s="338"/>
      <c r="E119" s="338"/>
      <c r="F119" s="338"/>
      <c r="G119" s="338"/>
      <c r="H119" s="338"/>
      <c r="I119" s="338"/>
      <c r="J119" s="338"/>
      <c r="K119" s="338"/>
      <c r="L119" s="338"/>
      <c r="M119" s="337"/>
      <c r="N119" s="338">
        <f>$B51*ICD!N232+PPCI!N134*'Model Weights'!$C51+'Model Weights'!$D51*PPCF!N152+'Model Weights'!$E51*PCE!N231+BF!N117*'Model Weights'!$F51</f>
        <v>0</v>
      </c>
      <c r="O119" s="338">
        <f>$B51*ICD!O232+PPCI!O134*'Model Weights'!$C51+'Model Weights'!$D51*PPCF!O152+'Model Weights'!$E51*PCE!O231+BF!O117*'Model Weights'!$F51</f>
        <v>0</v>
      </c>
      <c r="P119" s="338">
        <f>$B51*ICD!P232+PPCI!P134*'Model Weights'!$C51+'Model Weights'!$D51*PPCF!P152+'Model Weights'!$E51*PCE!P231+BF!P117*'Model Weights'!$F51</f>
        <v>0</v>
      </c>
      <c r="Q119" s="339">
        <f>$B51*ICD!Q232+PPCI!Q134*'Model Weights'!$C51+'Model Weights'!$D51*PPCF!Q152+'Model Weights'!$E51*PCE!Q231+BF!Q117*'Model Weights'!$F51</f>
        <v>0</v>
      </c>
      <c r="R119" s="13">
        <f t="shared" si="18"/>
        <v>0</v>
      </c>
      <c r="S119" s="13">
        <f>Data!R32</f>
        <v>0</v>
      </c>
      <c r="T119" s="1" t="b">
        <f t="shared" si="16"/>
        <v>1</v>
      </c>
      <c r="U119" s="1" t="b">
        <f t="shared" si="17"/>
        <v>1</v>
      </c>
    </row>
    <row r="120" spans="1:21">
      <c r="A120" s="124">
        <f>Data!$A$99</f>
        <v>2012</v>
      </c>
      <c r="B120" s="2"/>
      <c r="C120" s="338"/>
      <c r="D120" s="338"/>
      <c r="E120" s="338"/>
      <c r="F120" s="338"/>
      <c r="G120" s="338"/>
      <c r="H120" s="338"/>
      <c r="I120" s="338"/>
      <c r="J120" s="338"/>
      <c r="K120" s="338"/>
      <c r="L120" s="337"/>
      <c r="M120" s="338">
        <f>$B52*ICD!M233+PPCI!M135*'Model Weights'!$C52+'Model Weights'!$D52*PPCF!M153+'Model Weights'!$E52*PCE!M232+BF!M118*'Model Weights'!$F52</f>
        <v>0</v>
      </c>
      <c r="N120" s="338">
        <f>$B52*ICD!N233+PPCI!N135*'Model Weights'!$C52+'Model Weights'!$D52*PPCF!N153+'Model Weights'!$E52*PCE!N232+BF!N118*'Model Weights'!$F52</f>
        <v>0</v>
      </c>
      <c r="O120" s="338">
        <f>$B52*ICD!O233+PPCI!O135*'Model Weights'!$C52+'Model Weights'!$D52*PPCF!O153+'Model Weights'!$E52*PCE!O232+BF!O118*'Model Weights'!$F52</f>
        <v>0</v>
      </c>
      <c r="P120" s="338">
        <f>$B52*ICD!P233+PPCI!P135*'Model Weights'!$C52+'Model Weights'!$D52*PPCF!P153+'Model Weights'!$E52*PCE!P232+BF!P118*'Model Weights'!$F52</f>
        <v>0</v>
      </c>
      <c r="Q120" s="339">
        <f>$B52*ICD!Q233+PPCI!Q135*'Model Weights'!$C52+'Model Weights'!$D52*PPCF!Q153+'Model Weights'!$E52*PCE!Q232+BF!Q118*'Model Weights'!$F52</f>
        <v>0</v>
      </c>
      <c r="R120" s="13">
        <f t="shared" si="18"/>
        <v>0</v>
      </c>
      <c r="S120" s="13">
        <f>Data!R33</f>
        <v>0</v>
      </c>
      <c r="T120" s="1" t="b">
        <f t="shared" si="16"/>
        <v>1</v>
      </c>
      <c r="U120" s="1" t="b">
        <f t="shared" si="17"/>
        <v>1</v>
      </c>
    </row>
    <row r="121" spans="1:21">
      <c r="A121" s="124">
        <f>Data!$A$100</f>
        <v>2013</v>
      </c>
      <c r="B121" s="2"/>
      <c r="C121" s="338"/>
      <c r="D121" s="338"/>
      <c r="E121" s="338"/>
      <c r="F121" s="338"/>
      <c r="G121" s="338"/>
      <c r="H121" s="338"/>
      <c r="I121" s="338"/>
      <c r="J121" s="338"/>
      <c r="K121" s="337"/>
      <c r="L121" s="338">
        <f>$B53*ICD!L234+PPCI!L136*'Model Weights'!$C53+'Model Weights'!$D53*PPCF!L154+'Model Weights'!$E53*PCE!L233+BF!L119*'Model Weights'!$F53</f>
        <v>375338.08295546431</v>
      </c>
      <c r="M121" s="338">
        <f>$B53*ICD!M234+PPCI!M136*'Model Weights'!$C53+'Model Weights'!$D53*PPCF!M154+'Model Weights'!$E53*PCE!M233+BF!M119*'Model Weights'!$F53</f>
        <v>334100.3016977217</v>
      </c>
      <c r="N121" s="338">
        <f>$B53*ICD!N234+PPCI!N136*'Model Weights'!$C53+'Model Weights'!$D53*PPCF!N154+'Model Weights'!$E53*PCE!N233+BF!N119*'Model Weights'!$F53</f>
        <v>308242.70831982745</v>
      </c>
      <c r="O121" s="338">
        <f>$B53*ICD!O234+PPCI!O136*'Model Weights'!$C53+'Model Weights'!$D53*PPCF!O154+'Model Weights'!$E53*PCE!O233+BF!O119*'Model Weights'!$F53</f>
        <v>294066.70557800576</v>
      </c>
      <c r="P121" s="338">
        <f>$B53*ICD!P234+PPCI!P136*'Model Weights'!$C53+'Model Weights'!$D53*PPCF!P154+'Model Weights'!$E53*PCE!P233+BF!P119*'Model Weights'!$F53</f>
        <v>337237.58070518682</v>
      </c>
      <c r="Q121" s="339">
        <f>$B53*ICD!Q234+PPCI!Q136*'Model Weights'!$C53+'Model Weights'!$D53*PPCF!Q154+'Model Weights'!$E53*PCE!Q233+BF!Q119*'Model Weights'!$F53</f>
        <v>269422.11624049174</v>
      </c>
      <c r="R121" s="13">
        <f t="shared" si="18"/>
        <v>1918407.4954966977</v>
      </c>
      <c r="S121" s="13">
        <f>Data!R34</f>
        <v>40674634</v>
      </c>
      <c r="T121" s="1" t="b">
        <f t="shared" si="16"/>
        <v>1</v>
      </c>
      <c r="U121" s="1" t="b">
        <f t="shared" si="17"/>
        <v>1</v>
      </c>
    </row>
    <row r="122" spans="1:21">
      <c r="A122" s="124">
        <f>Data!$A$101</f>
        <v>2014</v>
      </c>
      <c r="B122" s="2"/>
      <c r="C122" s="338"/>
      <c r="D122" s="338"/>
      <c r="E122" s="338"/>
      <c r="F122" s="338"/>
      <c r="G122" s="338"/>
      <c r="H122" s="338"/>
      <c r="I122" s="338"/>
      <c r="J122" s="337"/>
      <c r="K122" s="338">
        <f>$B54*ICD!K235+PPCI!K137*'Model Weights'!$C54+'Model Weights'!$D54*PPCF!K155+'Model Weights'!$E54*PCE!K234+BF!K120*'Model Weights'!$F54</f>
        <v>923304.74572414393</v>
      </c>
      <c r="L122" s="338">
        <f>$B54*ICD!L235+PPCI!L137*'Model Weights'!$C54+'Model Weights'!$D54*PPCF!L155+'Model Weights'!$E54*PCE!L234+BF!L120*'Model Weights'!$F54</f>
        <v>559436.11460512551</v>
      </c>
      <c r="M122" s="338">
        <f>$B54*ICD!M235+PPCI!M137*'Model Weights'!$C54+'Model Weights'!$D54*PPCF!M155+'Model Weights'!$E54*PCE!M234+BF!M120*'Model Weights'!$F54</f>
        <v>474967.18500452943</v>
      </c>
      <c r="N122" s="338">
        <f>$B54*ICD!N235+PPCI!N137*'Model Weights'!$C54+'Model Weights'!$D54*PPCF!N155+'Model Weights'!$E54*PCE!N234+BF!N120*'Model Weights'!$F54</f>
        <v>418962.73137534352</v>
      </c>
      <c r="O122" s="338">
        <f>$B54*ICD!O235+PPCI!O137*'Model Weights'!$C54+'Model Weights'!$D54*PPCF!O155+'Model Weights'!$E54*PCE!O234+BF!O120*'Model Weights'!$F54</f>
        <v>384473.47694755328</v>
      </c>
      <c r="P122" s="338">
        <f>$B54*ICD!P235+PPCI!P137*'Model Weights'!$C54+'Model Weights'!$D54*PPCF!P155+'Model Weights'!$E54*PCE!P234+BF!P120*'Model Weights'!$F54</f>
        <v>457059.75134912686</v>
      </c>
      <c r="Q122" s="339">
        <f>$B54*ICD!Q235+PPCI!Q137*'Model Weights'!$C54+'Model Weights'!$D54*PPCF!Q155+'Model Weights'!$E54*PCE!Q234+BF!Q120*'Model Weights'!$F54</f>
        <v>321236.5581489997</v>
      </c>
      <c r="R122" s="13">
        <f t="shared" si="18"/>
        <v>3539440.5631548227</v>
      </c>
      <c r="S122" s="13">
        <f>Data!R35</f>
        <v>46764422</v>
      </c>
      <c r="T122" s="1" t="b">
        <f t="shared" si="16"/>
        <v>1</v>
      </c>
      <c r="U122" s="1" t="b">
        <f t="shared" si="17"/>
        <v>1</v>
      </c>
    </row>
    <row r="123" spans="1:21">
      <c r="A123" s="124">
        <f>Data!$A$102</f>
        <v>2015</v>
      </c>
      <c r="B123" s="2"/>
      <c r="C123" s="338"/>
      <c r="D123" s="338"/>
      <c r="E123" s="338"/>
      <c r="F123" s="338"/>
      <c r="G123" s="338"/>
      <c r="H123" s="338"/>
      <c r="I123" s="337"/>
      <c r="J123" s="338">
        <f>$B55*ICD!J236+PPCI!J138*'Model Weights'!$C55+'Model Weights'!$D55*PPCF!J156+'Model Weights'!$E55*PCE!J235+BF!J121*'Model Weights'!$F55</f>
        <v>2318419.9594416255</v>
      </c>
      <c r="K123" s="338">
        <f>$B55*ICD!K236+PPCI!K138*'Model Weights'!$C55+'Model Weights'!$D55*PPCF!K156+'Model Weights'!$E55*PCE!K235+BF!K121*'Model Weights'!$F55</f>
        <v>1704669.4205249608</v>
      </c>
      <c r="L123" s="338">
        <f>$B55*ICD!L236+PPCI!L138*'Model Weights'!$C55+'Model Weights'!$D55*PPCF!L156+'Model Weights'!$E55*PCE!L235+BF!L121*'Model Weights'!$F55</f>
        <v>1149402.8141621484</v>
      </c>
      <c r="M123" s="338">
        <f>$B55*ICD!M236+PPCI!M138*'Model Weights'!$C55+'Model Weights'!$D55*PPCF!M156+'Model Weights'!$E55*PCE!M235+BF!M121*'Model Weights'!$F55</f>
        <v>824013.55835857568</v>
      </c>
      <c r="N123" s="338">
        <f>$B55*ICD!N236+PPCI!N138*'Model Weights'!$C55+'Model Weights'!$D55*PPCF!N156+'Model Weights'!$E55*PCE!N235+BF!N121*'Model Weights'!$F55</f>
        <v>593676.83217432967</v>
      </c>
      <c r="O123" s="338">
        <f>$B55*ICD!O236+PPCI!O138*'Model Weights'!$C55+'Model Weights'!$D55*PPCF!O156+'Model Weights'!$E55*PCE!O235+BF!O121*'Model Weights'!$F55</f>
        <v>434632.77014086948</v>
      </c>
      <c r="P123" s="338">
        <f>$B55*ICD!P236+PPCI!P138*'Model Weights'!$C55+'Model Weights'!$D55*PPCF!P156+'Model Weights'!$E55*PCE!P235+BF!P121*'Model Weights'!$F55</f>
        <v>638159.24468836491</v>
      </c>
      <c r="Q123" s="339">
        <f>$B55*ICD!Q236+PPCI!Q138*'Model Weights'!$C55+'Model Weights'!$D55*PPCF!Q156+'Model Weights'!$E55*PCE!Q235+BF!Q121*'Model Weights'!$F55</f>
        <v>129765.14730027223</v>
      </c>
      <c r="R123" s="13">
        <f t="shared" si="18"/>
        <v>7792739.7467911476</v>
      </c>
      <c r="S123" s="13">
        <f>Data!R36</f>
        <v>62569219</v>
      </c>
      <c r="T123" s="1" t="b">
        <f t="shared" si="16"/>
        <v>1</v>
      </c>
      <c r="U123" s="1" t="b">
        <f t="shared" si="17"/>
        <v>1</v>
      </c>
    </row>
    <row r="124" spans="1:21">
      <c r="A124" s="124">
        <f>Data!$A$103</f>
        <v>2016</v>
      </c>
      <c r="B124" s="2"/>
      <c r="C124" s="338"/>
      <c r="D124" s="338"/>
      <c r="E124" s="338"/>
      <c r="F124" s="338"/>
      <c r="G124" s="338"/>
      <c r="H124" s="337"/>
      <c r="I124" s="338">
        <f>$B56*ICD!I237+PPCI!I139*'Model Weights'!$C56+'Model Weights'!$D56*PPCF!I157+'Model Weights'!$E56*PCE!I236+BF!I122*'Model Weights'!$F56</f>
        <v>5298047.8134282771</v>
      </c>
      <c r="J124" s="338">
        <f>$B56*ICD!J237+PPCI!J139*'Model Weights'!$C56+'Model Weights'!$D56*PPCF!J157+'Model Weights'!$E56*PCE!J236+BF!J122*'Model Weights'!$F56</f>
        <v>4830331.333918931</v>
      </c>
      <c r="K124" s="338">
        <f>$B56*ICD!K237+PPCI!K139*'Model Weights'!$C56+'Model Weights'!$D56*PPCF!K157+'Model Weights'!$E56*PCE!K236+BF!K122*'Model Weights'!$F56</f>
        <v>4321930.8878685478</v>
      </c>
      <c r="L124" s="338">
        <f>$B56*ICD!L237+PPCI!L139*'Model Weights'!$C56+'Model Weights'!$D56*PPCF!L157+'Model Weights'!$E56*PCE!L236+BF!L122*'Model Weights'!$F56</f>
        <v>2530358.9540996905</v>
      </c>
      <c r="M124" s="338">
        <f>$B56*ICD!M237+PPCI!M139*'Model Weights'!$C56+'Model Weights'!$D56*PPCF!M157+'Model Weights'!$E56*PCE!M236+BF!M122*'Model Weights'!$F56</f>
        <v>2263389.6504387734</v>
      </c>
      <c r="N124" s="338">
        <f>$B56*ICD!N237+PPCI!N139*'Model Weights'!$C56+'Model Weights'!$D56*PPCF!N157+'Model Weights'!$E56*PCE!N236+BF!N122*'Model Weights'!$F56</f>
        <v>2097448.3709734702</v>
      </c>
      <c r="O124" s="338">
        <f>$B56*ICD!O237+PPCI!O139*'Model Weights'!$C56+'Model Weights'!$D56*PPCF!O157+'Model Weights'!$E56*PCE!O236+BF!O122*'Model Weights'!$F56</f>
        <v>2008290.086524938</v>
      </c>
      <c r="P124" s="338">
        <f>$B56*ICD!P237+PPCI!P139*'Model Weights'!$C56+'Model Weights'!$D56*PPCF!P157+'Model Weights'!$E56*PCE!P236+BF!P122*'Model Weights'!$F56</f>
        <v>2295374.8250505235</v>
      </c>
      <c r="Q124" s="339">
        <f>$B56*ICD!Q237+PPCI!Q139*'Model Weights'!$C56+'Model Weights'!$D56*PPCF!Q157+'Model Weights'!$E56*PCE!Q236+BF!Q122*'Model Weights'!$F56</f>
        <v>1854863.7275380043</v>
      </c>
      <c r="R124" s="13">
        <f t="shared" si="18"/>
        <v>27500035.64984116</v>
      </c>
      <c r="S124" s="13">
        <f>Data!R37</f>
        <v>66915703</v>
      </c>
      <c r="T124" s="1" t="b">
        <f t="shared" si="16"/>
        <v>1</v>
      </c>
      <c r="U124" s="1" t="b">
        <f t="shared" si="17"/>
        <v>1</v>
      </c>
    </row>
    <row r="125" spans="1:21">
      <c r="A125" s="124">
        <f>Data!$A$104</f>
        <v>2017</v>
      </c>
      <c r="B125" s="2"/>
      <c r="C125" s="338"/>
      <c r="D125" s="338"/>
      <c r="E125" s="338"/>
      <c r="F125" s="338"/>
      <c r="G125" s="337"/>
      <c r="H125" s="338">
        <f>$B57*ICD!H238+PPCI!H140*'Model Weights'!$C57+'Model Weights'!$D57*PPCF!H158+'Model Weights'!$E57*PCE!H237+BF!H123*'Model Weights'!$F57</f>
        <v>10986450.802164618</v>
      </c>
      <c r="I125" s="338">
        <f>$B57*ICD!I238+PPCI!I140*'Model Weights'!$C57+'Model Weights'!$D57*PPCF!I158+'Model Weights'!$E57*PCE!I237+BF!I123*'Model Weights'!$F57</f>
        <v>8767528.3991020955</v>
      </c>
      <c r="J125" s="338">
        <f>$B57*ICD!J238+PPCI!J140*'Model Weights'!$C57+'Model Weights'!$D57*PPCF!J158+'Model Weights'!$E57*PCE!J237+BF!J123*'Model Weights'!$F57</f>
        <v>7752450.7057439592</v>
      </c>
      <c r="K125" s="338">
        <f>$B57*ICD!K238+PPCI!K140*'Model Weights'!$C57+'Model Weights'!$D57*PPCF!K158+'Model Weights'!$E57*PCE!K237+BF!K123*'Model Weights'!$F57</f>
        <v>6652304.6351661589</v>
      </c>
      <c r="L125" s="338">
        <f>$B57*ICD!L238+PPCI!L140*'Model Weights'!$C57+'Model Weights'!$D57*PPCF!L158+'Model Weights'!$E57*PCE!L237+BF!L123*'Model Weights'!$F57</f>
        <v>4011069.8778052274</v>
      </c>
      <c r="M125" s="338">
        <f>$B57*ICD!M238+PPCI!M140*'Model Weights'!$C57+'Model Weights'!$D57*PPCF!M158+'Model Weights'!$E57*PCE!M237+BF!M123*'Model Weights'!$F57</f>
        <v>3430983.4520304697</v>
      </c>
      <c r="N125" s="338">
        <f>$B57*ICD!N238+PPCI!N140*'Model Weights'!$C57+'Model Weights'!$D57*PPCF!N158+'Model Weights'!$E57*PCE!N237+BF!N123*'Model Weights'!$F57</f>
        <v>3048831.090365734</v>
      </c>
      <c r="O125" s="338">
        <f>$B57*ICD!O238+PPCI!O140*'Model Weights'!$C57+'Model Weights'!$D57*PPCF!O158+'Model Weights'!$E57*PCE!O237+BF!O123*'Model Weights'!$F57</f>
        <v>2816382.6237558904</v>
      </c>
      <c r="P125" s="338">
        <f>$B57*ICD!P238+PPCI!P140*'Model Weights'!$C57+'Model Weights'!$D57*PPCF!P158+'Model Weights'!$E57*PCE!P237+BF!P123*'Model Weights'!$F57</f>
        <v>3327665.0397258829</v>
      </c>
      <c r="Q125" s="339">
        <f>$B57*ICD!Q238+PPCI!Q140*'Model Weights'!$C57+'Model Weights'!$D57*PPCF!Q158+'Model Weights'!$E57*PCE!Q237+BF!Q123*'Model Weights'!$F57</f>
        <v>2392412.4570252709</v>
      </c>
      <c r="R125" s="13">
        <f t="shared" si="18"/>
        <v>53186079.08288531</v>
      </c>
      <c r="S125" s="13">
        <f>Data!R38</f>
        <v>77108000</v>
      </c>
      <c r="T125" s="1" t="b">
        <f t="shared" si="16"/>
        <v>1</v>
      </c>
      <c r="U125" s="1" t="b">
        <f t="shared" si="17"/>
        <v>1</v>
      </c>
    </row>
    <row r="126" spans="1:21">
      <c r="A126" s="124">
        <f>Data!$A$105</f>
        <v>2018</v>
      </c>
      <c r="B126" s="2"/>
      <c r="C126" s="338"/>
      <c r="D126" s="338"/>
      <c r="E126" s="338"/>
      <c r="F126" s="337"/>
      <c r="G126" s="338">
        <f>$B58*ICD!G239+PPCI!G141*'Model Weights'!$C58+'Model Weights'!$D58*PPCF!G159+'Model Weights'!$E58*PCE!G238+BF!G124*'Model Weights'!$F58</f>
        <v>10204199.782397782</v>
      </c>
      <c r="H126" s="338">
        <f>$B58*ICD!H239+PPCI!H141*'Model Weights'!$C58+'Model Weights'!$D58*PPCF!H159+'Model Weights'!$E58*PCE!H238+BF!H124*'Model Weights'!$F58</f>
        <v>9564270.1692181956</v>
      </c>
      <c r="I126" s="338">
        <f>$B58*ICD!I239+PPCI!I141*'Model Weights'!$C58+'Model Weights'!$D58*PPCF!I159+'Model Weights'!$E58*PCE!I238+BF!I124*'Model Weights'!$F58</f>
        <v>7273920.5728870258</v>
      </c>
      <c r="J126" s="338">
        <f>$B58*ICD!J239+PPCI!J141*'Model Weights'!$C58+'Model Weights'!$D58*PPCF!J159+'Model Weights'!$E58*PCE!J238+BF!J124*'Model Weights'!$F58</f>
        <v>6184053.4901552033</v>
      </c>
      <c r="K126" s="338">
        <f>$B58*ICD!K239+PPCI!K141*'Model Weights'!$C58+'Model Weights'!$D58*PPCF!K159+'Model Weights'!$E58*PCE!K238+BF!K124*'Model Weights'!$F58</f>
        <v>5005379.0429470595</v>
      </c>
      <c r="L126" s="338">
        <f>$B58*ICD!L239+PPCI!L141*'Model Weights'!$C58+'Model Weights'!$D58*PPCF!L159+'Model Weights'!$E58*PCE!L238+BF!L124*'Model Weights'!$F58</f>
        <v>3146578.2693605786</v>
      </c>
      <c r="M126" s="338">
        <f>$B58*ICD!M239+PPCI!M141*'Model Weights'!$C58+'Model Weights'!$D58*PPCF!M159+'Model Weights'!$E58*PCE!M238+BF!M124*'Model Weights'!$F58</f>
        <v>2523213.5506810127</v>
      </c>
      <c r="N126" s="338">
        <f>$B58*ICD!N239+PPCI!N141*'Model Weights'!$C58+'Model Weights'!$D58*PPCF!N159+'Model Weights'!$E58*PCE!N238+BF!N124*'Model Weights'!$F58</f>
        <v>2095657.4856046133</v>
      </c>
      <c r="O126" s="338">
        <f>$B58*ICD!O239+PPCI!O141*'Model Weights'!$C58+'Model Weights'!$D58*PPCF!O159+'Model Weights'!$E58*PCE!O238+BF!O124*'Model Weights'!$F58</f>
        <v>1815564.7990073841</v>
      </c>
      <c r="P126" s="338">
        <f>$B58*ICD!P239+PPCI!P141*'Model Weights'!$C58+'Model Weights'!$D58*PPCF!P159+'Model Weights'!$E58*PCE!P238+BF!P124*'Model Weights'!$F58</f>
        <v>2276941.4752954151</v>
      </c>
      <c r="Q126" s="339">
        <f>$B58*ICD!Q239+PPCI!Q141*'Model Weights'!$C58+'Model Weights'!$D58*PPCF!Q159+'Model Weights'!$E58*PCE!Q238+BF!Q124*'Model Weights'!$F58</f>
        <v>1289063.7415390739</v>
      </c>
      <c r="R126" s="13">
        <f t="shared" si="18"/>
        <v>51378842.379093349</v>
      </c>
      <c r="S126" s="13">
        <f>Data!R39</f>
        <v>62097952</v>
      </c>
      <c r="T126" s="1" t="b">
        <f t="shared" si="16"/>
        <v>1</v>
      </c>
      <c r="U126" s="1" t="b">
        <f t="shared" si="17"/>
        <v>1</v>
      </c>
    </row>
    <row r="127" spans="1:21">
      <c r="A127" s="124">
        <f>Data!$A$106</f>
        <v>2019</v>
      </c>
      <c r="B127" s="2"/>
      <c r="C127" s="338"/>
      <c r="D127" s="338"/>
      <c r="E127" s="337"/>
      <c r="F127" s="338">
        <f>$B59*ICD!F240+PPCI!F142*'Model Weights'!$C59+'Model Weights'!$D59*PPCF!F160+'Model Weights'!$E59*PCE!F239+BF!F125*'Model Weights'!$F59</f>
        <v>16894653.041623224</v>
      </c>
      <c r="G127" s="338">
        <f>$B59*ICD!G240+PPCI!G142*'Model Weights'!$C59+'Model Weights'!$D59*PPCF!G160+'Model Weights'!$E59*PCE!G239+BF!G125*'Model Weights'!$F59</f>
        <v>9628971.6104716118</v>
      </c>
      <c r="H127" s="338">
        <f>$B59*ICD!H240+PPCI!H142*'Model Weights'!$C59+'Model Weights'!$D59*PPCF!H160+'Model Weights'!$E59*PCE!H239+BF!H125*'Model Weights'!$F59</f>
        <v>9615786.4254008774</v>
      </c>
      <c r="I127" s="338">
        <f>$B59*ICD!I240+PPCI!I142*'Model Weights'!$C59+'Model Weights'!$D59*PPCF!I160+'Model Weights'!$E59*PCE!I239+BF!I125*'Model Weights'!$F59</f>
        <v>7621848.3147309795</v>
      </c>
      <c r="J127" s="338">
        <f>$B59*ICD!J240+PPCI!J142*'Model Weights'!$C59+'Model Weights'!$D59*PPCF!J160+'Model Weights'!$E59*PCE!J239+BF!J125*'Model Weights'!$F59</f>
        <v>6703605.0109847169</v>
      </c>
      <c r="K127" s="338">
        <f>$B59*ICD!K240+PPCI!K142*'Model Weights'!$C59+'Model Weights'!$D59*PPCF!K160+'Model Weights'!$E59*PCE!K239+BF!K125*'Model Weights'!$F59</f>
        <v>5708774.0611612108</v>
      </c>
      <c r="L127" s="338">
        <f>$B59*ICD!L240+PPCI!L142*'Model Weights'!$C59+'Model Weights'!$D59*PPCF!L160+'Model Weights'!$E59*PCE!L239+BF!L125*'Model Weights'!$F59</f>
        <v>3460740.2676169425</v>
      </c>
      <c r="M127" s="338">
        <f>$B59*ICD!M240+PPCI!M142*'Model Weights'!$C59+'Model Weights'!$D59*PPCF!M160+'Model Weights'!$E59*PCE!M239+BF!M125*'Model Weights'!$F59</f>
        <v>2935913.9582765857</v>
      </c>
      <c r="N127" s="338">
        <f>$B59*ICD!N240+PPCI!N142*'Model Weights'!$C59+'Model Weights'!$D59*PPCF!N160+'Model Weights'!$E59*PCE!N239+BF!N125*'Model Weights'!$F59</f>
        <v>2587724.196502232</v>
      </c>
      <c r="O127" s="338">
        <f>$B59*ICD!O240+PPCI!O142*'Model Weights'!$C59+'Model Weights'!$D59*PPCF!O160+'Model Weights'!$E59*PCE!O239+BF!O125*'Model Weights'!$F59</f>
        <v>2373038.8286721846</v>
      </c>
      <c r="P127" s="338">
        <f>$B59*ICD!P240+PPCI!P142*'Model Weights'!$C59+'Model Weights'!$D59*PPCF!P160+'Model Weights'!$E59*PCE!P239+BF!P125*'Model Weights'!$F59</f>
        <v>2822887.1480328208</v>
      </c>
      <c r="Q127" s="339">
        <f>$B59*ICD!Q240+PPCI!Q142*'Model Weights'!$C59+'Model Weights'!$D59*PPCF!Q160+'Model Weights'!$E59*PCE!Q239+BF!Q125*'Model Weights'!$F59</f>
        <v>1979207.7585250214</v>
      </c>
      <c r="R127" s="13">
        <f t="shared" si="18"/>
        <v>72333150.621998399</v>
      </c>
      <c r="S127" s="13">
        <f>Data!R40</f>
        <v>37517191</v>
      </c>
      <c r="T127" s="1" t="b">
        <f t="shared" si="16"/>
        <v>1</v>
      </c>
      <c r="U127" s="1" t="b">
        <f t="shared" si="17"/>
        <v>1</v>
      </c>
    </row>
    <row r="128" spans="1:21">
      <c r="A128" s="124">
        <f>Data!$A$107</f>
        <v>2020</v>
      </c>
      <c r="B128" s="2"/>
      <c r="C128" s="338"/>
      <c r="D128" s="337"/>
      <c r="E128" s="338">
        <f>$B60*ICD!E241+PPCI!E143*'Model Weights'!$C60+'Model Weights'!$D60*PPCF!E161+'Model Weights'!$E60*PCE!E240+BF!E126*'Model Weights'!$F60</f>
        <v>11493745.558814306</v>
      </c>
      <c r="F128" s="338">
        <f>$B60*ICD!F241+PPCI!F143*'Model Weights'!$C60+'Model Weights'!$D60*PPCF!F161+'Model Weights'!$E60*PCE!F240+BF!F126*'Model Weights'!$F60</f>
        <v>13840434.682346445</v>
      </c>
      <c r="G128" s="338">
        <f>$B60*ICD!G241+PPCI!G143*'Model Weights'!$C60+'Model Weights'!$D60*PPCF!G161+'Model Weights'!$E60*PCE!G240+BF!G126*'Model Weights'!$F60</f>
        <v>8736367.7606146093</v>
      </c>
      <c r="H128" s="338">
        <f>$B60*ICD!H241+PPCI!H143*'Model Weights'!$C60+'Model Weights'!$D60*PPCF!H161+'Model Weights'!$E60*PCE!H240+BF!H126*'Model Weights'!$F60</f>
        <v>7882178.6368779102</v>
      </c>
      <c r="I128" s="338">
        <f>$B60*ICD!I241+PPCI!I143*'Model Weights'!$C60+'Model Weights'!$D60*PPCF!I161+'Model Weights'!$E60*PCE!I240+BF!I126*'Model Weights'!$F60</f>
        <v>4806675.6607425595</v>
      </c>
      <c r="J128" s="338">
        <f>$B60*ICD!J241+PPCI!J143*'Model Weights'!$C60+'Model Weights'!$D60*PPCF!J161+'Model Weights'!$E60*PCE!J240+BF!J126*'Model Weights'!$F60</f>
        <v>3832576.0227664821</v>
      </c>
      <c r="K128" s="338">
        <f>$B60*ICD!K241+PPCI!K143*'Model Weights'!$C60+'Model Weights'!$D60*PPCF!K161+'Model Weights'!$E60*PCE!K240+BF!K126*'Model Weights'!$F60</f>
        <v>5935910.277499279</v>
      </c>
      <c r="L128" s="338">
        <f>$B60*ICD!L241+PPCI!L143*'Model Weights'!$C60+'Model Weights'!$D60*PPCF!L161+'Model Weights'!$E60*PCE!L240+BF!L126*'Model Weights'!$F60</f>
        <v>1443243.3681459206</v>
      </c>
      <c r="M128" s="338">
        <f>$B60*ICD!M241+PPCI!M143*'Model Weights'!$C60+'Model Weights'!$D60*PPCF!M161+'Model Weights'!$E60*PCE!M240+BF!M126*'Model Weights'!$F60</f>
        <v>1515293.4330286477</v>
      </c>
      <c r="N128" s="338">
        <f>$B60*ICD!N241+PPCI!N143*'Model Weights'!$C60+'Model Weights'!$D60*PPCF!N161+'Model Weights'!$E60*PCE!N240+BF!N126*'Model Weights'!$F60</f>
        <v>1590940.4046868926</v>
      </c>
      <c r="O128" s="338">
        <f>$B60*ICD!O241+PPCI!O143*'Model Weights'!$C60+'Model Weights'!$D60*PPCF!O161+'Model Weights'!$E60*PCE!O240+BF!O126*'Model Weights'!$F60</f>
        <v>1515472.9052676912</v>
      </c>
      <c r="P128" s="338">
        <f>$B60*ICD!P241+PPCI!P143*'Model Weights'!$C60+'Model Weights'!$D60*PPCF!P161+'Model Weights'!$E60*PCE!P240+BF!P126*'Model Weights'!$F60</f>
        <v>1428505.3767149649</v>
      </c>
      <c r="Q128" s="339">
        <f>$B60*ICD!Q241+PPCI!Q143*'Model Weights'!$C60+'Model Weights'!$D60*PPCF!Q161+'Model Weights'!$E60*PCE!Q240+BF!Q126*'Model Weights'!$F60</f>
        <v>1499819.6867955024</v>
      </c>
      <c r="R128" s="13">
        <f t="shared" si="18"/>
        <v>65521163.774301216</v>
      </c>
      <c r="S128" s="13">
        <f>Data!R41</f>
        <v>26009438</v>
      </c>
      <c r="T128" s="1" t="b">
        <f t="shared" si="16"/>
        <v>1</v>
      </c>
      <c r="U128" s="1" t="b">
        <f t="shared" si="17"/>
        <v>1</v>
      </c>
    </row>
    <row r="129" spans="1:21">
      <c r="A129" s="124">
        <f>Data!$A$108</f>
        <v>2021</v>
      </c>
      <c r="B129" s="2"/>
      <c r="C129" s="337"/>
      <c r="D129" s="338">
        <f>$B61*ICD!D242+PPCI!D144*'Model Weights'!$C61+'Model Weights'!$D61*PPCF!D162+'Model Weights'!$E61*PCE!D241+BF!D127*'Model Weights'!$F61</f>
        <v>14149894.303068332</v>
      </c>
      <c r="E129" s="338">
        <f>$B61*ICD!E242+PPCI!E144*'Model Weights'!$C61+'Model Weights'!$D61*PPCF!E162+'Model Weights'!$E61*PCE!E241+BF!E127*'Model Weights'!$F61</f>
        <v>14386069.969565157</v>
      </c>
      <c r="F129" s="338">
        <f>$B61*ICD!F242+PPCI!F144*'Model Weights'!$C61+'Model Weights'!$D61*PPCF!F162+'Model Weights'!$E61*PCE!F241+BF!F127*'Model Weights'!$F61</f>
        <v>17319256.40809327</v>
      </c>
      <c r="G129" s="338">
        <f>$B61*ICD!G242+PPCI!G144*'Model Weights'!$C61+'Model Weights'!$D61*PPCF!G162+'Model Weights'!$E61*PCE!G241+BF!G127*'Model Weights'!$F61</f>
        <v>10947249.718721809</v>
      </c>
      <c r="H129" s="338">
        <f>$B61*ICD!H242+PPCI!H144*'Model Weights'!$C61+'Model Weights'!$D61*PPCF!H162+'Model Weights'!$E61*PCE!H241+BF!H127*'Model Weights'!$F61</f>
        <v>9870675.7153166644</v>
      </c>
      <c r="I129" s="338">
        <f>$B61*ICD!I242+PPCI!I144*'Model Weights'!$C61+'Model Weights'!$D61*PPCF!I162+'Model Weights'!$E61*PCE!I241+BF!I127*'Model Weights'!$F61</f>
        <v>6014493.872910968</v>
      </c>
      <c r="J129" s="338">
        <f>$B61*ICD!J242+PPCI!J144*'Model Weights'!$C61+'Model Weights'!$D61*PPCF!J162+'Model Weights'!$E61*PCE!J241+BF!J127*'Model Weights'!$F61</f>
        <v>4792731.86938929</v>
      </c>
      <c r="K129" s="338">
        <f>$B61*ICD!K242+PPCI!K144*'Model Weights'!$C61+'Model Weights'!$D61*PPCF!K162+'Model Weights'!$E61*PCE!K241+BF!K127*'Model Weights'!$F61</f>
        <v>7428999.6038792189</v>
      </c>
      <c r="L129" s="338">
        <f>$B61*ICD!L242+PPCI!L144*'Model Weights'!$C61+'Model Weights'!$D61*PPCF!L162+'Model Weights'!$E61*PCE!L241+BF!L127*'Model Weights'!$F61</f>
        <v>1802713.4365429105</v>
      </c>
      <c r="M129" s="338">
        <f>$B61*ICD!M242+PPCI!M144*'Model Weights'!$C61+'Model Weights'!$D61*PPCF!M162+'Model Weights'!$E61*PCE!M241+BF!M127*'Model Weights'!$F61</f>
        <v>1892709.0831085618</v>
      </c>
      <c r="N129" s="338">
        <f>$B61*ICD!N242+PPCI!N144*'Model Weights'!$C61+'Model Weights'!$D61*PPCF!N162+'Model Weights'!$E61*PCE!N241+BF!N127*'Model Weights'!$F61</f>
        <v>1987197.5216158442</v>
      </c>
      <c r="O129" s="338">
        <f>$B61*ICD!O242+PPCI!O144*'Model Weights'!$C61+'Model Weights'!$D61*PPCF!O162+'Model Weights'!$E61*PCE!O241+BF!O127*'Model Weights'!$F61</f>
        <v>1892222.3366114532</v>
      </c>
      <c r="P129" s="338">
        <f>$B61*ICD!P242+PPCI!P144*'Model Weights'!$C61+'Model Weights'!$D61*PPCF!P162+'Model Weights'!$E61*PCE!P241+BF!P127*'Model Weights'!$F61</f>
        <v>1782811.8171560287</v>
      </c>
      <c r="Q129" s="339">
        <f>$B61*ICD!Q242+PPCI!Q144*'Model Weights'!$C61+'Model Weights'!$D61*PPCF!Q162+'Model Weights'!$E61*PCE!Q241+BF!Q127*'Model Weights'!$F61</f>
        <v>1871813.9286050503</v>
      </c>
      <c r="R129" s="13">
        <f t="shared" si="18"/>
        <v>96138839.584584549</v>
      </c>
      <c r="S129" s="13">
        <f>Data!R42</f>
        <v>12454088</v>
      </c>
      <c r="T129" s="1" t="b">
        <f t="shared" si="16"/>
        <v>0</v>
      </c>
      <c r="U129" s="1" t="b">
        <f t="shared" si="17"/>
        <v>1</v>
      </c>
    </row>
    <row r="130" spans="1:21">
      <c r="A130" s="125">
        <f>Data!$A$109</f>
        <v>2022</v>
      </c>
      <c r="B130" s="9"/>
      <c r="C130" s="335">
        <f>$B62*ICD!C243+PPCI!C145*'Model Weights'!$C62+'Model Weights'!$D62*PPCF!C163+'Model Weights'!$E62*PCE!C242+BF!C128*'Model Weights'!$F62</f>
        <v>7420424.6332452763</v>
      </c>
      <c r="D130" s="336">
        <f>$B62*ICD!D243+PPCI!D145*'Model Weights'!$C62+'Model Weights'!$D62*PPCF!D163+'Model Weights'!$E62*PCE!D242+BF!D128*'Model Weights'!$F62</f>
        <v>12268561.865080249</v>
      </c>
      <c r="E130" s="336">
        <f>$B62*ICD!E243+PPCI!E145*'Model Weights'!$C62+'Model Weights'!$D62*PPCF!E163+'Model Weights'!$E62*PCE!E242+BF!E128*'Model Weights'!$F62</f>
        <v>12573983.451859459</v>
      </c>
      <c r="F130" s="336">
        <f>$B62*ICD!F243+PPCI!F145*'Model Weights'!$C62+'Model Weights'!$D62*PPCF!F163+'Model Weights'!$E62*PCE!F242+BF!F128*'Model Weights'!$F62</f>
        <v>15095998.135105148</v>
      </c>
      <c r="G130" s="336">
        <f>$B62*ICD!G243+PPCI!G145*'Model Weights'!$C62+'Model Weights'!$D62*PPCF!G163+'Model Weights'!$E62*PCE!G242+BF!G128*'Model Weights'!$F62</f>
        <v>9696942.6531949583</v>
      </c>
      <c r="H130" s="336">
        <f>$B62*ICD!H243+PPCI!H145*'Model Weights'!$C62+'Model Weights'!$D62*PPCF!H163+'Model Weights'!$E62*PCE!H242+BF!H128*'Model Weights'!$F62</f>
        <v>8679072.0977876391</v>
      </c>
      <c r="I130" s="336">
        <f>$B62*ICD!I243+PPCI!I145*'Model Weights'!$C62+'Model Weights'!$D62*PPCF!I163+'Model Weights'!$E62*PCE!I242+BF!I128*'Model Weights'!$F62</f>
        <v>5238800.9355166685</v>
      </c>
      <c r="J130" s="336">
        <f>$B62*ICD!J243+PPCI!J145*'Model Weights'!$C62+'Model Weights'!$D62*PPCF!J163+'Model Weights'!$E62*PCE!J242+BF!J128*'Model Weights'!$F62</f>
        <v>4144691.6342838071</v>
      </c>
      <c r="K130" s="336">
        <f>$B62*ICD!K243+PPCI!K145*'Model Weights'!$C62+'Model Weights'!$D62*PPCF!K163+'Model Weights'!$E62*PCE!K242+BF!K128*'Model Weights'!$F62</f>
        <v>6486583.1498568095</v>
      </c>
      <c r="L130" s="336">
        <f>$B62*ICD!L243+PPCI!L145*'Model Weights'!$C62+'Model Weights'!$D62*PPCF!L163+'Model Weights'!$E62*PCE!L242+BF!L128*'Model Weights'!$F62</f>
        <v>1537235.9141463449</v>
      </c>
      <c r="M130" s="336">
        <f>$B62*ICD!M243+PPCI!M145*'Model Weights'!$C62+'Model Weights'!$D62*PPCF!M163+'Model Weights'!$E62*PCE!M242+BF!M128*'Model Weights'!$F62</f>
        <v>1613978.3054843969</v>
      </c>
      <c r="N130" s="336">
        <f>$B62*ICD!N243+PPCI!N145*'Model Weights'!$C62+'Model Weights'!$D62*PPCF!N163+'Model Weights'!$E62*PCE!N242+BF!N128*'Model Weights'!$F62</f>
        <v>1694551.8554455894</v>
      </c>
      <c r="O130" s="336">
        <f>$B62*ICD!O243+PPCI!O145*'Model Weights'!$C62+'Model Weights'!$D62*PPCF!O163+'Model Weights'!$E62*PCE!O242+BF!O128*'Model Weights'!$F62</f>
        <v>1606193.6674790413</v>
      </c>
      <c r="P130" s="336">
        <f>$B62*ICD!P243+PPCI!P145*'Model Weights'!$C62+'Model Weights'!$D62*PPCF!P163+'Model Weights'!$E62*PCE!P242+BF!P128*'Model Weights'!$F62</f>
        <v>1504790.1596325024</v>
      </c>
      <c r="Q130" s="337">
        <f>$B62*ICD!Q243+PPCI!Q145*'Model Weights'!$C62+'Model Weights'!$D62*PPCF!Q163+'Model Weights'!$E62*PCE!Q242+BF!Q128*'Model Weights'!$F62</f>
        <v>1579912.7834597607</v>
      </c>
      <c r="R130" s="14">
        <f t="shared" si="18"/>
        <v>91141721.24157767</v>
      </c>
      <c r="S130" s="14">
        <f>Data!R43</f>
        <v>4011011</v>
      </c>
      <c r="T130" s="1" t="b">
        <f t="shared" si="16"/>
        <v>1</v>
      </c>
      <c r="U130" s="1" t="b">
        <f t="shared" si="17"/>
        <v>1</v>
      </c>
    </row>
    <row r="132" spans="1:21">
      <c r="A132" s="15" t="s">
        <v>316</v>
      </c>
    </row>
    <row r="133" spans="1:21">
      <c r="B133" s="15" t="str">
        <f>Data!$B$26</f>
        <v>Development year</v>
      </c>
      <c r="C133" s="15"/>
      <c r="D133" s="15"/>
      <c r="E133" s="15"/>
      <c r="F133" s="15"/>
      <c r="G133" s="15"/>
      <c r="H133" s="15"/>
      <c r="I133" s="15"/>
      <c r="J133" s="15"/>
      <c r="K133" s="15"/>
      <c r="L133" s="15"/>
      <c r="M133" s="15"/>
      <c r="N133" s="15"/>
      <c r="O133" s="15"/>
      <c r="P133" s="15"/>
      <c r="Q133" s="15"/>
    </row>
    <row r="134" spans="1:21">
      <c r="A134" s="109" t="str">
        <f>Data!$A$93</f>
        <v>Accident Year</v>
      </c>
      <c r="B134" s="121">
        <f>Data!$B$93</f>
        <v>0</v>
      </c>
      <c r="C134" s="121">
        <f>Data!$C$93</f>
        <v>1</v>
      </c>
      <c r="D134" s="121">
        <f>Data!$D$93</f>
        <v>2</v>
      </c>
      <c r="E134" s="121">
        <f>Data!$E$93</f>
        <v>3</v>
      </c>
      <c r="F134" s="121">
        <f>Data!$F$93</f>
        <v>4</v>
      </c>
      <c r="G134" s="121">
        <f>Data!$G$93</f>
        <v>5</v>
      </c>
      <c r="H134" s="121">
        <f>Data!$H$93</f>
        <v>6</v>
      </c>
      <c r="I134" s="121">
        <f>Data!$I$93</f>
        <v>7</v>
      </c>
      <c r="J134" s="121">
        <f>Data!$J$93</f>
        <v>8</v>
      </c>
      <c r="K134" s="121">
        <f>Data!$K$93</f>
        <v>9</v>
      </c>
      <c r="L134" s="121">
        <f>Data!$L$93</f>
        <v>10</v>
      </c>
      <c r="M134" s="121">
        <f>Data!$M$93</f>
        <v>11</v>
      </c>
      <c r="N134" s="121">
        <f>Data!$N$93</f>
        <v>12</v>
      </c>
      <c r="O134" s="121">
        <f>Data!$O$93</f>
        <v>13</v>
      </c>
      <c r="P134" s="121">
        <f>Data!$P$93</f>
        <v>14</v>
      </c>
      <c r="Q134" s="122">
        <f>Data!$Q$93</f>
        <v>15</v>
      </c>
    </row>
    <row r="135" spans="1:21">
      <c r="A135" s="123">
        <f>Data!$A$94</f>
        <v>2007</v>
      </c>
      <c r="B135" s="2"/>
      <c r="C135" s="2"/>
      <c r="D135" s="2"/>
      <c r="E135" s="2"/>
      <c r="F135" s="2"/>
      <c r="G135" s="2"/>
      <c r="H135" s="2"/>
      <c r="I135" s="2"/>
      <c r="J135" s="2"/>
      <c r="K135" s="2"/>
      <c r="L135" s="2"/>
      <c r="M135" s="2"/>
      <c r="N135" s="2"/>
      <c r="O135" s="2"/>
      <c r="P135" s="2"/>
      <c r="Q135" s="9"/>
    </row>
    <row r="136" spans="1:21">
      <c r="A136" s="124">
        <f>Data!$A$95</f>
        <v>2008</v>
      </c>
      <c r="B136" s="18"/>
      <c r="C136" s="344"/>
      <c r="D136" s="344"/>
      <c r="E136" s="344"/>
      <c r="F136" s="344"/>
      <c r="G136" s="344"/>
      <c r="H136" s="344"/>
      <c r="I136" s="344"/>
      <c r="J136" s="344"/>
      <c r="K136" s="344"/>
      <c r="L136" s="344"/>
      <c r="M136" s="344"/>
      <c r="N136" s="344"/>
      <c r="O136" s="344"/>
      <c r="P136" s="348"/>
      <c r="Q136" s="343">
        <f>P137</f>
        <v>0.9889847151615444</v>
      </c>
    </row>
    <row r="137" spans="1:21">
      <c r="A137" s="124">
        <f>Data!$A$96</f>
        <v>2009</v>
      </c>
      <c r="B137" s="18"/>
      <c r="C137" s="344"/>
      <c r="D137" s="344"/>
      <c r="E137" s="344"/>
      <c r="F137" s="344"/>
      <c r="G137" s="344"/>
      <c r="H137" s="344"/>
      <c r="I137" s="344"/>
      <c r="J137" s="344"/>
      <c r="K137" s="344"/>
      <c r="L137" s="344"/>
      <c r="M137" s="344"/>
      <c r="N137" s="344"/>
      <c r="O137" s="348"/>
      <c r="P137" s="344">
        <f t="shared" ref="P137:Q137" si="19">O138</f>
        <v>0.9889847151615444</v>
      </c>
      <c r="Q137" s="345">
        <f t="shared" si="19"/>
        <v>0.95704846467211202</v>
      </c>
    </row>
    <row r="138" spans="1:21">
      <c r="A138" s="124">
        <f>Data!$A$97</f>
        <v>2010</v>
      </c>
      <c r="B138" s="18"/>
      <c r="C138" s="344"/>
      <c r="D138" s="344"/>
      <c r="E138" s="344"/>
      <c r="F138" s="344"/>
      <c r="G138" s="344"/>
      <c r="H138" s="344"/>
      <c r="I138" s="344"/>
      <c r="J138" s="344"/>
      <c r="K138" s="344"/>
      <c r="L138" s="344"/>
      <c r="M138" s="344"/>
      <c r="N138" s="348"/>
      <c r="O138" s="344">
        <f t="shared" ref="O138:Q138" si="20">N139</f>
        <v>0.9889847151615444</v>
      </c>
      <c r="P138" s="344">
        <f t="shared" si="20"/>
        <v>0.95704846467211202</v>
      </c>
      <c r="Q138" s="345">
        <f t="shared" si="20"/>
        <v>0.92831664197160579</v>
      </c>
    </row>
    <row r="139" spans="1:21">
      <c r="A139" s="124">
        <f>Data!$A$98</f>
        <v>2011</v>
      </c>
      <c r="B139" s="18"/>
      <c r="C139" s="344"/>
      <c r="D139" s="344"/>
      <c r="E139" s="344"/>
      <c r="F139" s="344"/>
      <c r="G139" s="344"/>
      <c r="H139" s="344"/>
      <c r="I139" s="344"/>
      <c r="J139" s="344"/>
      <c r="K139" s="344"/>
      <c r="L139" s="344"/>
      <c r="M139" s="348"/>
      <c r="N139" s="344">
        <f t="shared" ref="N139:Q139" si="21">M140</f>
        <v>0.9889847151615444</v>
      </c>
      <c r="O139" s="344">
        <f t="shared" si="21"/>
        <v>0.95704846467211202</v>
      </c>
      <c r="P139" s="344">
        <f t="shared" si="21"/>
        <v>0.92831664197160579</v>
      </c>
      <c r="Q139" s="345">
        <f t="shared" si="21"/>
        <v>0.89743924076660575</v>
      </c>
    </row>
    <row r="140" spans="1:21">
      <c r="A140" s="124">
        <f>Data!$A$99</f>
        <v>2012</v>
      </c>
      <c r="B140" s="18"/>
      <c r="C140" s="344"/>
      <c r="D140" s="344"/>
      <c r="E140" s="344"/>
      <c r="F140" s="344"/>
      <c r="G140" s="344"/>
      <c r="H140" s="344"/>
      <c r="I140" s="344"/>
      <c r="J140" s="344"/>
      <c r="K140" s="344"/>
      <c r="L140" s="348"/>
      <c r="M140" s="344">
        <f t="shared" ref="M140:Q140" si="22">L141</f>
        <v>0.9889847151615444</v>
      </c>
      <c r="N140" s="344">
        <f t="shared" si="22"/>
        <v>0.95704846467211202</v>
      </c>
      <c r="O140" s="344">
        <f t="shared" si="22"/>
        <v>0.92831664197160579</v>
      </c>
      <c r="P140" s="344">
        <f t="shared" si="22"/>
        <v>0.89743924076660575</v>
      </c>
      <c r="Q140" s="345">
        <f t="shared" si="22"/>
        <v>0.86482247660044709</v>
      </c>
    </row>
    <row r="141" spans="1:21">
      <c r="A141" s="124">
        <f>Data!$A$100</f>
        <v>2013</v>
      </c>
      <c r="B141" s="18"/>
      <c r="C141" s="344"/>
      <c r="D141" s="344"/>
      <c r="E141" s="344"/>
      <c r="F141" s="344"/>
      <c r="G141" s="344"/>
      <c r="H141" s="344"/>
      <c r="I141" s="344"/>
      <c r="J141" s="344"/>
      <c r="K141" s="348"/>
      <c r="L141" s="344">
        <f t="shared" ref="L141:Q141" si="23">K142</f>
        <v>0.9889847151615444</v>
      </c>
      <c r="M141" s="344">
        <f t="shared" si="23"/>
        <v>0.95704846467211202</v>
      </c>
      <c r="N141" s="344">
        <f t="shared" si="23"/>
        <v>0.92831664197160579</v>
      </c>
      <c r="O141" s="344">
        <f t="shared" si="23"/>
        <v>0.89743924076660575</v>
      </c>
      <c r="P141" s="344">
        <f t="shared" si="23"/>
        <v>0.86482247660044709</v>
      </c>
      <c r="Q141" s="345">
        <f t="shared" si="23"/>
        <v>0.83202626639387878</v>
      </c>
    </row>
    <row r="142" spans="1:21">
      <c r="A142" s="124">
        <f>Data!$A$101</f>
        <v>2014</v>
      </c>
      <c r="B142" s="18"/>
      <c r="C142" s="344"/>
      <c r="D142" s="344"/>
      <c r="E142" s="344"/>
      <c r="F142" s="344"/>
      <c r="G142" s="344"/>
      <c r="H142" s="344"/>
      <c r="I142" s="344"/>
      <c r="J142" s="348"/>
      <c r="K142" s="344">
        <f t="shared" ref="K142:Q142" si="24">J143</f>
        <v>0.9889847151615444</v>
      </c>
      <c r="L142" s="344">
        <f t="shared" si="24"/>
        <v>0.95704846467211202</v>
      </c>
      <c r="M142" s="344">
        <f t="shared" si="24"/>
        <v>0.92831664197160579</v>
      </c>
      <c r="N142" s="344">
        <f t="shared" si="24"/>
        <v>0.89743924076660575</v>
      </c>
      <c r="O142" s="344">
        <f t="shared" si="24"/>
        <v>0.86482247660044709</v>
      </c>
      <c r="P142" s="344">
        <f t="shared" si="24"/>
        <v>0.83202626639387878</v>
      </c>
      <c r="Q142" s="345">
        <f t="shared" si="24"/>
        <v>0.80012987239365196</v>
      </c>
    </row>
    <row r="143" spans="1:21">
      <c r="A143" s="124">
        <f>Data!$A$102</f>
        <v>2015</v>
      </c>
      <c r="B143" s="18"/>
      <c r="C143" s="344"/>
      <c r="D143" s="344"/>
      <c r="E143" s="344"/>
      <c r="F143" s="344"/>
      <c r="G143" s="344"/>
      <c r="H143" s="344"/>
      <c r="I143" s="348"/>
      <c r="J143" s="344">
        <f t="shared" ref="J143:Q143" si="25">I144</f>
        <v>0.9889847151615444</v>
      </c>
      <c r="K143" s="344">
        <f t="shared" si="25"/>
        <v>0.95704846467211202</v>
      </c>
      <c r="L143" s="344">
        <f t="shared" si="25"/>
        <v>0.92831664197160579</v>
      </c>
      <c r="M143" s="344">
        <f t="shared" si="25"/>
        <v>0.89743924076660575</v>
      </c>
      <c r="N143" s="344">
        <f t="shared" si="25"/>
        <v>0.86482247660044709</v>
      </c>
      <c r="O143" s="344">
        <f t="shared" si="25"/>
        <v>0.83202626639387878</v>
      </c>
      <c r="P143" s="344">
        <f t="shared" si="25"/>
        <v>0.80012987239365196</v>
      </c>
      <c r="Q143" s="345">
        <f t="shared" si="25"/>
        <v>0.76923615213664109</v>
      </c>
    </row>
    <row r="144" spans="1:21">
      <c r="A144" s="124">
        <f>Data!$A$103</f>
        <v>2016</v>
      </c>
      <c r="B144" s="18"/>
      <c r="C144" s="344"/>
      <c r="D144" s="344"/>
      <c r="E144" s="344"/>
      <c r="F144" s="344"/>
      <c r="G144" s="344"/>
      <c r="H144" s="348"/>
      <c r="I144" s="344">
        <f t="shared" ref="I144:Q144" si="26">H145</f>
        <v>0.9889847151615444</v>
      </c>
      <c r="J144" s="344">
        <f t="shared" si="26"/>
        <v>0.95704846467211202</v>
      </c>
      <c r="K144" s="344">
        <f t="shared" si="26"/>
        <v>0.92831664197160579</v>
      </c>
      <c r="L144" s="344">
        <f t="shared" si="26"/>
        <v>0.89743924076660575</v>
      </c>
      <c r="M144" s="344">
        <f t="shared" si="26"/>
        <v>0.86482247660044709</v>
      </c>
      <c r="N144" s="344">
        <f t="shared" si="26"/>
        <v>0.83202626639387878</v>
      </c>
      <c r="O144" s="344">
        <f t="shared" si="26"/>
        <v>0.80012987239365196</v>
      </c>
      <c r="P144" s="344">
        <f t="shared" si="26"/>
        <v>0.76923615213664109</v>
      </c>
      <c r="Q144" s="345">
        <f t="shared" si="26"/>
        <v>0.73975136214693016</v>
      </c>
    </row>
    <row r="145" spans="1:18">
      <c r="A145" s="124">
        <f>Data!$A$104</f>
        <v>2017</v>
      </c>
      <c r="B145" s="18"/>
      <c r="C145" s="344"/>
      <c r="D145" s="344"/>
      <c r="E145" s="344"/>
      <c r="F145" s="344"/>
      <c r="G145" s="348"/>
      <c r="H145" s="344">
        <f t="shared" ref="H145:Q145" si="27">G146</f>
        <v>0.9889847151615444</v>
      </c>
      <c r="I145" s="344">
        <f t="shared" si="27"/>
        <v>0.95704846467211202</v>
      </c>
      <c r="J145" s="344">
        <f t="shared" si="27"/>
        <v>0.92831664197160579</v>
      </c>
      <c r="K145" s="344">
        <f t="shared" si="27"/>
        <v>0.89743924076660575</v>
      </c>
      <c r="L145" s="344">
        <f t="shared" si="27"/>
        <v>0.86482247660044709</v>
      </c>
      <c r="M145" s="344">
        <f t="shared" si="27"/>
        <v>0.83202626639387878</v>
      </c>
      <c r="N145" s="344">
        <f t="shared" si="27"/>
        <v>0.80012987239365196</v>
      </c>
      <c r="O145" s="344">
        <f t="shared" si="27"/>
        <v>0.76923615213664109</v>
      </c>
      <c r="P145" s="344">
        <f t="shared" si="27"/>
        <v>0.73975136214693016</v>
      </c>
      <c r="Q145" s="345">
        <f t="shared" si="27"/>
        <v>0.71136351819336308</v>
      </c>
    </row>
    <row r="146" spans="1:18">
      <c r="A146" s="124">
        <f>Data!$A$105</f>
        <v>2018</v>
      </c>
      <c r="B146" s="18"/>
      <c r="C146" s="344"/>
      <c r="D146" s="344"/>
      <c r="E146" s="344"/>
      <c r="F146" s="348"/>
      <c r="G146" s="344">
        <f t="shared" ref="G146:Q146" si="28">F147</f>
        <v>0.9889847151615444</v>
      </c>
      <c r="H146" s="344">
        <f t="shared" si="28"/>
        <v>0.95704846467211202</v>
      </c>
      <c r="I146" s="344">
        <f t="shared" si="28"/>
        <v>0.92831664197160579</v>
      </c>
      <c r="J146" s="344">
        <f t="shared" si="28"/>
        <v>0.89743924076660575</v>
      </c>
      <c r="K146" s="344">
        <f t="shared" si="28"/>
        <v>0.86482247660044709</v>
      </c>
      <c r="L146" s="344">
        <f t="shared" si="28"/>
        <v>0.83202626639387878</v>
      </c>
      <c r="M146" s="344">
        <f t="shared" si="28"/>
        <v>0.80012987239365196</v>
      </c>
      <c r="N146" s="344">
        <f t="shared" si="28"/>
        <v>0.76923615213664109</v>
      </c>
      <c r="O146" s="344">
        <f t="shared" si="28"/>
        <v>0.73975136214693016</v>
      </c>
      <c r="P146" s="344">
        <f t="shared" si="28"/>
        <v>0.71136351819336308</v>
      </c>
      <c r="Q146" s="345">
        <f t="shared" si="28"/>
        <v>0.68330538365631777</v>
      </c>
    </row>
    <row r="147" spans="1:18">
      <c r="A147" s="124">
        <f>Data!$A$106</f>
        <v>2019</v>
      </c>
      <c r="B147" s="18"/>
      <c r="C147" s="344"/>
      <c r="D147" s="344"/>
      <c r="E147" s="348"/>
      <c r="F147" s="344">
        <f t="shared" ref="F147:Q147" si="29">E148</f>
        <v>0.9889847151615444</v>
      </c>
      <c r="G147" s="344">
        <f t="shared" si="29"/>
        <v>0.95704846467211202</v>
      </c>
      <c r="H147" s="344">
        <f t="shared" si="29"/>
        <v>0.92831664197160579</v>
      </c>
      <c r="I147" s="344">
        <f t="shared" si="29"/>
        <v>0.89743924076660575</v>
      </c>
      <c r="J147" s="344">
        <f t="shared" si="29"/>
        <v>0.86482247660044709</v>
      </c>
      <c r="K147" s="344">
        <f t="shared" si="29"/>
        <v>0.83202626639387878</v>
      </c>
      <c r="L147" s="344">
        <f t="shared" si="29"/>
        <v>0.80012987239365196</v>
      </c>
      <c r="M147" s="344">
        <f t="shared" si="29"/>
        <v>0.76923615213664109</v>
      </c>
      <c r="N147" s="344">
        <f t="shared" si="29"/>
        <v>0.73975136214693016</v>
      </c>
      <c r="O147" s="344">
        <f t="shared" si="29"/>
        <v>0.71136351819336308</v>
      </c>
      <c r="P147" s="344">
        <f t="shared" si="29"/>
        <v>0.68330538365631777</v>
      </c>
      <c r="Q147" s="345">
        <f t="shared" si="29"/>
        <v>0.65552932212897408</v>
      </c>
    </row>
    <row r="148" spans="1:18">
      <c r="A148" s="124">
        <f>Data!$A$107</f>
        <v>2020</v>
      </c>
      <c r="B148" s="18"/>
      <c r="C148" s="344"/>
      <c r="D148" s="348"/>
      <c r="E148" s="344">
        <f t="shared" ref="E148:Q148" si="30">D149</f>
        <v>0.9889847151615444</v>
      </c>
      <c r="F148" s="344">
        <f t="shared" si="30"/>
        <v>0.95704846467211202</v>
      </c>
      <c r="G148" s="344">
        <f t="shared" si="30"/>
        <v>0.92831664197160579</v>
      </c>
      <c r="H148" s="344">
        <f t="shared" si="30"/>
        <v>0.89743924076660575</v>
      </c>
      <c r="I148" s="344">
        <f t="shared" si="30"/>
        <v>0.86482247660044709</v>
      </c>
      <c r="J148" s="344">
        <f t="shared" si="30"/>
        <v>0.83202626639387878</v>
      </c>
      <c r="K148" s="344">
        <f t="shared" si="30"/>
        <v>0.80012987239365196</v>
      </c>
      <c r="L148" s="344">
        <f t="shared" si="30"/>
        <v>0.76923615213664109</v>
      </c>
      <c r="M148" s="344">
        <f t="shared" si="30"/>
        <v>0.73975136214693016</v>
      </c>
      <c r="N148" s="344">
        <f t="shared" si="30"/>
        <v>0.71136351819336308</v>
      </c>
      <c r="O148" s="344">
        <f t="shared" si="30"/>
        <v>0.68330538365631777</v>
      </c>
      <c r="P148" s="344">
        <f t="shared" si="30"/>
        <v>0.65552932212897408</v>
      </c>
      <c r="Q148" s="345">
        <f t="shared" si="30"/>
        <v>0.62826652206039246</v>
      </c>
    </row>
    <row r="149" spans="1:18">
      <c r="A149" s="124">
        <f>Data!$A$108</f>
        <v>2021</v>
      </c>
      <c r="B149" s="18"/>
      <c r="C149" s="348"/>
      <c r="D149" s="344">
        <f>C150</f>
        <v>0.9889847151615444</v>
      </c>
      <c r="E149" s="344">
        <f t="shared" ref="E149:Q149" si="31">D150</f>
        <v>0.95704846467211202</v>
      </c>
      <c r="F149" s="344">
        <f t="shared" si="31"/>
        <v>0.92831664197160579</v>
      </c>
      <c r="G149" s="344">
        <f t="shared" si="31"/>
        <v>0.89743924076660575</v>
      </c>
      <c r="H149" s="344">
        <f t="shared" si="31"/>
        <v>0.86482247660044709</v>
      </c>
      <c r="I149" s="344">
        <f t="shared" si="31"/>
        <v>0.83202626639387878</v>
      </c>
      <c r="J149" s="344">
        <f t="shared" si="31"/>
        <v>0.80012987239365196</v>
      </c>
      <c r="K149" s="344">
        <f t="shared" si="31"/>
        <v>0.76923615213664109</v>
      </c>
      <c r="L149" s="344">
        <f t="shared" si="31"/>
        <v>0.73975136214693016</v>
      </c>
      <c r="M149" s="344">
        <f t="shared" si="31"/>
        <v>0.71136351819336308</v>
      </c>
      <c r="N149" s="344">
        <f t="shared" si="31"/>
        <v>0.68330538365631777</v>
      </c>
      <c r="O149" s="344">
        <f t="shared" si="31"/>
        <v>0.65552932212897408</v>
      </c>
      <c r="P149" s="344">
        <f t="shared" si="31"/>
        <v>0.62826652206039246</v>
      </c>
      <c r="Q149" s="345">
        <f t="shared" si="31"/>
        <v>0.60153727732401741</v>
      </c>
    </row>
    <row r="150" spans="1:18">
      <c r="A150" s="125">
        <f>Data!$A$109</f>
        <v>2022</v>
      </c>
      <c r="B150" s="17"/>
      <c r="C150" s="346">
        <f>1/(1+Discounting!$T$9)^Discounting!$R$9</f>
        <v>0.9889847151615444</v>
      </c>
      <c r="D150" s="347">
        <f>1/(1+Discounting!$T$10)^Discounting!$R$10</f>
        <v>0.95704846467211202</v>
      </c>
      <c r="E150" s="347">
        <f>1/(1+Discounting!$T$11)^Discounting!$R$11</f>
        <v>0.92831664197160579</v>
      </c>
      <c r="F150" s="347">
        <f>1/(1+Discounting!$T$12)^Discounting!$R$12</f>
        <v>0.89743924076660575</v>
      </c>
      <c r="G150" s="347">
        <f>1/(1+Discounting!$T$13)^Discounting!$R$13</f>
        <v>0.86482247660044709</v>
      </c>
      <c r="H150" s="347">
        <f>1/(1+Discounting!$T$14)^Discounting!$R$14</f>
        <v>0.83202626639387878</v>
      </c>
      <c r="I150" s="347">
        <f>1/(1+Discounting!$T$15)^Discounting!$R$15</f>
        <v>0.80012987239365196</v>
      </c>
      <c r="J150" s="347">
        <f>1/(1+Discounting!$T$16)^Discounting!$R$16</f>
        <v>0.76923615213664109</v>
      </c>
      <c r="K150" s="347">
        <f>1/(1+Discounting!$T$17)^Discounting!$R$17</f>
        <v>0.73975136214693016</v>
      </c>
      <c r="L150" s="347">
        <f>1/(1+Discounting!$T$18)^Discounting!$R$18</f>
        <v>0.71136351819336308</v>
      </c>
      <c r="M150" s="347">
        <f>1/(1+Discounting!$T$19)^Discounting!$R$19</f>
        <v>0.68330538365631777</v>
      </c>
      <c r="N150" s="347">
        <f>1/(1+Discounting!$T$20)^Discounting!$R$20</f>
        <v>0.65552932212897408</v>
      </c>
      <c r="O150" s="347">
        <f>1/(1+Discounting!$T$21)^Discounting!$R$21</f>
        <v>0.62826652206039246</v>
      </c>
      <c r="P150" s="347">
        <f>1/(1+Discounting!$T$22)^Discounting!$R$22</f>
        <v>0.60153727732401741</v>
      </c>
      <c r="Q150" s="348">
        <f>1/(1+Discounting!$T$23)^Discounting!$R$23</f>
        <v>0.5753607091345464</v>
      </c>
    </row>
    <row r="152" spans="1:18">
      <c r="A152" s="15" t="s">
        <v>317</v>
      </c>
    </row>
    <row r="153" spans="1:18">
      <c r="B153" s="15" t="str">
        <f>Data!$B$26</f>
        <v>Development year</v>
      </c>
      <c r="C153" s="15"/>
      <c r="D153" s="15"/>
      <c r="E153" s="15"/>
      <c r="F153" s="15"/>
      <c r="G153" s="15"/>
      <c r="H153" s="15"/>
      <c r="I153" s="15"/>
      <c r="J153" s="15"/>
      <c r="K153" s="15"/>
      <c r="L153" s="15"/>
      <c r="M153" s="15"/>
      <c r="N153" s="15"/>
      <c r="O153" s="15"/>
      <c r="P153" s="15"/>
      <c r="Q153" s="15"/>
    </row>
    <row r="154" spans="1:18">
      <c r="A154" s="109" t="str">
        <f>Data!$A$93</f>
        <v>Accident Year</v>
      </c>
      <c r="B154" s="121">
        <f>Data!$B$93</f>
        <v>0</v>
      </c>
      <c r="C154" s="121">
        <f>Data!$C$93</f>
        <v>1</v>
      </c>
      <c r="D154" s="121">
        <f>Data!$D$93</f>
        <v>2</v>
      </c>
      <c r="E154" s="121">
        <f>Data!$E$93</f>
        <v>3</v>
      </c>
      <c r="F154" s="121">
        <f>Data!$F$93</f>
        <v>4</v>
      </c>
      <c r="G154" s="121">
        <f>Data!$G$93</f>
        <v>5</v>
      </c>
      <c r="H154" s="121">
        <f>Data!$H$93</f>
        <v>6</v>
      </c>
      <c r="I154" s="121">
        <f>Data!$I$93</f>
        <v>7</v>
      </c>
      <c r="J154" s="121">
        <f>Data!$J$93</f>
        <v>8</v>
      </c>
      <c r="K154" s="121">
        <f>Data!$K$93</f>
        <v>9</v>
      </c>
      <c r="L154" s="121">
        <f>Data!$L$93</f>
        <v>10</v>
      </c>
      <c r="M154" s="121">
        <f>Data!$M$93</f>
        <v>11</v>
      </c>
      <c r="N154" s="121">
        <f>Data!$N$93</f>
        <v>12</v>
      </c>
      <c r="O154" s="121">
        <f>Data!$O$93</f>
        <v>13</v>
      </c>
      <c r="P154" s="121">
        <f>Data!$P$93</f>
        <v>14</v>
      </c>
      <c r="Q154" s="122">
        <f>Data!$Q$93</f>
        <v>15</v>
      </c>
      <c r="R154" s="109" t="s">
        <v>318</v>
      </c>
    </row>
    <row r="155" spans="1:18">
      <c r="A155" s="123">
        <f>Data!$A$94</f>
        <v>2007</v>
      </c>
      <c r="B155" s="2"/>
      <c r="C155" s="2"/>
      <c r="D155" s="2"/>
      <c r="E155" s="2"/>
      <c r="F155" s="2"/>
      <c r="G155" s="2"/>
      <c r="H155" s="2"/>
      <c r="I155" s="2"/>
      <c r="J155" s="2"/>
      <c r="K155" s="2"/>
      <c r="L155" s="2"/>
      <c r="M155" s="2"/>
      <c r="N155" s="2"/>
      <c r="O155" s="2"/>
      <c r="P155" s="2"/>
      <c r="Q155" s="9"/>
      <c r="R155" s="7"/>
    </row>
    <row r="156" spans="1:18">
      <c r="A156" s="124">
        <f>Data!$A$95</f>
        <v>2008</v>
      </c>
      <c r="B156" s="2"/>
      <c r="C156" s="338"/>
      <c r="D156" s="338"/>
      <c r="E156" s="338"/>
      <c r="F156" s="338"/>
      <c r="G156" s="338"/>
      <c r="H156" s="338"/>
      <c r="I156" s="338"/>
      <c r="J156" s="338"/>
      <c r="K156" s="338"/>
      <c r="L156" s="338"/>
      <c r="M156" s="338"/>
      <c r="N156" s="338"/>
      <c r="O156" s="338"/>
      <c r="P156" s="337"/>
      <c r="Q156" s="340">
        <f>Q136*Q116</f>
        <v>0</v>
      </c>
      <c r="R156" s="13">
        <f>SUM(B156:Q156)</f>
        <v>0</v>
      </c>
    </row>
    <row r="157" spans="1:18">
      <c r="A157" s="124">
        <f>Data!$A$96</f>
        <v>2009</v>
      </c>
      <c r="B157" s="2"/>
      <c r="C157" s="338"/>
      <c r="D157" s="338"/>
      <c r="E157" s="338"/>
      <c r="F157" s="338"/>
      <c r="G157" s="338"/>
      <c r="H157" s="338"/>
      <c r="I157" s="338"/>
      <c r="J157" s="338"/>
      <c r="K157" s="338"/>
      <c r="L157" s="338"/>
      <c r="M157" s="338"/>
      <c r="N157" s="338"/>
      <c r="O157" s="337"/>
      <c r="P157" s="338">
        <f t="shared" ref="P157:Q157" si="32">P137*P117</f>
        <v>0</v>
      </c>
      <c r="Q157" s="339">
        <f t="shared" si="32"/>
        <v>0</v>
      </c>
      <c r="R157" s="13">
        <f t="shared" ref="R157:R170" si="33">SUM(B157:Q157)</f>
        <v>0</v>
      </c>
    </row>
    <row r="158" spans="1:18">
      <c r="A158" s="124">
        <f>Data!$A$97</f>
        <v>2010</v>
      </c>
      <c r="B158" s="2"/>
      <c r="C158" s="338"/>
      <c r="D158" s="338"/>
      <c r="E158" s="338"/>
      <c r="F158" s="338"/>
      <c r="G158" s="338"/>
      <c r="H158" s="338"/>
      <c r="I158" s="338"/>
      <c r="J158" s="338"/>
      <c r="K158" s="338"/>
      <c r="L158" s="338"/>
      <c r="M158" s="338"/>
      <c r="N158" s="337"/>
      <c r="O158" s="338">
        <f t="shared" ref="O158:Q158" si="34">O138*O118</f>
        <v>0</v>
      </c>
      <c r="P158" s="338">
        <f t="shared" si="34"/>
        <v>0</v>
      </c>
      <c r="Q158" s="339">
        <f t="shared" si="34"/>
        <v>0</v>
      </c>
      <c r="R158" s="13">
        <f t="shared" si="33"/>
        <v>0</v>
      </c>
    </row>
    <row r="159" spans="1:18">
      <c r="A159" s="124">
        <f>Data!$A$98</f>
        <v>2011</v>
      </c>
      <c r="B159" s="2"/>
      <c r="C159" s="338"/>
      <c r="D159" s="338"/>
      <c r="E159" s="338"/>
      <c r="F159" s="338"/>
      <c r="G159" s="338"/>
      <c r="H159" s="338"/>
      <c r="I159" s="338"/>
      <c r="J159" s="338"/>
      <c r="K159" s="338"/>
      <c r="L159" s="338"/>
      <c r="M159" s="337"/>
      <c r="N159" s="338">
        <f t="shared" ref="N159:Q159" si="35">N139*N119</f>
        <v>0</v>
      </c>
      <c r="O159" s="338">
        <f t="shared" si="35"/>
        <v>0</v>
      </c>
      <c r="P159" s="338">
        <f t="shared" si="35"/>
        <v>0</v>
      </c>
      <c r="Q159" s="339">
        <f t="shared" si="35"/>
        <v>0</v>
      </c>
      <c r="R159" s="13">
        <f t="shared" si="33"/>
        <v>0</v>
      </c>
    </row>
    <row r="160" spans="1:18">
      <c r="A160" s="124">
        <f>Data!$A$99</f>
        <v>2012</v>
      </c>
      <c r="B160" s="2"/>
      <c r="C160" s="338"/>
      <c r="D160" s="338"/>
      <c r="E160" s="338"/>
      <c r="F160" s="338"/>
      <c r="G160" s="338"/>
      <c r="H160" s="338"/>
      <c r="I160" s="338"/>
      <c r="J160" s="338"/>
      <c r="K160" s="338"/>
      <c r="L160" s="337"/>
      <c r="M160" s="338">
        <f t="shared" ref="M160:Q160" si="36">M140*M120</f>
        <v>0</v>
      </c>
      <c r="N160" s="338">
        <f t="shared" si="36"/>
        <v>0</v>
      </c>
      <c r="O160" s="338">
        <f t="shared" si="36"/>
        <v>0</v>
      </c>
      <c r="P160" s="338">
        <f t="shared" si="36"/>
        <v>0</v>
      </c>
      <c r="Q160" s="339">
        <f t="shared" si="36"/>
        <v>0</v>
      </c>
      <c r="R160" s="13">
        <f t="shared" si="33"/>
        <v>0</v>
      </c>
    </row>
    <row r="161" spans="1:19">
      <c r="A161" s="124">
        <f>Data!$A$100</f>
        <v>2013</v>
      </c>
      <c r="B161" s="2"/>
      <c r="C161" s="338"/>
      <c r="D161" s="338"/>
      <c r="E161" s="338"/>
      <c r="F161" s="338"/>
      <c r="G161" s="338"/>
      <c r="H161" s="338"/>
      <c r="I161" s="338"/>
      <c r="J161" s="338"/>
      <c r="K161" s="337"/>
      <c r="L161" s="338">
        <f t="shared" ref="L161:Q161" si="37">L141*L121</f>
        <v>371203.62706099002</v>
      </c>
      <c r="M161" s="338">
        <f t="shared" si="37"/>
        <v>319750.18078629399</v>
      </c>
      <c r="N161" s="338">
        <f t="shared" si="37"/>
        <v>286146.83589969535</v>
      </c>
      <c r="O161" s="338">
        <f t="shared" si="37"/>
        <v>263907.00098866248</v>
      </c>
      <c r="P161" s="338">
        <f t="shared" si="37"/>
        <v>291650.63974820281</v>
      </c>
      <c r="Q161" s="339">
        <f t="shared" si="37"/>
        <v>224166.27745951395</v>
      </c>
      <c r="R161" s="13">
        <f t="shared" si="33"/>
        <v>1756824.5619433585</v>
      </c>
    </row>
    <row r="162" spans="1:19">
      <c r="A162" s="124">
        <f>Data!$A$101</f>
        <v>2014</v>
      </c>
      <c r="B162" s="2"/>
      <c r="C162" s="338"/>
      <c r="D162" s="338"/>
      <c r="E162" s="338"/>
      <c r="F162" s="338"/>
      <c r="G162" s="338"/>
      <c r="H162" s="338"/>
      <c r="I162" s="338"/>
      <c r="J162" s="337"/>
      <c r="K162" s="338">
        <f t="shared" ref="K162:Q162" si="38">K142*K122</f>
        <v>913134.28095729463</v>
      </c>
      <c r="L162" s="338">
        <f t="shared" si="38"/>
        <v>535407.47456496709</v>
      </c>
      <c r="M162" s="338">
        <f t="shared" si="38"/>
        <v>440919.94223011122</v>
      </c>
      <c r="N162" s="338">
        <f t="shared" si="38"/>
        <v>375993.59555499168</v>
      </c>
      <c r="O162" s="338">
        <f t="shared" si="38"/>
        <v>332501.30452096794</v>
      </c>
      <c r="P162" s="338">
        <f t="shared" si="38"/>
        <v>380285.71843392862</v>
      </c>
      <c r="Q162" s="339">
        <f t="shared" si="38"/>
        <v>257030.96627993509</v>
      </c>
      <c r="R162" s="13">
        <f t="shared" si="33"/>
        <v>3235273.2825421966</v>
      </c>
    </row>
    <row r="163" spans="1:19">
      <c r="A163" s="124">
        <f>Data!$A$102</f>
        <v>2015</v>
      </c>
      <c r="B163" s="2"/>
      <c r="C163" s="338"/>
      <c r="D163" s="338"/>
      <c r="E163" s="338"/>
      <c r="F163" s="338"/>
      <c r="G163" s="338"/>
      <c r="H163" s="338"/>
      <c r="I163" s="337"/>
      <c r="J163" s="338">
        <f t="shared" ref="J163:Q163" si="39">J143*J123</f>
        <v>2292881.9032132155</v>
      </c>
      <c r="K163" s="338">
        <f t="shared" si="39"/>
        <v>1631451.2516869127</v>
      </c>
      <c r="L163" s="338">
        <f t="shared" si="39"/>
        <v>1067009.7607157193</v>
      </c>
      <c r="M163" s="338">
        <f t="shared" si="39"/>
        <v>739502.10219470935</v>
      </c>
      <c r="N163" s="338">
        <f t="shared" si="39"/>
        <v>513425.06830131175</v>
      </c>
      <c r="O163" s="338">
        <f t="shared" si="39"/>
        <v>361625.88099273655</v>
      </c>
      <c r="P163" s="338">
        <f t="shared" si="39"/>
        <v>510610.27501933073</v>
      </c>
      <c r="Q163" s="339">
        <f t="shared" si="39"/>
        <v>99820.042590705852</v>
      </c>
      <c r="R163" s="13">
        <f t="shared" si="33"/>
        <v>7216326.284714642</v>
      </c>
    </row>
    <row r="164" spans="1:19">
      <c r="A164" s="124">
        <f>Data!$A$103</f>
        <v>2016</v>
      </c>
      <c r="B164" s="2"/>
      <c r="C164" s="338"/>
      <c r="D164" s="338"/>
      <c r="E164" s="338"/>
      <c r="F164" s="338"/>
      <c r="G164" s="338"/>
      <c r="H164" s="337"/>
      <c r="I164" s="338">
        <f t="shared" ref="I164:Q164" si="40">I144*I124</f>
        <v>5239688.3076756075</v>
      </c>
      <c r="J164" s="338">
        <f t="shared" si="40"/>
        <v>4622861.1869847076</v>
      </c>
      <c r="K164" s="338">
        <f t="shared" si="40"/>
        <v>4012120.3686594912</v>
      </c>
      <c r="L164" s="338">
        <f t="shared" si="40"/>
        <v>2270843.4186342089</v>
      </c>
      <c r="M164" s="338">
        <f t="shared" si="40"/>
        <v>1957430.2430042804</v>
      </c>
      <c r="N164" s="338">
        <f t="shared" si="40"/>
        <v>1745132.1370549796</v>
      </c>
      <c r="O164" s="338">
        <f t="shared" si="40"/>
        <v>1606892.890660635</v>
      </c>
      <c r="P164" s="338">
        <f t="shared" si="40"/>
        <v>1765685.2981331805</v>
      </c>
      <c r="Q164" s="339">
        <f t="shared" si="40"/>
        <v>1372137.969043171</v>
      </c>
      <c r="R164" s="13">
        <f t="shared" si="33"/>
        <v>24592791.819850259</v>
      </c>
    </row>
    <row r="165" spans="1:19">
      <c r="A165" s="124">
        <f>Data!$A$104</f>
        <v>2017</v>
      </c>
      <c r="B165" s="2"/>
      <c r="C165" s="338"/>
      <c r="D165" s="338"/>
      <c r="E165" s="338"/>
      <c r="F165" s="338"/>
      <c r="G165" s="337"/>
      <c r="H165" s="338">
        <f t="shared" ref="H165:Q165" si="41">H145*H125</f>
        <v>10865431.917215096</v>
      </c>
      <c r="I165" s="338">
        <f t="shared" si="41"/>
        <v>8390949.5933298003</v>
      </c>
      <c r="J165" s="338">
        <f t="shared" si="41"/>
        <v>7196729.0062066372</v>
      </c>
      <c r="K165" s="338">
        <f t="shared" si="41"/>
        <v>5970039.2211316898</v>
      </c>
      <c r="L165" s="338">
        <f t="shared" si="41"/>
        <v>3468863.3855409697</v>
      </c>
      <c r="M165" s="338">
        <f t="shared" si="41"/>
        <v>2854668.3516520932</v>
      </c>
      <c r="N165" s="338">
        <f t="shared" si="41"/>
        <v>2439460.8312841337</v>
      </c>
      <c r="O165" s="338">
        <f t="shared" si="41"/>
        <v>2166463.3324424787</v>
      </c>
      <c r="P165" s="338">
        <f t="shared" si="41"/>
        <v>2461644.7459059404</v>
      </c>
      <c r="Q165" s="339">
        <f t="shared" si="41"/>
        <v>1701874.9423991248</v>
      </c>
      <c r="R165" s="13">
        <f t="shared" si="33"/>
        <v>47516125.327107966</v>
      </c>
    </row>
    <row r="166" spans="1:19">
      <c r="A166" s="124">
        <f>Data!$A$105</f>
        <v>2018</v>
      </c>
      <c r="B166" s="2"/>
      <c r="C166" s="338"/>
      <c r="D166" s="338"/>
      <c r="E166" s="338"/>
      <c r="F166" s="337"/>
      <c r="G166" s="338">
        <f t="shared" ref="G166:Q166" si="42">G146*G126</f>
        <v>10091797.615246164</v>
      </c>
      <c r="H166" s="338">
        <f t="shared" si="42"/>
        <v>9153470.0811595544</v>
      </c>
      <c r="I166" s="338">
        <f t="shared" si="42"/>
        <v>6752501.5201906627</v>
      </c>
      <c r="J166" s="338">
        <f t="shared" si="42"/>
        <v>5549812.2690649638</v>
      </c>
      <c r="K166" s="338">
        <f t="shared" si="42"/>
        <v>4328764.3002454517</v>
      </c>
      <c r="L166" s="338">
        <f t="shared" si="42"/>
        <v>2618035.769372195</v>
      </c>
      <c r="M166" s="338">
        <f t="shared" si="42"/>
        <v>2018898.5363283323</v>
      </c>
      <c r="N166" s="338">
        <f t="shared" si="42"/>
        <v>1612055.5004228412</v>
      </c>
      <c r="O166" s="338">
        <f t="shared" si="42"/>
        <v>1343066.5331317298</v>
      </c>
      <c r="P166" s="338">
        <f t="shared" si="42"/>
        <v>1619733.098586533</v>
      </c>
      <c r="Q166" s="339">
        <f t="shared" si="42"/>
        <v>880824.19446980534</v>
      </c>
      <c r="R166" s="13">
        <f t="shared" si="33"/>
        <v>45968959.418218218</v>
      </c>
    </row>
    <row r="167" spans="1:19">
      <c r="A167" s="124">
        <f>Data!$A$106</f>
        <v>2019</v>
      </c>
      <c r="B167" s="2"/>
      <c r="C167" s="338"/>
      <c r="D167" s="338"/>
      <c r="E167" s="337"/>
      <c r="F167" s="338">
        <f t="shared" ref="F167:Q167" si="43">F147*F127</f>
        <v>16708553.626122864</v>
      </c>
      <c r="G167" s="338">
        <f t="shared" si="43"/>
        <v>9215392.4961732104</v>
      </c>
      <c r="H167" s="338">
        <f t="shared" si="43"/>
        <v>8926494.5643442925</v>
      </c>
      <c r="I167" s="338">
        <f t="shared" si="43"/>
        <v>6840145.7648104038</v>
      </c>
      <c r="J167" s="338">
        <f t="shared" si="43"/>
        <v>5797428.2877509706</v>
      </c>
      <c r="K167" s="338">
        <f t="shared" si="43"/>
        <v>4749849.9677941827</v>
      </c>
      <c r="L167" s="338">
        <f t="shared" si="43"/>
        <v>2769041.668715917</v>
      </c>
      <c r="M167" s="338">
        <f t="shared" si="43"/>
        <v>2258411.1562689357</v>
      </c>
      <c r="N167" s="338">
        <f t="shared" si="43"/>
        <v>1914272.4992230965</v>
      </c>
      <c r="O167" s="338">
        <f t="shared" si="43"/>
        <v>1688093.2499737027</v>
      </c>
      <c r="P167" s="338">
        <f t="shared" si="43"/>
        <v>1928893.9857050553</v>
      </c>
      <c r="Q167" s="339">
        <f t="shared" si="43"/>
        <v>1297428.7202983135</v>
      </c>
      <c r="R167" s="13">
        <f t="shared" si="33"/>
        <v>64094005.987180933</v>
      </c>
    </row>
    <row r="168" spans="1:19">
      <c r="A168" s="124">
        <f>Data!$A$107</f>
        <v>2020</v>
      </c>
      <c r="B168" s="2"/>
      <c r="C168" s="338"/>
      <c r="D168" s="337"/>
      <c r="E168" s="338">
        <f t="shared" ref="E168:Q168" si="44">E148*E128</f>
        <v>11367138.677623233</v>
      </c>
      <c r="F168" s="338">
        <f t="shared" si="44"/>
        <v>13245966.763134316</v>
      </c>
      <c r="G168" s="338">
        <f t="shared" si="44"/>
        <v>8110115.5825627521</v>
      </c>
      <c r="H168" s="338">
        <f t="shared" si="44"/>
        <v>7073776.4114664709</v>
      </c>
      <c r="I168" s="338">
        <f t="shared" si="44"/>
        <v>4156921.1491384706</v>
      </c>
      <c r="J168" s="338">
        <f t="shared" si="44"/>
        <v>3188803.9188930974</v>
      </c>
      <c r="K168" s="338">
        <f t="shared" si="44"/>
        <v>4749499.1328756651</v>
      </c>
      <c r="L168" s="338">
        <f t="shared" si="44"/>
        <v>1110194.9751092936</v>
      </c>
      <c r="M168" s="338">
        <f t="shared" si="44"/>
        <v>1120940.3811352402</v>
      </c>
      <c r="N168" s="338">
        <f t="shared" si="44"/>
        <v>1131736.9635140407</v>
      </c>
      <c r="O168" s="338">
        <f t="shared" si="44"/>
        <v>1035530.7949546942</v>
      </c>
      <c r="P168" s="338">
        <f t="shared" si="44"/>
        <v>936427.16125555569</v>
      </c>
      <c r="Q168" s="339">
        <f t="shared" si="44"/>
        <v>942286.4983407174</v>
      </c>
      <c r="R168" s="13">
        <f t="shared" si="33"/>
        <v>58169338.41000355</v>
      </c>
    </row>
    <row r="169" spans="1:19">
      <c r="A169" s="124">
        <f>Data!$A$108</f>
        <v>2021</v>
      </c>
      <c r="B169" s="2"/>
      <c r="C169" s="337"/>
      <c r="D169" s="338">
        <f t="shared" ref="D169:Q169" si="45">D149*D129</f>
        <v>13994029.186885994</v>
      </c>
      <c r="E169" s="338">
        <f t="shared" si="45"/>
        <v>13768166.177037911</v>
      </c>
      <c r="F169" s="338">
        <f t="shared" si="45"/>
        <v>16077753.95020636</v>
      </c>
      <c r="G169" s="338">
        <f t="shared" si="45"/>
        <v>9824491.476052139</v>
      </c>
      <c r="H169" s="338">
        <f t="shared" si="45"/>
        <v>8536382.2178400476</v>
      </c>
      <c r="I169" s="338">
        <f t="shared" si="45"/>
        <v>5004216.8813269725</v>
      </c>
      <c r="J169" s="338">
        <f t="shared" si="45"/>
        <v>3834807.9390714415</v>
      </c>
      <c r="K169" s="338">
        <f t="shared" si="45"/>
        <v>5714655.0695126811</v>
      </c>
      <c r="L169" s="338">
        <f t="shared" si="45"/>
        <v>1333559.7202431916</v>
      </c>
      <c r="M169" s="338">
        <f t="shared" si="45"/>
        <v>1346404.192276641</v>
      </c>
      <c r="N169" s="338">
        <f t="shared" si="45"/>
        <v>1357862.7649085983</v>
      </c>
      <c r="O169" s="338">
        <f t="shared" si="45"/>
        <v>1240407.2256362094</v>
      </c>
      <c r="P169" s="338">
        <f t="shared" si="45"/>
        <v>1120080.9798527865</v>
      </c>
      <c r="Q169" s="339">
        <f t="shared" si="45"/>
        <v>1125965.8542702547</v>
      </c>
      <c r="R169" s="13">
        <f t="shared" si="33"/>
        <v>84278783.635121226</v>
      </c>
    </row>
    <row r="170" spans="1:19">
      <c r="A170" s="125">
        <f>Data!$A$109</f>
        <v>2022</v>
      </c>
      <c r="B170" s="9"/>
      <c r="C170" s="335">
        <f>C150*C130</f>
        <v>7338686.5422877874</v>
      </c>
      <c r="D170" s="336">
        <f t="shared" ref="D170:Q170" si="46">D150*D130</f>
        <v>11741608.296709875</v>
      </c>
      <c r="E170" s="336">
        <f t="shared" si="46"/>
        <v>11672638.094236713</v>
      </c>
      <c r="F170" s="336">
        <f t="shared" si="46"/>
        <v>13547741.10498286</v>
      </c>
      <c r="G170" s="336">
        <f t="shared" si="46"/>
        <v>8386133.9607885741</v>
      </c>
      <c r="H170" s="336">
        <f t="shared" si="46"/>
        <v>7221215.9532855386</v>
      </c>
      <c r="I170" s="336">
        <f t="shared" si="46"/>
        <v>4191721.1240306967</v>
      </c>
      <c r="J170" s="336">
        <f t="shared" si="46"/>
        <v>3188246.6445494024</v>
      </c>
      <c r="K170" s="336">
        <f t="shared" si="46"/>
        <v>4798458.7207859</v>
      </c>
      <c r="L170" s="336">
        <f t="shared" si="46"/>
        <v>1093533.5481803345</v>
      </c>
      <c r="M170" s="336">
        <f t="shared" si="46"/>
        <v>1102840.0652419894</v>
      </c>
      <c r="N170" s="336">
        <f t="shared" si="46"/>
        <v>1110828.4291126425</v>
      </c>
      <c r="O170" s="336">
        <f t="shared" si="46"/>
        <v>1009117.7092224838</v>
      </c>
      <c r="P170" s="336">
        <f t="shared" si="46"/>
        <v>905187.37556930899</v>
      </c>
      <c r="Q170" s="337">
        <f t="shared" si="46"/>
        <v>909019.73946214293</v>
      </c>
      <c r="R170" s="14">
        <f t="shared" si="33"/>
        <v>78216977.308446258</v>
      </c>
    </row>
    <row r="171" spans="1:19">
      <c r="R171" s="2">
        <f>SUM(R156:R170)</f>
        <v>415045406.03512859</v>
      </c>
      <c r="S171" s="1" t="b">
        <f>R171=D193</f>
        <v>0</v>
      </c>
    </row>
    <row r="174" spans="1:19">
      <c r="A174" s="15" t="s">
        <v>160</v>
      </c>
    </row>
    <row r="176" spans="1:19" ht="45">
      <c r="A176" s="122" t="s">
        <v>260</v>
      </c>
      <c r="B176" s="190" t="s">
        <v>269</v>
      </c>
      <c r="C176" s="109" t="s">
        <v>161</v>
      </c>
      <c r="D176" s="384" t="s">
        <v>270</v>
      </c>
      <c r="K176" s="157" t="s">
        <v>211</v>
      </c>
    </row>
    <row r="177" spans="1:11">
      <c r="A177" s="189">
        <f>A130+1</f>
        <v>2023</v>
      </c>
      <c r="B177" s="72">
        <f>Q116+P117+O118+N119+M120+L121+K122+J123+I124+H125+G126+F127+E128+D129+C130</f>
        <v>80064478.722863033</v>
      </c>
      <c r="C177" s="194">
        <f>(1+Control!$B$19)^K177</f>
        <v>1.016612020389293</v>
      </c>
      <c r="D177" s="191">
        <f t="shared" ref="D177:D191" si="47">B177/C177</f>
        <v>78756179.463827118</v>
      </c>
      <c r="K177" s="151">
        <v>0.5</v>
      </c>
    </row>
    <row r="178" spans="1:11">
      <c r="A178" s="189">
        <f>A177+1</f>
        <v>2024</v>
      </c>
      <c r="B178" s="72">
        <f>Q117+P118+O119+N120+M121+L122+K123+J124+I125+H126+G127+F128+E129+D130</f>
        <v>75884373.866530493</v>
      </c>
      <c r="C178" s="194">
        <f>(1+Control!$B$19)^K178</f>
        <v>1.0506685230723343</v>
      </c>
      <c r="D178" s="191">
        <f t="shared" si="47"/>
        <v>72224847.513877749</v>
      </c>
      <c r="K178" s="151">
        <f>K177+1</f>
        <v>1.5</v>
      </c>
    </row>
    <row r="179" spans="1:11">
      <c r="A179" s="189">
        <f t="shared" ref="A179:A191" si="48">A178+1</f>
        <v>2025</v>
      </c>
      <c r="B179" s="72">
        <f>Q118+P119+O120+N121+M122+L123+K124+J125+I126+H127+G128+F129+E130</f>
        <v>69526308.919954255</v>
      </c>
      <c r="C179" s="194">
        <f>(1+Control!$B$19)^K179</f>
        <v>1.0858659185952575</v>
      </c>
      <c r="D179" s="191">
        <f t="shared" si="47"/>
        <v>64028447.462369695</v>
      </c>
      <c r="K179" s="151">
        <f t="shared" ref="K179:K191" si="49">K178+1</f>
        <v>2.5</v>
      </c>
    </row>
    <row r="180" spans="1:11">
      <c r="A180" s="189">
        <f t="shared" si="48"/>
        <v>2026</v>
      </c>
      <c r="B180" s="72">
        <f>Q119+P120+O121+N122+M123+L124+K125+J126+I127+H128+G129+F130</f>
        <v>58451034.880168825</v>
      </c>
      <c r="C180" s="194">
        <f>(1+Control!$B$19)^K180</f>
        <v>1.1222424268681988</v>
      </c>
      <c r="D180" s="191">
        <f t="shared" si="47"/>
        <v>52084142.856090382</v>
      </c>
      <c r="K180" s="151">
        <f t="shared" si="49"/>
        <v>3.5</v>
      </c>
    </row>
    <row r="181" spans="1:11">
      <c r="A181" s="189">
        <f t="shared" si="48"/>
        <v>2027</v>
      </c>
      <c r="B181" s="72">
        <f>Q120+P121+O122+N123+M124+L125+K126+J127+I128+H129+G130</f>
        <v>43673125.501257025</v>
      </c>
      <c r="C181" s="194">
        <f>(1+Control!$B$19)^K181</f>
        <v>1.1598375481682837</v>
      </c>
      <c r="D181" s="191">
        <f t="shared" si="47"/>
        <v>37654519.43699307</v>
      </c>
      <c r="K181" s="151">
        <f t="shared" si="49"/>
        <v>4.5</v>
      </c>
    </row>
    <row r="182" spans="1:11">
      <c r="A182" s="189">
        <f t="shared" si="48"/>
        <v>2028</v>
      </c>
      <c r="B182" s="72">
        <f>Q121+P122+O123+N124+M125+L126+K127+J128+I129+H130</f>
        <v>34071040.784721307</v>
      </c>
      <c r="C182" s="194">
        <f>(1+Control!$B$19)^K182</f>
        <v>1.1986921060319211</v>
      </c>
      <c r="D182" s="191">
        <f t="shared" si="47"/>
        <v>28423513.105052516</v>
      </c>
      <c r="K182" s="151">
        <f t="shared" si="49"/>
        <v>5.5</v>
      </c>
    </row>
    <row r="183" spans="1:11">
      <c r="A183" s="189">
        <f t="shared" si="48"/>
        <v>2029</v>
      </c>
      <c r="B183" s="72">
        <f>Q122+P123+O124+N125+M126+L127+K128+J129+I130</f>
        <v>27967913.880431227</v>
      </c>
      <c r="C183" s="194">
        <f>(1+Control!$B$19)^K183</f>
        <v>1.2388482915839907</v>
      </c>
      <c r="D183" s="191">
        <f t="shared" si="47"/>
        <v>22575737.538186755</v>
      </c>
      <c r="K183" s="151">
        <f t="shared" si="49"/>
        <v>6.5</v>
      </c>
    </row>
    <row r="184" spans="1:11">
      <c r="A184" s="189">
        <f t="shared" si="48"/>
        <v>2030</v>
      </c>
      <c r="B184" s="72">
        <f>Q123+P124+O125+N126+M127+L128+K129+J130</f>
        <v>23290028.646296833</v>
      </c>
      <c r="C184" s="194">
        <f>(1+Control!$B$19)^K184</f>
        <v>1.2803497093520544</v>
      </c>
      <c r="D184" s="191">
        <f t="shared" si="47"/>
        <v>18190365.082429864</v>
      </c>
      <c r="K184" s="151">
        <f t="shared" si="49"/>
        <v>7.5</v>
      </c>
    </row>
    <row r="185" spans="1:11">
      <c r="A185" s="189">
        <f t="shared" si="48"/>
        <v>2031</v>
      </c>
      <c r="B185" s="72">
        <f>Q124+P125+O126+N127+M128+L129+K130</f>
        <v>19390407.782201871</v>
      </c>
      <c r="C185" s="194">
        <f>(1+Control!$B$19)^K185</f>
        <v>1.3232414246153483</v>
      </c>
      <c r="D185" s="191">
        <f t="shared" si="47"/>
        <v>14653718.831269545</v>
      </c>
      <c r="K185" s="151">
        <f t="shared" si="49"/>
        <v>8.5</v>
      </c>
    </row>
    <row r="186" spans="1:11">
      <c r="A186" s="189">
        <f t="shared" si="48"/>
        <v>2032</v>
      </c>
      <c r="B186" s="72">
        <f>Q125+P126+O127+N128+M129+L130</f>
        <v>12063278.16293467</v>
      </c>
      <c r="C186" s="194">
        <f>(1+Control!$B$19)^K186</f>
        <v>1.3675700123399626</v>
      </c>
      <c r="D186" s="191">
        <f t="shared" si="47"/>
        <v>8820958.3817167487</v>
      </c>
      <c r="K186" s="151">
        <f t="shared" si="49"/>
        <v>9.5</v>
      </c>
    </row>
    <row r="187" spans="1:11">
      <c r="A187" s="189">
        <f t="shared" si="48"/>
        <v>2033</v>
      </c>
      <c r="B187" s="72">
        <f>Q126+P127+O128+N129+M130</f>
        <v>9228599.6219398268</v>
      </c>
      <c r="C187" s="194">
        <f>(1+Control!$B$19)^K187</f>
        <v>1.4133836077533515</v>
      </c>
      <c r="D187" s="191">
        <f t="shared" si="47"/>
        <v>6529437.2817930002</v>
      </c>
      <c r="K187" s="151">
        <f t="shared" si="49"/>
        <v>10.5</v>
      </c>
    </row>
    <row r="188" spans="1:11">
      <c r="A188" s="189">
        <f t="shared" si="48"/>
        <v>2034</v>
      </c>
      <c r="B188" s="72">
        <f>Q127+P128+O129+N130</f>
        <v>6994487.3272970282</v>
      </c>
      <c r="C188" s="194">
        <f>(1+Control!$B$19)^K188</f>
        <v>1.4607319586130889</v>
      </c>
      <c r="D188" s="191">
        <f t="shared" si="47"/>
        <v>4788344.1490100864</v>
      </c>
      <c r="K188" s="151">
        <f t="shared" si="49"/>
        <v>11.5</v>
      </c>
    </row>
    <row r="189" spans="1:11">
      <c r="A189" s="189">
        <f t="shared" si="48"/>
        <v>2035</v>
      </c>
      <c r="B189" s="72">
        <f>Q128+P129+O130</f>
        <v>4888825.1714305719</v>
      </c>
      <c r="C189" s="194">
        <f>(1+Control!$B$19)^K189</f>
        <v>1.5096664792266274</v>
      </c>
      <c r="D189" s="191">
        <f t="shared" si="47"/>
        <v>3238347.8329167254</v>
      </c>
      <c r="K189" s="151">
        <f t="shared" si="49"/>
        <v>12.5</v>
      </c>
    </row>
    <row r="190" spans="1:11">
      <c r="A190" s="189">
        <f t="shared" si="48"/>
        <v>2036</v>
      </c>
      <c r="B190" s="72">
        <f>Q129+P130</f>
        <v>3376604.0882375529</v>
      </c>
      <c r="C190" s="194">
        <f>(1+Control!$B$19)^K190</f>
        <v>1.5602403062807195</v>
      </c>
      <c r="D190" s="191">
        <f t="shared" si="47"/>
        <v>2164156.4281124473</v>
      </c>
      <c r="K190" s="151">
        <f t="shared" si="49"/>
        <v>13.5</v>
      </c>
    </row>
    <row r="191" spans="1:11">
      <c r="A191" s="189">
        <f t="shared" si="48"/>
        <v>2037</v>
      </c>
      <c r="B191" s="72">
        <f>Q130</f>
        <v>1579912.7834597607</v>
      </c>
      <c r="C191" s="194">
        <f>(1+Control!$B$19)^K191</f>
        <v>1.6125083565411238</v>
      </c>
      <c r="D191" s="191">
        <f t="shared" si="47"/>
        <v>979785.79586943565</v>
      </c>
      <c r="K191" s="151">
        <f t="shared" si="49"/>
        <v>14.5</v>
      </c>
    </row>
    <row r="192" spans="1:11">
      <c r="A192" s="76"/>
      <c r="B192" s="192"/>
      <c r="C192" s="194"/>
      <c r="D192" s="192"/>
    </row>
    <row r="193" spans="1:4">
      <c r="A193" s="122" t="s">
        <v>2</v>
      </c>
      <c r="B193" s="193">
        <f>SUM(B177:B191)</f>
        <v>470450420.13972431</v>
      </c>
      <c r="C193" s="195">
        <f>B193/D193</f>
        <v>1.1333082449351353</v>
      </c>
      <c r="D193" s="193">
        <f>SUM(D177:D191)</f>
        <v>415112501.15951508</v>
      </c>
    </row>
    <row r="195" spans="1:4">
      <c r="A195" s="15" t="s">
        <v>210</v>
      </c>
      <c r="B195" s="47">
        <f>SUMPRODUCT(B177:B191,K177:K191)/B193</f>
        <v>3.9515308591208544</v>
      </c>
      <c r="C195" s="1" t="s">
        <v>212</v>
      </c>
    </row>
    <row r="198" spans="1:4">
      <c r="C198" s="40"/>
    </row>
  </sheetData>
  <mergeCells count="13">
    <mergeCell ref="A1:U2"/>
    <mergeCell ref="B45:F45"/>
    <mergeCell ref="G45:K45"/>
    <mergeCell ref="K24:M24"/>
    <mergeCell ref="N24:P24"/>
    <mergeCell ref="B24:D24"/>
    <mergeCell ref="E24:G24"/>
    <mergeCell ref="H24:J24"/>
    <mergeCell ref="N3:O3"/>
    <mergeCell ref="B3:C3"/>
    <mergeCell ref="E3:F3"/>
    <mergeCell ref="H3:I3"/>
    <mergeCell ref="K3:L3"/>
  </mergeCell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55C1B-E64F-4170-A96D-06B48AB1632A}">
  <sheetPr>
    <tabColor rgb="FF002060"/>
  </sheetPr>
  <dimension ref="A1:BA215"/>
  <sheetViews>
    <sheetView showGridLines="0" zoomScaleNormal="100" workbookViewId="0">
      <selection sqref="A1:U2"/>
    </sheetView>
  </sheetViews>
  <sheetFormatPr defaultColWidth="8.7109375" defaultRowHeight="15"/>
  <cols>
    <col min="1" max="1" width="8.85546875" style="231" bestFit="1" customWidth="1"/>
    <col min="2" max="7" width="13.5703125" style="231" bestFit="1" customWidth="1"/>
    <col min="8" max="8" width="14.42578125" style="231" bestFit="1" customWidth="1"/>
    <col min="9" max="9" width="13.5703125" style="231" bestFit="1" customWidth="1"/>
    <col min="10" max="10" width="15" style="231" bestFit="1" customWidth="1"/>
    <col min="11" max="11" width="13.5703125" style="231" bestFit="1" customWidth="1"/>
    <col min="12" max="12" width="13.7109375" style="231" bestFit="1" customWidth="1"/>
    <col min="13" max="49" width="8.7109375" style="231"/>
    <col min="50" max="51" width="12.85546875" style="231" bestFit="1" customWidth="1"/>
    <col min="52" max="52" width="14.5703125" style="231" bestFit="1" customWidth="1"/>
    <col min="53" max="53" width="12.85546875" style="231" bestFit="1" customWidth="1"/>
    <col min="54" max="16384" width="8.7109375" style="231"/>
  </cols>
  <sheetData>
    <row r="1" spans="1:21">
      <c r="A1" s="558" t="s">
        <v>321</v>
      </c>
      <c r="B1" s="558"/>
      <c r="C1" s="558"/>
      <c r="D1" s="558"/>
      <c r="E1" s="558"/>
      <c r="F1" s="558"/>
      <c r="G1" s="558"/>
      <c r="H1" s="558"/>
      <c r="I1" s="558"/>
      <c r="J1" s="558"/>
      <c r="K1" s="558"/>
      <c r="L1" s="558"/>
      <c r="M1" s="558"/>
      <c r="N1" s="558"/>
      <c r="O1" s="558"/>
      <c r="P1" s="558"/>
      <c r="Q1" s="558"/>
      <c r="R1" s="558"/>
      <c r="S1" s="558"/>
      <c r="T1" s="558"/>
      <c r="U1" s="558"/>
    </row>
    <row r="2" spans="1:21">
      <c r="A2" s="558"/>
      <c r="B2" s="558"/>
      <c r="C2" s="558"/>
      <c r="D2" s="558"/>
      <c r="E2" s="558"/>
      <c r="F2" s="558"/>
      <c r="G2" s="558"/>
      <c r="H2" s="558"/>
      <c r="I2" s="558"/>
      <c r="J2" s="558"/>
      <c r="K2" s="558"/>
      <c r="L2" s="558"/>
      <c r="M2" s="558"/>
      <c r="N2" s="558"/>
      <c r="O2" s="558"/>
      <c r="P2" s="558"/>
      <c r="Q2" s="558"/>
      <c r="R2" s="558"/>
      <c r="S2" s="558"/>
      <c r="T2" s="558"/>
      <c r="U2" s="558"/>
    </row>
    <row r="5" spans="1:21">
      <c r="D5" s="582" t="s">
        <v>313</v>
      </c>
      <c r="E5" s="582"/>
      <c r="F5" s="582"/>
      <c r="G5" s="582"/>
    </row>
    <row r="6" spans="1:21">
      <c r="A6" s="574" t="s">
        <v>65</v>
      </c>
      <c r="B6" s="232" t="s">
        <v>285</v>
      </c>
      <c r="C6" s="233" t="s">
        <v>286</v>
      </c>
      <c r="D6" s="588" t="s">
        <v>314</v>
      </c>
      <c r="E6" s="589"/>
      <c r="F6" s="589"/>
      <c r="G6" s="590"/>
      <c r="H6" s="588" t="s">
        <v>297</v>
      </c>
      <c r="I6" s="589"/>
      <c r="J6" s="589"/>
      <c r="K6" s="590"/>
    </row>
    <row r="7" spans="1:21">
      <c r="A7" s="575"/>
      <c r="B7" s="234" t="s">
        <v>288</v>
      </c>
      <c r="C7" s="235" t="s">
        <v>289</v>
      </c>
      <c r="D7" s="234" t="s">
        <v>69</v>
      </c>
      <c r="E7" s="235" t="s">
        <v>133</v>
      </c>
      <c r="F7" s="235" t="s">
        <v>134</v>
      </c>
      <c r="G7" s="236" t="s">
        <v>135</v>
      </c>
      <c r="H7" s="234" t="s">
        <v>69</v>
      </c>
      <c r="I7" s="235" t="s">
        <v>133</v>
      </c>
      <c r="J7" s="235" t="s">
        <v>134</v>
      </c>
      <c r="K7" s="236" t="s">
        <v>135</v>
      </c>
    </row>
    <row r="8" spans="1:21" ht="14.45" hidden="1" customHeight="1">
      <c r="A8" s="123">
        <f>Data!$A$94</f>
        <v>2007</v>
      </c>
      <c r="B8" s="237">
        <f>'Past Inflation'!R366</f>
        <v>0</v>
      </c>
      <c r="C8" s="238">
        <f>'Past Inflation'!R387</f>
        <v>0</v>
      </c>
      <c r="D8" s="237">
        <f>'Model Weights'!F5</f>
        <v>0</v>
      </c>
      <c r="E8" s="239">
        <f>'Model Weights'!I5</f>
        <v>0</v>
      </c>
      <c r="F8" s="239">
        <f>'Model Weights'!L5</f>
        <v>0</v>
      </c>
      <c r="G8" s="238">
        <f>'Model Weights'!O5</f>
        <v>0</v>
      </c>
      <c r="H8" s="237">
        <f>$B8+D8</f>
        <v>0</v>
      </c>
      <c r="I8" s="239">
        <f t="shared" ref="I8:I23" si="0">$B8+E8</f>
        <v>0</v>
      </c>
      <c r="J8" s="239">
        <f t="shared" ref="J8:J23" si="1">$B8+F8</f>
        <v>0</v>
      </c>
      <c r="K8" s="238">
        <f t="shared" ref="K8:K23" si="2">$B8+G8</f>
        <v>0</v>
      </c>
      <c r="M8" s="324" t="b">
        <f>'Model Weights'!E5=Results!H8</f>
        <v>1</v>
      </c>
      <c r="N8" s="324" t="b">
        <f>I8='Model Weights'!H5</f>
        <v>1</v>
      </c>
      <c r="O8" s="324" t="b">
        <f>J8='Model Weights'!K5</f>
        <v>1</v>
      </c>
      <c r="P8" s="324" t="b">
        <f>K8='Model Weights'!N5</f>
        <v>1</v>
      </c>
    </row>
    <row r="9" spans="1:21" hidden="1">
      <c r="A9" s="124">
        <f>Data!$A$95</f>
        <v>2008</v>
      </c>
      <c r="B9" s="240">
        <f>'Past Inflation'!R367</f>
        <v>0</v>
      </c>
      <c r="C9" s="241">
        <f>'Past Inflation'!R388</f>
        <v>0</v>
      </c>
      <c r="D9" s="240">
        <f>'Model Weights'!F6</f>
        <v>0</v>
      </c>
      <c r="E9" s="242">
        <f>'Model Weights'!I6</f>
        <v>0</v>
      </c>
      <c r="F9" s="242">
        <f>'Model Weights'!L6</f>
        <v>0</v>
      </c>
      <c r="G9" s="241">
        <f>'Model Weights'!O6</f>
        <v>0</v>
      </c>
      <c r="H9" s="240">
        <f t="shared" ref="H9:H23" si="3">$B9+D9</f>
        <v>0</v>
      </c>
      <c r="I9" s="242">
        <f t="shared" si="0"/>
        <v>0</v>
      </c>
      <c r="J9" s="242">
        <f t="shared" si="1"/>
        <v>0</v>
      </c>
      <c r="K9" s="241">
        <f t="shared" si="2"/>
        <v>0</v>
      </c>
      <c r="M9" s="324" t="b">
        <f>'Model Weights'!E6=Results!H9</f>
        <v>1</v>
      </c>
      <c r="N9" s="324" t="b">
        <f>I9='Model Weights'!H6</f>
        <v>1</v>
      </c>
      <c r="O9" s="324" t="b">
        <f>J9='Model Weights'!K6</f>
        <v>1</v>
      </c>
      <c r="P9" s="324" t="b">
        <f>K9='Model Weights'!N6</f>
        <v>1</v>
      </c>
    </row>
    <row r="10" spans="1:21" hidden="1">
      <c r="A10" s="124">
        <f>Data!$A$96</f>
        <v>2009</v>
      </c>
      <c r="B10" s="240">
        <f>'Past Inflation'!R368</f>
        <v>0</v>
      </c>
      <c r="C10" s="241">
        <f>'Past Inflation'!R389</f>
        <v>0</v>
      </c>
      <c r="D10" s="240">
        <f>'Model Weights'!F7</f>
        <v>0</v>
      </c>
      <c r="E10" s="242">
        <f>'Model Weights'!I7</f>
        <v>0</v>
      </c>
      <c r="F10" s="242">
        <f>'Model Weights'!L7</f>
        <v>0</v>
      </c>
      <c r="G10" s="241">
        <f>'Model Weights'!O7</f>
        <v>0</v>
      </c>
      <c r="H10" s="240">
        <f t="shared" si="3"/>
        <v>0</v>
      </c>
      <c r="I10" s="242">
        <f t="shared" si="0"/>
        <v>0</v>
      </c>
      <c r="J10" s="242">
        <f t="shared" si="1"/>
        <v>0</v>
      </c>
      <c r="K10" s="241">
        <f t="shared" si="2"/>
        <v>0</v>
      </c>
      <c r="M10" s="324" t="b">
        <f>'Model Weights'!E7=Results!H10</f>
        <v>1</v>
      </c>
      <c r="N10" s="324" t="b">
        <f>I10='Model Weights'!H7</f>
        <v>1</v>
      </c>
      <c r="O10" s="324" t="b">
        <f>J10='Model Weights'!K7</f>
        <v>1</v>
      </c>
      <c r="P10" s="324" t="b">
        <f>K10='Model Weights'!N7</f>
        <v>1</v>
      </c>
    </row>
    <row r="11" spans="1:21" hidden="1">
      <c r="A11" s="124">
        <f>Data!$A$97</f>
        <v>2010</v>
      </c>
      <c r="B11" s="240">
        <f>'Past Inflation'!R369</f>
        <v>0</v>
      </c>
      <c r="C11" s="241">
        <f>'Past Inflation'!R390</f>
        <v>0</v>
      </c>
      <c r="D11" s="240">
        <f>'Model Weights'!F8</f>
        <v>0</v>
      </c>
      <c r="E11" s="242">
        <f>'Model Weights'!I8</f>
        <v>0</v>
      </c>
      <c r="F11" s="242">
        <f>'Model Weights'!L8</f>
        <v>0</v>
      </c>
      <c r="G11" s="241">
        <f>'Model Weights'!O8</f>
        <v>0</v>
      </c>
      <c r="H11" s="240">
        <f t="shared" si="3"/>
        <v>0</v>
      </c>
      <c r="I11" s="242">
        <f t="shared" si="0"/>
        <v>0</v>
      </c>
      <c r="J11" s="242">
        <f t="shared" si="1"/>
        <v>0</v>
      </c>
      <c r="K11" s="241">
        <f t="shared" si="2"/>
        <v>0</v>
      </c>
      <c r="M11" s="324" t="b">
        <f>'Model Weights'!E8=Results!H11</f>
        <v>1</v>
      </c>
      <c r="N11" s="324" t="b">
        <f>I11='Model Weights'!H8</f>
        <v>1</v>
      </c>
      <c r="O11" s="324" t="b">
        <f>J11='Model Weights'!K8</f>
        <v>1</v>
      </c>
      <c r="P11" s="324" t="b">
        <f>K11='Model Weights'!N8</f>
        <v>1</v>
      </c>
    </row>
    <row r="12" spans="1:21" hidden="1">
      <c r="A12" s="124">
        <f>Data!$A$98</f>
        <v>2011</v>
      </c>
      <c r="B12" s="240">
        <f>'Past Inflation'!R370</f>
        <v>0</v>
      </c>
      <c r="C12" s="241">
        <f>'Past Inflation'!R391</f>
        <v>0</v>
      </c>
      <c r="D12" s="240">
        <f>'Model Weights'!F9</f>
        <v>0</v>
      </c>
      <c r="E12" s="242">
        <f>'Model Weights'!I9</f>
        <v>0</v>
      </c>
      <c r="F12" s="242">
        <f>'Model Weights'!L9</f>
        <v>0</v>
      </c>
      <c r="G12" s="241">
        <f>'Model Weights'!O9</f>
        <v>0</v>
      </c>
      <c r="H12" s="240">
        <f t="shared" si="3"/>
        <v>0</v>
      </c>
      <c r="I12" s="242">
        <f t="shared" si="0"/>
        <v>0</v>
      </c>
      <c r="J12" s="242">
        <f t="shared" si="1"/>
        <v>0</v>
      </c>
      <c r="K12" s="241">
        <f t="shared" si="2"/>
        <v>0</v>
      </c>
      <c r="M12" s="324" t="b">
        <f>'Model Weights'!E9=Results!H12</f>
        <v>1</v>
      </c>
      <c r="N12" s="324" t="b">
        <f>I12='Model Weights'!H9</f>
        <v>1</v>
      </c>
      <c r="O12" s="324" t="b">
        <f>J12='Model Weights'!K9</f>
        <v>1</v>
      </c>
      <c r="P12" s="324" t="b">
        <f>K12='Model Weights'!N9</f>
        <v>1</v>
      </c>
    </row>
    <row r="13" spans="1:21" hidden="1">
      <c r="A13" s="124">
        <f>Data!$A$99</f>
        <v>2012</v>
      </c>
      <c r="B13" s="240">
        <f>'Past Inflation'!R371</f>
        <v>0</v>
      </c>
      <c r="C13" s="241">
        <f>'Past Inflation'!R392</f>
        <v>0</v>
      </c>
      <c r="D13" s="240">
        <f>'Model Weights'!F10</f>
        <v>0</v>
      </c>
      <c r="E13" s="242">
        <f>'Model Weights'!I10</f>
        <v>0</v>
      </c>
      <c r="F13" s="242">
        <f>'Model Weights'!L10</f>
        <v>0</v>
      </c>
      <c r="G13" s="241">
        <f>'Model Weights'!O10</f>
        <v>0</v>
      </c>
      <c r="H13" s="240">
        <f t="shared" si="3"/>
        <v>0</v>
      </c>
      <c r="I13" s="242">
        <f t="shared" si="0"/>
        <v>0</v>
      </c>
      <c r="J13" s="242">
        <f t="shared" si="1"/>
        <v>0</v>
      </c>
      <c r="K13" s="241">
        <f t="shared" si="2"/>
        <v>0</v>
      </c>
      <c r="M13" s="324" t="b">
        <f>'Model Weights'!E10=Results!H13</f>
        <v>1</v>
      </c>
      <c r="N13" s="324" t="b">
        <f>I13='Model Weights'!H10</f>
        <v>1</v>
      </c>
      <c r="O13" s="324" t="b">
        <f>J13='Model Weights'!K10</f>
        <v>1</v>
      </c>
      <c r="P13" s="324" t="b">
        <f>K13='Model Weights'!N10</f>
        <v>1</v>
      </c>
    </row>
    <row r="14" spans="1:21">
      <c r="A14" s="124">
        <f>Data!$A$100</f>
        <v>2013</v>
      </c>
      <c r="B14" s="240">
        <f>'Past Inflation'!R372</f>
        <v>51996085.994990528</v>
      </c>
      <c r="C14" s="241">
        <f>'Past Inflation'!R393</f>
        <v>547061.44665147539</v>
      </c>
      <c r="D14" s="240">
        <f>'Model Weights'!F11</f>
        <v>6066162.1500480026</v>
      </c>
      <c r="E14" s="242">
        <f>'Model Weights'!I11</f>
        <v>4938242.6807999164</v>
      </c>
      <c r="F14" s="242">
        <f>'Model Weights'!L11</f>
        <v>586818.0230807066</v>
      </c>
      <c r="G14" s="241">
        <f>'Model Weights'!O11</f>
        <v>828806.37155094743</v>
      </c>
      <c r="H14" s="240">
        <f t="shared" si="3"/>
        <v>58062248.14503853</v>
      </c>
      <c r="I14" s="242">
        <f t="shared" si="0"/>
        <v>56934328.675790444</v>
      </c>
      <c r="J14" s="242">
        <f t="shared" si="1"/>
        <v>52582904.018071234</v>
      </c>
      <c r="K14" s="241">
        <f t="shared" si="2"/>
        <v>52824892.366541475</v>
      </c>
      <c r="M14" s="324" t="b">
        <f>'Model Weights'!E11=Results!H14</f>
        <v>1</v>
      </c>
      <c r="N14" s="324" t="b">
        <f>I14='Model Weights'!H11</f>
        <v>1</v>
      </c>
      <c r="O14" s="324" t="b">
        <f>J14='Model Weights'!K11</f>
        <v>1</v>
      </c>
      <c r="P14" s="324" t="b">
        <f>K14='Model Weights'!N11</f>
        <v>1</v>
      </c>
    </row>
    <row r="15" spans="1:21">
      <c r="A15" s="124">
        <f>Data!$A$101</f>
        <v>2014</v>
      </c>
      <c r="B15" s="240">
        <f>'Past Inflation'!R373</f>
        <v>58597097.072249413</v>
      </c>
      <c r="C15" s="241">
        <f>'Past Inflation'!R394</f>
        <v>1479505.9202483781</v>
      </c>
      <c r="D15" s="240">
        <f>'Model Weights'!F12</f>
        <v>7748416.335877724</v>
      </c>
      <c r="E15" s="242">
        <f>'Model Weights'!I12</f>
        <v>7470343.97880698</v>
      </c>
      <c r="F15" s="242">
        <f>'Model Weights'!L12</f>
        <v>1626357.1597862914</v>
      </c>
      <c r="G15" s="241">
        <f>'Model Weights'!O12</f>
        <v>2011989.0814645067</v>
      </c>
      <c r="H15" s="240">
        <f t="shared" si="3"/>
        <v>66345513.408127137</v>
      </c>
      <c r="I15" s="242">
        <f t="shared" si="0"/>
        <v>66067441.051056392</v>
      </c>
      <c r="J15" s="242">
        <f t="shared" si="1"/>
        <v>60223454.232035704</v>
      </c>
      <c r="K15" s="241">
        <f t="shared" si="2"/>
        <v>60609086.153713919</v>
      </c>
      <c r="M15" s="324" t="b">
        <f>'Model Weights'!E12=Results!H15</f>
        <v>1</v>
      </c>
      <c r="N15" s="324" t="b">
        <f>I15='Model Weights'!H12</f>
        <v>1</v>
      </c>
      <c r="O15" s="324" t="b">
        <f>J15='Model Weights'!K12</f>
        <v>1</v>
      </c>
      <c r="P15" s="324" t="b">
        <f>K15='Model Weights'!N12</f>
        <v>1</v>
      </c>
    </row>
    <row r="16" spans="1:21">
      <c r="A16" s="124">
        <f>Data!$A$102</f>
        <v>2015</v>
      </c>
      <c r="B16" s="240">
        <f>'Past Inflation'!R374</f>
        <v>75678013.927146628</v>
      </c>
      <c r="C16" s="241">
        <f>'Past Inflation'!R395</f>
        <v>7109482.3824967602</v>
      </c>
      <c r="D16" s="240">
        <f>'Model Weights'!F13</f>
        <v>11466460.707150012</v>
      </c>
      <c r="E16" s="242">
        <f>'Model Weights'!I13</f>
        <v>3524259.9832158983</v>
      </c>
      <c r="F16" s="242">
        <f>'Model Weights'!L13</f>
        <v>8057114.0277010649</v>
      </c>
      <c r="G16" s="241">
        <f>'Model Weights'!O13</f>
        <v>7893466.8129993677</v>
      </c>
      <c r="H16" s="240">
        <f t="shared" si="3"/>
        <v>87144474.634296641</v>
      </c>
      <c r="I16" s="242">
        <f t="shared" si="0"/>
        <v>79202273.910362527</v>
      </c>
      <c r="J16" s="242">
        <f t="shared" si="1"/>
        <v>83735127.954847693</v>
      </c>
      <c r="K16" s="241">
        <f t="shared" si="2"/>
        <v>83571480.740145996</v>
      </c>
      <c r="M16" s="324" t="b">
        <f>'Model Weights'!E13=Results!H16</f>
        <v>1</v>
      </c>
      <c r="N16" s="324" t="b">
        <f>I16='Model Weights'!H13</f>
        <v>1</v>
      </c>
      <c r="O16" s="324" t="b">
        <f>J16='Model Weights'!K13</f>
        <v>1</v>
      </c>
      <c r="P16" s="324" t="b">
        <f>K16='Model Weights'!N13</f>
        <v>1</v>
      </c>
    </row>
    <row r="17" spans="1:53">
      <c r="A17" s="124">
        <f>Data!$A$103</f>
        <v>2016</v>
      </c>
      <c r="B17" s="240">
        <f>'Past Inflation'!R375</f>
        <v>78123808.891542107</v>
      </c>
      <c r="C17" s="241">
        <f>'Past Inflation'!R396</f>
        <v>13915104.323640553</v>
      </c>
      <c r="D17" s="240">
        <f>'Model Weights'!F14</f>
        <v>19502361.252061471</v>
      </c>
      <c r="E17" s="242">
        <f>'Model Weights'!I14</f>
        <v>29377397.993921697</v>
      </c>
      <c r="F17" s="242">
        <f>'Model Weights'!L14</f>
        <v>17272279.261754096</v>
      </c>
      <c r="G17" s="241">
        <f>'Model Weights'!O14</f>
        <v>16912513.338832378</v>
      </c>
      <c r="H17" s="240">
        <f t="shared" si="3"/>
        <v>97626170.143603578</v>
      </c>
      <c r="I17" s="242">
        <f t="shared" si="0"/>
        <v>107501206.8854638</v>
      </c>
      <c r="J17" s="242">
        <f t="shared" si="1"/>
        <v>95396088.153296202</v>
      </c>
      <c r="K17" s="241">
        <f t="shared" si="2"/>
        <v>95036322.230374485</v>
      </c>
      <c r="M17" s="324" t="b">
        <f>'Model Weights'!E14=Results!H17</f>
        <v>1</v>
      </c>
      <c r="N17" s="324" t="b">
        <f>I17='Model Weights'!H14</f>
        <v>1</v>
      </c>
      <c r="O17" s="324" t="b">
        <f>J17='Model Weights'!K14</f>
        <v>1</v>
      </c>
      <c r="P17" s="324" t="b">
        <f>K17='Model Weights'!N14</f>
        <v>1</v>
      </c>
    </row>
    <row r="18" spans="1:53">
      <c r="A18" s="124">
        <f>Data!$A$104</f>
        <v>2017</v>
      </c>
      <c r="B18" s="240">
        <f>'Past Inflation'!R376</f>
        <v>86944222.783547282</v>
      </c>
      <c r="C18" s="241">
        <f>'Past Inflation'!R397</f>
        <v>35061600.763782658</v>
      </c>
      <c r="D18" s="240">
        <f>'Model Weights'!F15</f>
        <v>31288435.978260636</v>
      </c>
      <c r="E18" s="242">
        <f>'Model Weights'!I15</f>
        <v>42069152.430266023</v>
      </c>
      <c r="F18" s="242">
        <f>'Model Weights'!L15</f>
        <v>48074724.351377577</v>
      </c>
      <c r="G18" s="241">
        <f>'Model Weights'!O15</f>
        <v>41409893.313255653</v>
      </c>
      <c r="H18" s="240">
        <f t="shared" si="3"/>
        <v>118232658.76180792</v>
      </c>
      <c r="I18" s="242">
        <f t="shared" si="0"/>
        <v>129013375.2138133</v>
      </c>
      <c r="J18" s="242">
        <f t="shared" si="1"/>
        <v>135018947.13492486</v>
      </c>
      <c r="K18" s="241">
        <f t="shared" si="2"/>
        <v>128354116.09680294</v>
      </c>
      <c r="M18" s="324" t="b">
        <f>'Model Weights'!E15=Results!H18</f>
        <v>1</v>
      </c>
      <c r="N18" s="324" t="b">
        <f>I18='Model Weights'!H15</f>
        <v>1</v>
      </c>
      <c r="O18" s="324" t="b">
        <f>J18='Model Weights'!K15</f>
        <v>1</v>
      </c>
      <c r="P18" s="324" t="b">
        <f>K18='Model Weights'!N15</f>
        <v>1</v>
      </c>
    </row>
    <row r="19" spans="1:53">
      <c r="A19" s="124">
        <f>Data!$A$105</f>
        <v>2018</v>
      </c>
      <c r="B19" s="240">
        <f>'Past Inflation'!R377</f>
        <v>68828715.215232491</v>
      </c>
      <c r="C19" s="241">
        <f>'Past Inflation'!R398</f>
        <v>41749554.296191551</v>
      </c>
      <c r="D19" s="240">
        <f>'Model Weights'!F16</f>
        <v>41173911.80472438</v>
      </c>
      <c r="E19" s="242">
        <f>'Model Weights'!I16</f>
        <v>23084374.317500859</v>
      </c>
      <c r="F19" s="242">
        <f>'Model Weights'!L16</f>
        <v>64174268.116685107</v>
      </c>
      <c r="G19" s="241">
        <f>'Model Weights'!O16</f>
        <v>53578326.31364736</v>
      </c>
      <c r="H19" s="240">
        <f t="shared" si="3"/>
        <v>110002627.01995687</v>
      </c>
      <c r="I19" s="242">
        <f t="shared" si="0"/>
        <v>91913089.532733351</v>
      </c>
      <c r="J19" s="242">
        <f t="shared" si="1"/>
        <v>133002983.3319176</v>
      </c>
      <c r="K19" s="241">
        <f t="shared" si="2"/>
        <v>122407041.52887985</v>
      </c>
      <c r="M19" s="324" t="b">
        <f>'Model Weights'!E16=Results!H19</f>
        <v>1</v>
      </c>
      <c r="N19" s="324" t="b">
        <f>I19='Model Weights'!H16</f>
        <v>1</v>
      </c>
      <c r="O19" s="324" t="b">
        <f>J19='Model Weights'!K16</f>
        <v>1</v>
      </c>
      <c r="P19" s="324" t="b">
        <f>K19='Model Weights'!N16</f>
        <v>1</v>
      </c>
    </row>
    <row r="20" spans="1:53">
      <c r="A20" s="124">
        <f>Data!$A$106</f>
        <v>2019</v>
      </c>
      <c r="B20" s="240">
        <f>'Past Inflation'!R378</f>
        <v>40644182.039578706</v>
      </c>
      <c r="C20" s="241">
        <f>'Past Inflation'!R399</f>
        <v>41815197.212769195</v>
      </c>
      <c r="D20" s="240">
        <f>'Model Weights'!F17</f>
        <v>45649939.490819708</v>
      </c>
      <c r="E20" s="242">
        <f>'Model Weights'!I17</f>
        <v>48389802.071643516</v>
      </c>
      <c r="F20" s="242">
        <f>'Model Weights'!L17</f>
        <v>73041127.391348779</v>
      </c>
      <c r="G20" s="241">
        <f>'Model Weights'!O17</f>
        <v>64135142.967772335</v>
      </c>
      <c r="H20" s="240">
        <f t="shared" si="3"/>
        <v>86294121.530398414</v>
      </c>
      <c r="I20" s="242">
        <f t="shared" si="0"/>
        <v>89033984.111222222</v>
      </c>
      <c r="J20" s="242">
        <f t="shared" si="1"/>
        <v>113685309.43092749</v>
      </c>
      <c r="K20" s="241">
        <f t="shared" si="2"/>
        <v>104779325.00735104</v>
      </c>
      <c r="M20" s="324" t="b">
        <f>'Model Weights'!E17=Results!H20</f>
        <v>1</v>
      </c>
      <c r="N20" s="324" t="b">
        <f>I20='Model Weights'!H17</f>
        <v>1</v>
      </c>
      <c r="O20" s="324" t="b">
        <f>J20='Model Weights'!K17</f>
        <v>1</v>
      </c>
      <c r="P20" s="324" t="b">
        <f>K20='Model Weights'!N17</f>
        <v>1</v>
      </c>
    </row>
    <row r="21" spans="1:53">
      <c r="A21" s="124">
        <f>Data!$A$107</f>
        <v>2020</v>
      </c>
      <c r="B21" s="240">
        <f>'Past Inflation'!R379</f>
        <v>27565475.525736295</v>
      </c>
      <c r="C21" s="241">
        <f>'Past Inflation'!R400</f>
        <v>32229327.777699221</v>
      </c>
      <c r="D21" s="240">
        <f>'Model Weights'!F18</f>
        <v>48424077.17193342</v>
      </c>
      <c r="E21" s="242">
        <f>'Model Weights'!I18</f>
        <v>40597877.443665482</v>
      </c>
      <c r="F21" s="242">
        <f>'Model Weights'!L18</f>
        <v>78928939.20037815</v>
      </c>
      <c r="G21" s="241">
        <f>'Model Weights'!O18</f>
        <v>69652546.477894664</v>
      </c>
      <c r="H21" s="240">
        <f t="shared" si="3"/>
        <v>75989552.697669715</v>
      </c>
      <c r="I21" s="242">
        <f t="shared" si="0"/>
        <v>68163352.969401777</v>
      </c>
      <c r="J21" s="242">
        <f t="shared" si="1"/>
        <v>106494414.72611445</v>
      </c>
      <c r="K21" s="241">
        <f t="shared" si="2"/>
        <v>97218022.003630966</v>
      </c>
      <c r="M21" s="324" t="b">
        <f>'Model Weights'!E18=Results!H21</f>
        <v>1</v>
      </c>
      <c r="N21" s="324" t="b">
        <f>I21='Model Weights'!H18</f>
        <v>1</v>
      </c>
      <c r="O21" s="324" t="b">
        <f>J21='Model Weights'!K18</f>
        <v>1</v>
      </c>
      <c r="P21" s="324" t="b">
        <f>K21='Model Weights'!N18</f>
        <v>1</v>
      </c>
    </row>
    <row r="22" spans="1:53">
      <c r="A22" s="124">
        <f>Data!$A$108</f>
        <v>2021</v>
      </c>
      <c r="B22" s="240">
        <f>'Past Inflation'!R380</f>
        <v>12965097.042427517</v>
      </c>
      <c r="C22" s="241">
        <f>'Past Inflation'!R401</f>
        <v>48637433.822414197</v>
      </c>
      <c r="D22" s="240">
        <f>'Model Weights'!F19</f>
        <v>55940081.102301918</v>
      </c>
      <c r="E22" s="242">
        <f>'Model Weights'!I19</f>
        <v>61447781.245063357</v>
      </c>
      <c r="F22" s="242">
        <f>'Model Weights'!L19</f>
        <v>170300464.85973245</v>
      </c>
      <c r="G22" s="241">
        <f>'Model Weights'!O19</f>
        <v>97584600.114005178</v>
      </c>
      <c r="H22" s="240">
        <f t="shared" si="3"/>
        <v>68905178.144729435</v>
      </c>
      <c r="I22" s="242">
        <f t="shared" si="0"/>
        <v>74412878.287490875</v>
      </c>
      <c r="J22" s="242">
        <f t="shared" si="1"/>
        <v>183265561.90215996</v>
      </c>
      <c r="K22" s="241">
        <f t="shared" si="2"/>
        <v>110549697.15643269</v>
      </c>
      <c r="M22" s="324" t="b">
        <f>'Model Weights'!E19=Results!H22</f>
        <v>1</v>
      </c>
      <c r="N22" s="324" t="b">
        <f>I22='Model Weights'!H19</f>
        <v>1</v>
      </c>
      <c r="O22" s="324" t="b">
        <f>J22='Model Weights'!K19</f>
        <v>1</v>
      </c>
      <c r="P22" s="324" t="b">
        <f>K22='Model Weights'!N19</f>
        <v>1</v>
      </c>
    </row>
    <row r="23" spans="1:53">
      <c r="A23" s="125">
        <f>Data!$A$109</f>
        <v>2022</v>
      </c>
      <c r="B23" s="240">
        <f>'Past Inflation'!R381</f>
        <v>4100265.6813938832</v>
      </c>
      <c r="C23" s="241">
        <f>'Past Inflation'!R402</f>
        <v>27065142.672856364</v>
      </c>
      <c r="D23" s="240">
        <f>'Model Weights'!F20</f>
        <v>53969304.407475598</v>
      </c>
      <c r="E23" s="242">
        <f>'Model Weights'!I20</f>
        <v>56897043.829235978</v>
      </c>
      <c r="F23" s="242">
        <f>'Model Weights'!L20</f>
        <v>150649627.87632388</v>
      </c>
      <c r="G23" s="241">
        <f>'Model Weights'!O20</f>
        <v>89604816.982894242</v>
      </c>
      <c r="H23" s="240">
        <f t="shared" si="3"/>
        <v>58069570.088869482</v>
      </c>
      <c r="I23" s="242">
        <f t="shared" si="0"/>
        <v>60997309.510629863</v>
      </c>
      <c r="J23" s="242">
        <f t="shared" si="1"/>
        <v>154749893.55771777</v>
      </c>
      <c r="K23" s="241">
        <f t="shared" si="2"/>
        <v>93705082.664288118</v>
      </c>
      <c r="M23" s="324" t="b">
        <f>'Model Weights'!E20=Results!H23</f>
        <v>1</v>
      </c>
      <c r="N23" s="324" t="b">
        <f>I23='Model Weights'!H20</f>
        <v>1</v>
      </c>
      <c r="O23" s="324" t="b">
        <f>J23='Model Weights'!K20</f>
        <v>1</v>
      </c>
      <c r="P23" s="324" t="b">
        <f>K23='Model Weights'!N20</f>
        <v>1</v>
      </c>
      <c r="AN23" s="330" t="s">
        <v>446</v>
      </c>
    </row>
    <row r="24" spans="1:53">
      <c r="A24" s="243"/>
      <c r="B24" s="244">
        <f t="shared" ref="B24:K24" si="4">SUM(B8:B23)</f>
        <v>505442964.17384475</v>
      </c>
      <c r="C24" s="245">
        <f t="shared" si="4"/>
        <v>249609410.61875033</v>
      </c>
      <c r="D24" s="244">
        <f t="shared" si="4"/>
        <v>321229150.40065289</v>
      </c>
      <c r="E24" s="246">
        <f t="shared" si="4"/>
        <v>317796275.97411972</v>
      </c>
      <c r="F24" s="246">
        <f t="shared" si="4"/>
        <v>612711720.26816809</v>
      </c>
      <c r="G24" s="245">
        <f t="shared" si="4"/>
        <v>443612101.77431661</v>
      </c>
      <c r="H24" s="244">
        <f t="shared" si="4"/>
        <v>826672114.57449758</v>
      </c>
      <c r="I24" s="246">
        <f t="shared" si="4"/>
        <v>823239240.14796448</v>
      </c>
      <c r="J24" s="246">
        <f t="shared" si="4"/>
        <v>1118154684.442013</v>
      </c>
      <c r="K24" s="245">
        <f t="shared" si="4"/>
        <v>949055065.94816148</v>
      </c>
      <c r="M24" s="324" t="b">
        <f>'Model Weights'!E21=Results!H24</f>
        <v>1</v>
      </c>
      <c r="N24" s="324" t="b">
        <f>I24='Model Weights'!H21</f>
        <v>1</v>
      </c>
      <c r="O24" s="324" t="b">
        <f>J24='Model Weights'!K21</f>
        <v>1</v>
      </c>
      <c r="P24" s="324" t="b">
        <f>K24='Model Weights'!N21</f>
        <v>1</v>
      </c>
    </row>
    <row r="26" spans="1:53">
      <c r="A26" s="330" t="s">
        <v>312</v>
      </c>
    </row>
    <row r="27" spans="1:53">
      <c r="D27" s="582" t="s">
        <v>319</v>
      </c>
      <c r="E27" s="582"/>
      <c r="F27" s="582"/>
      <c r="G27" s="582"/>
      <c r="AX27" s="582" t="s">
        <v>319</v>
      </c>
      <c r="AY27" s="582"/>
      <c r="AZ27" s="582"/>
      <c r="BA27" s="582"/>
    </row>
    <row r="28" spans="1:53">
      <c r="A28" s="574" t="s">
        <v>65</v>
      </c>
      <c r="B28" s="232" t="s">
        <v>285</v>
      </c>
      <c r="C28" s="233" t="s">
        <v>286</v>
      </c>
      <c r="D28" s="588" t="s">
        <v>287</v>
      </c>
      <c r="E28" s="589"/>
      <c r="F28" s="589"/>
      <c r="G28" s="590"/>
      <c r="H28" s="588" t="s">
        <v>297</v>
      </c>
      <c r="I28" s="589"/>
      <c r="J28" s="589"/>
      <c r="K28" s="590"/>
      <c r="AW28" s="574" t="s">
        <v>65</v>
      </c>
      <c r="AX28" s="588" t="str">
        <f t="shared" ref="AX28:AX46" si="5">H28</f>
        <v>Ultimate Cost</v>
      </c>
      <c r="AY28" s="589"/>
      <c r="AZ28" s="589"/>
      <c r="BA28" s="590"/>
    </row>
    <row r="29" spans="1:53">
      <c r="A29" s="575"/>
      <c r="B29" s="234" t="s">
        <v>288</v>
      </c>
      <c r="C29" s="235" t="s">
        <v>289</v>
      </c>
      <c r="D29" s="234" t="s">
        <v>69</v>
      </c>
      <c r="E29" s="235" t="s">
        <v>133</v>
      </c>
      <c r="F29" s="235" t="s">
        <v>134</v>
      </c>
      <c r="G29" s="236" t="s">
        <v>135</v>
      </c>
      <c r="H29" s="234" t="s">
        <v>69</v>
      </c>
      <c r="I29" s="235" t="s">
        <v>133</v>
      </c>
      <c r="J29" s="235" t="s">
        <v>134</v>
      </c>
      <c r="K29" s="236" t="s">
        <v>135</v>
      </c>
      <c r="AW29" s="575"/>
      <c r="AX29" s="234" t="str">
        <f t="shared" si="5"/>
        <v>PPCI</v>
      </c>
      <c r="AY29" s="235" t="str">
        <f t="shared" ref="AY29:AY46" si="6">I29</f>
        <v>PPCF</v>
      </c>
      <c r="AZ29" s="235" t="str">
        <f t="shared" ref="AZ29:AZ46" si="7">J29</f>
        <v>PCE</v>
      </c>
      <c r="BA29" s="236" t="str">
        <f t="shared" ref="BA29:BA46" si="8">K29</f>
        <v>BF</v>
      </c>
    </row>
    <row r="30" spans="1:53" hidden="1">
      <c r="A30" s="123">
        <f>Data!$A$94</f>
        <v>2007</v>
      </c>
      <c r="B30" s="237">
        <f>Data!R28</f>
        <v>0</v>
      </c>
      <c r="C30" s="238">
        <f>Data!R50</f>
        <v>0</v>
      </c>
      <c r="D30" s="237">
        <f>'Model Weights'!F26</f>
        <v>0</v>
      </c>
      <c r="E30" s="239">
        <f>'Model Weights'!I26</f>
        <v>0</v>
      </c>
      <c r="F30" s="239">
        <f>'Model Weights'!L26</f>
        <v>0</v>
      </c>
      <c r="G30" s="238">
        <f>'Model Weights'!O26</f>
        <v>0</v>
      </c>
      <c r="H30" s="237">
        <f>$B30+D30</f>
        <v>0</v>
      </c>
      <c r="I30" s="239">
        <f t="shared" ref="I30:I45" si="9">$B30+E30</f>
        <v>0</v>
      </c>
      <c r="J30" s="239">
        <f t="shared" ref="J30:J45" si="10">$B30+F30</f>
        <v>0</v>
      </c>
      <c r="K30" s="238">
        <f t="shared" ref="K30:K45" si="11">$B30+G30</f>
        <v>0</v>
      </c>
      <c r="M30" s="324" t="b">
        <f>'Model Weights'!E26=Results!H30</f>
        <v>1</v>
      </c>
      <c r="N30" s="324" t="b">
        <f>I30='Model Weights'!H26</f>
        <v>1</v>
      </c>
      <c r="O30" s="324" t="b">
        <f>J30='Model Weights'!K26</f>
        <v>1</v>
      </c>
      <c r="P30" s="324" t="b">
        <f>K30='Model Weights'!N26</f>
        <v>1</v>
      </c>
      <c r="AW30" s="123">
        <f>Data!$A$94</f>
        <v>2007</v>
      </c>
      <c r="AX30" s="237">
        <f t="shared" si="5"/>
        <v>0</v>
      </c>
      <c r="AY30" s="239">
        <f t="shared" si="6"/>
        <v>0</v>
      </c>
      <c r="AZ30" s="239">
        <f t="shared" si="7"/>
        <v>0</v>
      </c>
      <c r="BA30" s="238">
        <f t="shared" si="8"/>
        <v>0</v>
      </c>
    </row>
    <row r="31" spans="1:53" hidden="1">
      <c r="A31" s="124">
        <f>Data!$A$95</f>
        <v>2008</v>
      </c>
      <c r="B31" s="240">
        <f>Data!R29</f>
        <v>0</v>
      </c>
      <c r="C31" s="241">
        <f>Data!R51</f>
        <v>0</v>
      </c>
      <c r="D31" s="240">
        <f>'Model Weights'!F27</f>
        <v>0</v>
      </c>
      <c r="E31" s="242">
        <f>'Model Weights'!I27</f>
        <v>0</v>
      </c>
      <c r="F31" s="242">
        <f>'Model Weights'!L27</f>
        <v>0</v>
      </c>
      <c r="G31" s="241">
        <f>'Model Weights'!O27</f>
        <v>0</v>
      </c>
      <c r="H31" s="240">
        <f t="shared" ref="H31:H45" si="12">$B31+D31</f>
        <v>0</v>
      </c>
      <c r="I31" s="242">
        <f t="shared" si="9"/>
        <v>0</v>
      </c>
      <c r="J31" s="242">
        <f t="shared" si="10"/>
        <v>0</v>
      </c>
      <c r="K31" s="241">
        <f t="shared" si="11"/>
        <v>0</v>
      </c>
      <c r="M31" s="324" t="b">
        <f>'Model Weights'!E27=Results!H31</f>
        <v>1</v>
      </c>
      <c r="N31" s="324" t="b">
        <f>I31='Model Weights'!H27</f>
        <v>1</v>
      </c>
      <c r="O31" s="324" t="b">
        <f>J31='Model Weights'!K27</f>
        <v>1</v>
      </c>
      <c r="P31" s="324" t="b">
        <f>K31='Model Weights'!N27</f>
        <v>1</v>
      </c>
      <c r="AW31" s="124">
        <f>Data!$A$95</f>
        <v>2008</v>
      </c>
      <c r="AX31" s="240">
        <f t="shared" si="5"/>
        <v>0</v>
      </c>
      <c r="AY31" s="242">
        <f t="shared" si="6"/>
        <v>0</v>
      </c>
      <c r="AZ31" s="242">
        <f t="shared" si="7"/>
        <v>0</v>
      </c>
      <c r="BA31" s="241">
        <f t="shared" si="8"/>
        <v>0</v>
      </c>
    </row>
    <row r="32" spans="1:53" hidden="1">
      <c r="A32" s="124">
        <f>Data!$A$96</f>
        <v>2009</v>
      </c>
      <c r="B32" s="240">
        <f>Data!R30</f>
        <v>0</v>
      </c>
      <c r="C32" s="241">
        <f>Data!R52</f>
        <v>0</v>
      </c>
      <c r="D32" s="240">
        <f>'Model Weights'!F28</f>
        <v>0</v>
      </c>
      <c r="E32" s="242">
        <f>'Model Weights'!I28</f>
        <v>0</v>
      </c>
      <c r="F32" s="242">
        <f>'Model Weights'!L28</f>
        <v>0</v>
      </c>
      <c r="G32" s="241">
        <f>'Model Weights'!O28</f>
        <v>0</v>
      </c>
      <c r="H32" s="240">
        <f t="shared" si="12"/>
        <v>0</v>
      </c>
      <c r="I32" s="242">
        <f t="shared" si="9"/>
        <v>0</v>
      </c>
      <c r="J32" s="242">
        <f t="shared" si="10"/>
        <v>0</v>
      </c>
      <c r="K32" s="241">
        <f t="shared" si="11"/>
        <v>0</v>
      </c>
      <c r="M32" s="324" t="b">
        <f>'Model Weights'!E28=Results!H32</f>
        <v>1</v>
      </c>
      <c r="N32" s="324" t="b">
        <f>I32='Model Weights'!H28</f>
        <v>1</v>
      </c>
      <c r="O32" s="324" t="b">
        <f>J32='Model Weights'!K28</f>
        <v>1</v>
      </c>
      <c r="P32" s="324" t="b">
        <f>K32='Model Weights'!N28</f>
        <v>1</v>
      </c>
      <c r="AW32" s="124">
        <f>Data!$A$96</f>
        <v>2009</v>
      </c>
      <c r="AX32" s="240">
        <f t="shared" si="5"/>
        <v>0</v>
      </c>
      <c r="AY32" s="242">
        <f t="shared" si="6"/>
        <v>0</v>
      </c>
      <c r="AZ32" s="242">
        <f t="shared" si="7"/>
        <v>0</v>
      </c>
      <c r="BA32" s="241">
        <f t="shared" si="8"/>
        <v>0</v>
      </c>
    </row>
    <row r="33" spans="1:53" hidden="1">
      <c r="A33" s="124">
        <f>Data!$A$97</f>
        <v>2010</v>
      </c>
      <c r="B33" s="240">
        <f>Data!R31</f>
        <v>0</v>
      </c>
      <c r="C33" s="241">
        <f>Data!R53</f>
        <v>0</v>
      </c>
      <c r="D33" s="240">
        <f>'Model Weights'!F29</f>
        <v>0</v>
      </c>
      <c r="E33" s="242">
        <f>'Model Weights'!I29</f>
        <v>0</v>
      </c>
      <c r="F33" s="242">
        <f>'Model Weights'!L29</f>
        <v>0</v>
      </c>
      <c r="G33" s="241">
        <f>'Model Weights'!O29</f>
        <v>0</v>
      </c>
      <c r="H33" s="240">
        <f t="shared" si="12"/>
        <v>0</v>
      </c>
      <c r="I33" s="242">
        <f t="shared" si="9"/>
        <v>0</v>
      </c>
      <c r="J33" s="242">
        <f t="shared" si="10"/>
        <v>0</v>
      </c>
      <c r="K33" s="241">
        <f t="shared" si="11"/>
        <v>0</v>
      </c>
      <c r="M33" s="324" t="b">
        <f>'Model Weights'!E29=Results!H33</f>
        <v>1</v>
      </c>
      <c r="N33" s="324" t="b">
        <f>I33='Model Weights'!H29</f>
        <v>1</v>
      </c>
      <c r="O33" s="324" t="b">
        <f>J33='Model Weights'!K29</f>
        <v>1</v>
      </c>
      <c r="P33" s="324" t="b">
        <f>K33='Model Weights'!N29</f>
        <v>1</v>
      </c>
      <c r="AW33" s="124">
        <f>Data!$A$97</f>
        <v>2010</v>
      </c>
      <c r="AX33" s="240">
        <f t="shared" si="5"/>
        <v>0</v>
      </c>
      <c r="AY33" s="242">
        <f t="shared" si="6"/>
        <v>0</v>
      </c>
      <c r="AZ33" s="242">
        <f t="shared" si="7"/>
        <v>0</v>
      </c>
      <c r="BA33" s="241">
        <f t="shared" si="8"/>
        <v>0</v>
      </c>
    </row>
    <row r="34" spans="1:53" hidden="1">
      <c r="A34" s="124">
        <f>Data!$A$98</f>
        <v>2011</v>
      </c>
      <c r="B34" s="240">
        <f>Data!R32</f>
        <v>0</v>
      </c>
      <c r="C34" s="241">
        <f>Data!R54</f>
        <v>0</v>
      </c>
      <c r="D34" s="240">
        <f>'Model Weights'!F30</f>
        <v>0</v>
      </c>
      <c r="E34" s="242">
        <f>'Model Weights'!I30</f>
        <v>0</v>
      </c>
      <c r="F34" s="242">
        <f>'Model Weights'!L30</f>
        <v>0</v>
      </c>
      <c r="G34" s="241">
        <f>'Model Weights'!O30</f>
        <v>0</v>
      </c>
      <c r="H34" s="240">
        <f t="shared" si="12"/>
        <v>0</v>
      </c>
      <c r="I34" s="242">
        <f t="shared" si="9"/>
        <v>0</v>
      </c>
      <c r="J34" s="242">
        <f t="shared" si="10"/>
        <v>0</v>
      </c>
      <c r="K34" s="241">
        <f t="shared" si="11"/>
        <v>0</v>
      </c>
      <c r="M34" s="324" t="b">
        <f>'Model Weights'!E30=Results!H34</f>
        <v>1</v>
      </c>
      <c r="N34" s="324" t="b">
        <f>I34='Model Weights'!H30</f>
        <v>1</v>
      </c>
      <c r="O34" s="324" t="b">
        <f>J34='Model Weights'!K30</f>
        <v>1</v>
      </c>
      <c r="P34" s="324" t="b">
        <f>K34='Model Weights'!N30</f>
        <v>1</v>
      </c>
      <c r="AW34" s="124">
        <f>Data!$A$98</f>
        <v>2011</v>
      </c>
      <c r="AX34" s="240">
        <f t="shared" si="5"/>
        <v>0</v>
      </c>
      <c r="AY34" s="242">
        <f t="shared" si="6"/>
        <v>0</v>
      </c>
      <c r="AZ34" s="242">
        <f t="shared" si="7"/>
        <v>0</v>
      </c>
      <c r="BA34" s="241">
        <f t="shared" si="8"/>
        <v>0</v>
      </c>
    </row>
    <row r="35" spans="1:53" hidden="1">
      <c r="A35" s="124">
        <f>Data!$A$99</f>
        <v>2012</v>
      </c>
      <c r="B35" s="240">
        <f>Data!R33</f>
        <v>0</v>
      </c>
      <c r="C35" s="241">
        <f>Data!R55</f>
        <v>0</v>
      </c>
      <c r="D35" s="240">
        <f>'Model Weights'!F31</f>
        <v>0</v>
      </c>
      <c r="E35" s="242">
        <f>'Model Weights'!I31</f>
        <v>0</v>
      </c>
      <c r="F35" s="242">
        <f>'Model Weights'!L31</f>
        <v>0</v>
      </c>
      <c r="G35" s="241">
        <f>'Model Weights'!O31</f>
        <v>0</v>
      </c>
      <c r="H35" s="240">
        <f t="shared" si="12"/>
        <v>0</v>
      </c>
      <c r="I35" s="242">
        <f t="shared" si="9"/>
        <v>0</v>
      </c>
      <c r="J35" s="242">
        <f t="shared" si="10"/>
        <v>0</v>
      </c>
      <c r="K35" s="241">
        <f t="shared" si="11"/>
        <v>0</v>
      </c>
      <c r="M35" s="324" t="b">
        <f>'Model Weights'!E31=Results!H35</f>
        <v>1</v>
      </c>
      <c r="N35" s="324" t="b">
        <f>I35='Model Weights'!H31</f>
        <v>1</v>
      </c>
      <c r="O35" s="324" t="b">
        <f>J35='Model Weights'!K31</f>
        <v>1</v>
      </c>
      <c r="P35" s="324" t="b">
        <f>K35='Model Weights'!N31</f>
        <v>1</v>
      </c>
      <c r="AW35" s="124">
        <f>Data!$A$99</f>
        <v>2012</v>
      </c>
      <c r="AX35" s="240">
        <f t="shared" si="5"/>
        <v>0</v>
      </c>
      <c r="AY35" s="242">
        <f t="shared" si="6"/>
        <v>0</v>
      </c>
      <c r="AZ35" s="242">
        <f t="shared" si="7"/>
        <v>0</v>
      </c>
      <c r="BA35" s="241">
        <f t="shared" si="8"/>
        <v>0</v>
      </c>
    </row>
    <row r="36" spans="1:53">
      <c r="A36" s="124">
        <f>Data!$A$100</f>
        <v>2013</v>
      </c>
      <c r="B36" s="240">
        <f>Data!R34</f>
        <v>40674634</v>
      </c>
      <c r="C36" s="241">
        <f>Data!R56</f>
        <v>535153</v>
      </c>
      <c r="D36" s="240">
        <f>'Model Weights'!F32</f>
        <v>7045105.9283263022</v>
      </c>
      <c r="E36" s="242">
        <f>'Model Weights'!I32</f>
        <v>5735165.3195986645</v>
      </c>
      <c r="F36" s="242">
        <f>'Model Weights'!L32</f>
        <v>646154.88746270875</v>
      </c>
      <c r="G36" s="241">
        <f>'Model Weights'!O32</f>
        <v>922462.23049608339</v>
      </c>
      <c r="H36" s="240">
        <f t="shared" si="12"/>
        <v>47719739.928326301</v>
      </c>
      <c r="I36" s="242">
        <f t="shared" si="9"/>
        <v>46409799.319598667</v>
      </c>
      <c r="J36" s="242">
        <f t="shared" si="10"/>
        <v>41320788.887462705</v>
      </c>
      <c r="K36" s="241">
        <f t="shared" si="11"/>
        <v>41597096.230496086</v>
      </c>
      <c r="M36" s="324" t="b">
        <f>'Model Weights'!E32=Results!H36</f>
        <v>1</v>
      </c>
      <c r="N36" s="324" t="b">
        <f>I36='Model Weights'!H32</f>
        <v>1</v>
      </c>
      <c r="O36" s="324" t="b">
        <f>J36='Model Weights'!K32</f>
        <v>1</v>
      </c>
      <c r="P36" s="324" t="b">
        <f>K36='Model Weights'!N32</f>
        <v>1</v>
      </c>
      <c r="AW36" s="124">
        <f>Data!$A$100</f>
        <v>2013</v>
      </c>
      <c r="AX36" s="240">
        <f t="shared" si="5"/>
        <v>47719739.928326301</v>
      </c>
      <c r="AY36" s="242">
        <f t="shared" si="6"/>
        <v>46409799.319598667</v>
      </c>
      <c r="AZ36" s="242">
        <f t="shared" si="7"/>
        <v>41320788.887462705</v>
      </c>
      <c r="BA36" s="241">
        <f t="shared" si="8"/>
        <v>41597096.230496086</v>
      </c>
    </row>
    <row r="37" spans="1:53">
      <c r="A37" s="124">
        <f>Data!$A$101</f>
        <v>2014</v>
      </c>
      <c r="B37" s="240">
        <f>Data!R35</f>
        <v>46764422</v>
      </c>
      <c r="C37" s="241">
        <f>Data!R57</f>
        <v>1447300</v>
      </c>
      <c r="D37" s="240">
        <f>'Model Weights'!F33</f>
        <v>9232565.631412141</v>
      </c>
      <c r="E37" s="242">
        <f>'Model Weights'!I33</f>
        <v>8745394.5238004271</v>
      </c>
      <c r="F37" s="242">
        <f>'Model Weights'!L33</f>
        <v>1804122.576272954</v>
      </c>
      <c r="G37" s="241">
        <f>'Model Weights'!O33</f>
        <v>2133984.031293022</v>
      </c>
      <c r="H37" s="240">
        <f t="shared" si="12"/>
        <v>55996987.631412141</v>
      </c>
      <c r="I37" s="242">
        <f t="shared" si="9"/>
        <v>55509816.523800425</v>
      </c>
      <c r="J37" s="242">
        <f t="shared" si="10"/>
        <v>48568544.576272957</v>
      </c>
      <c r="K37" s="241">
        <f t="shared" si="11"/>
        <v>48898406.03129302</v>
      </c>
      <c r="M37" s="324" t="b">
        <f>'Model Weights'!E33=Results!H37</f>
        <v>1</v>
      </c>
      <c r="N37" s="324" t="b">
        <f>I37='Model Weights'!H33</f>
        <v>1</v>
      </c>
      <c r="O37" s="324" t="b">
        <f>J37='Model Weights'!K33</f>
        <v>1</v>
      </c>
      <c r="P37" s="324" t="b">
        <f>K37='Model Weights'!N33</f>
        <v>1</v>
      </c>
      <c r="AW37" s="124">
        <f>Data!$A$101</f>
        <v>2014</v>
      </c>
      <c r="AX37" s="240">
        <f t="shared" si="5"/>
        <v>55996987.631412141</v>
      </c>
      <c r="AY37" s="242">
        <f t="shared" si="6"/>
        <v>55509816.523800425</v>
      </c>
      <c r="AZ37" s="242">
        <f t="shared" si="7"/>
        <v>48568544.576272957</v>
      </c>
      <c r="BA37" s="241">
        <f t="shared" si="8"/>
        <v>48898406.03129302</v>
      </c>
    </row>
    <row r="38" spans="1:53">
      <c r="A38" s="124">
        <f>Data!$A$102</f>
        <v>2015</v>
      </c>
      <c r="B38" s="240">
        <f>Data!R36</f>
        <v>62569219</v>
      </c>
      <c r="C38" s="241">
        <f>Data!R58</f>
        <v>6954723</v>
      </c>
      <c r="D38" s="240">
        <f>'Model Weights'!F34</f>
        <v>13768036.989385387</v>
      </c>
      <c r="E38" s="242">
        <f>'Model Weights'!I34</f>
        <v>4187635.8971041082</v>
      </c>
      <c r="F38" s="242">
        <f>'Model Weights'!L34</f>
        <v>8994441.0300201587</v>
      </c>
      <c r="G38" s="241">
        <f>'Model Weights'!O34</f>
        <v>8598595.990085125</v>
      </c>
      <c r="H38" s="240">
        <f t="shared" si="12"/>
        <v>76337255.989385381</v>
      </c>
      <c r="I38" s="242">
        <f t="shared" si="9"/>
        <v>66756854.897104107</v>
      </c>
      <c r="J38" s="242">
        <f t="shared" si="10"/>
        <v>71563660.030020162</v>
      </c>
      <c r="K38" s="241">
        <f t="shared" si="11"/>
        <v>71167814.990085125</v>
      </c>
      <c r="M38" s="324" t="b">
        <f>'Model Weights'!E34=Results!H38</f>
        <v>1</v>
      </c>
      <c r="N38" s="324" t="b">
        <f>I38='Model Weights'!H34</f>
        <v>1</v>
      </c>
      <c r="O38" s="324" t="b">
        <f>J38='Model Weights'!K34</f>
        <v>1</v>
      </c>
      <c r="P38" s="324" t="b">
        <f>K38='Model Weights'!N34</f>
        <v>1</v>
      </c>
      <c r="AW38" s="124">
        <f>Data!$A$102</f>
        <v>2015</v>
      </c>
      <c r="AX38" s="240">
        <f t="shared" si="5"/>
        <v>76337255.989385381</v>
      </c>
      <c r="AY38" s="242">
        <f t="shared" si="6"/>
        <v>66756854.897104107</v>
      </c>
      <c r="AZ38" s="242">
        <f t="shared" si="7"/>
        <v>71563660.030020162</v>
      </c>
      <c r="BA38" s="241">
        <f t="shared" si="8"/>
        <v>71167814.990085125</v>
      </c>
    </row>
    <row r="39" spans="1:53">
      <c r="A39" s="124">
        <f>Data!$A$103</f>
        <v>2016</v>
      </c>
      <c r="B39" s="240">
        <f>Data!R37</f>
        <v>66915703</v>
      </c>
      <c r="C39" s="241">
        <f>Data!R59</f>
        <v>13612200</v>
      </c>
      <c r="D39" s="240">
        <f>'Model Weights'!F35</f>
        <v>23653754.893344946</v>
      </c>
      <c r="E39" s="242">
        <f>'Model Weights'!I35</f>
        <v>35558450.694647372</v>
      </c>
      <c r="F39" s="242">
        <f>'Model Weights'!L35</f>
        <v>19441620.605034944</v>
      </c>
      <c r="G39" s="241">
        <f>'Model Weights'!O35</f>
        <v>18713828.235444307</v>
      </c>
      <c r="H39" s="240">
        <f t="shared" si="12"/>
        <v>90569457.893344939</v>
      </c>
      <c r="I39" s="242">
        <f t="shared" si="9"/>
        <v>102474153.69464737</v>
      </c>
      <c r="J39" s="242">
        <f t="shared" si="10"/>
        <v>86357323.605034947</v>
      </c>
      <c r="K39" s="241">
        <f t="shared" si="11"/>
        <v>85629531.235444307</v>
      </c>
      <c r="M39" s="324" t="b">
        <f>'Model Weights'!E35=Results!H39</f>
        <v>1</v>
      </c>
      <c r="N39" s="324" t="b">
        <f>I39='Model Weights'!H35</f>
        <v>1</v>
      </c>
      <c r="O39" s="324" t="b">
        <f>J39='Model Weights'!K35</f>
        <v>1</v>
      </c>
      <c r="P39" s="324" t="b">
        <f>K39='Model Weights'!N35</f>
        <v>1</v>
      </c>
      <c r="AW39" s="124">
        <f>Data!$A$103</f>
        <v>2016</v>
      </c>
      <c r="AX39" s="240">
        <f t="shared" si="5"/>
        <v>90569457.893344939</v>
      </c>
      <c r="AY39" s="242">
        <f t="shared" si="6"/>
        <v>102474153.69464737</v>
      </c>
      <c r="AZ39" s="242">
        <f t="shared" si="7"/>
        <v>86357323.605034947</v>
      </c>
      <c r="BA39" s="241">
        <f t="shared" si="8"/>
        <v>85629531.235444307</v>
      </c>
    </row>
    <row r="40" spans="1:53">
      <c r="A40" s="124">
        <f>Data!$A$104</f>
        <v>2017</v>
      </c>
      <c r="B40" s="240">
        <f>Data!R38</f>
        <v>77108000</v>
      </c>
      <c r="C40" s="241">
        <f>Data!R60</f>
        <v>34298379</v>
      </c>
      <c r="D40" s="240">
        <f>'Model Weights'!F36</f>
        <v>37860646.621970996</v>
      </c>
      <c r="E40" s="242">
        <f>'Model Weights'!I36</f>
        <v>51983189.309962891</v>
      </c>
      <c r="F40" s="242">
        <f>'Model Weights'!L36</f>
        <v>54388968.855807707</v>
      </c>
      <c r="G40" s="241">
        <f>'Model Weights'!O36</f>
        <v>45795024.797702558</v>
      </c>
      <c r="H40" s="240">
        <f t="shared" si="12"/>
        <v>114968646.621971</v>
      </c>
      <c r="I40" s="242">
        <f t="shared" si="9"/>
        <v>129091189.3099629</v>
      </c>
      <c r="J40" s="242">
        <f t="shared" si="10"/>
        <v>131496968.85580771</v>
      </c>
      <c r="K40" s="241">
        <f t="shared" si="11"/>
        <v>122903024.79770255</v>
      </c>
      <c r="M40" s="324" t="b">
        <f>'Model Weights'!E36=Results!H40</f>
        <v>1</v>
      </c>
      <c r="N40" s="324" t="b">
        <f>I40='Model Weights'!H36</f>
        <v>1</v>
      </c>
      <c r="O40" s="324" t="b">
        <f>J40='Model Weights'!K36</f>
        <v>1</v>
      </c>
      <c r="P40" s="324" t="b">
        <f>K40='Model Weights'!N36</f>
        <v>1</v>
      </c>
      <c r="AW40" s="124">
        <f>Data!$A$104</f>
        <v>2017</v>
      </c>
      <c r="AX40" s="240">
        <f t="shared" si="5"/>
        <v>114968646.621971</v>
      </c>
      <c r="AY40" s="242">
        <f t="shared" si="6"/>
        <v>129091189.3099629</v>
      </c>
      <c r="AZ40" s="242">
        <f t="shared" si="7"/>
        <v>131496968.85580771</v>
      </c>
      <c r="BA40" s="241">
        <f t="shared" si="8"/>
        <v>122903024.79770255</v>
      </c>
    </row>
    <row r="41" spans="1:53">
      <c r="A41" s="124">
        <f>Data!$A$105</f>
        <v>2018</v>
      </c>
      <c r="B41" s="240">
        <f>Data!R39</f>
        <v>62097952</v>
      </c>
      <c r="C41" s="241">
        <f>Data!R61</f>
        <v>40840749</v>
      </c>
      <c r="D41" s="240">
        <f>'Model Weights'!F37</f>
        <v>49110400.906722099</v>
      </c>
      <c r="E41" s="242">
        <f>'Model Weights'!I37</f>
        <v>29528796.920422684</v>
      </c>
      <c r="F41" s="242">
        <f>'Model Weights'!L37</f>
        <v>73228887.83776401</v>
      </c>
      <c r="G41" s="241">
        <f>'Model Weights'!O37</f>
        <v>59599104.844591901</v>
      </c>
      <c r="H41" s="240">
        <f t="shared" si="12"/>
        <v>111208352.9067221</v>
      </c>
      <c r="I41" s="242">
        <f t="shared" si="9"/>
        <v>91626748.920422688</v>
      </c>
      <c r="J41" s="242">
        <f t="shared" si="10"/>
        <v>135326839.83776402</v>
      </c>
      <c r="K41" s="241">
        <f t="shared" si="11"/>
        <v>121697056.8445919</v>
      </c>
      <c r="M41" s="324" t="b">
        <f>'Model Weights'!E37=Results!H41</f>
        <v>1</v>
      </c>
      <c r="N41" s="324" t="b">
        <f>I41='Model Weights'!H37</f>
        <v>1</v>
      </c>
      <c r="O41" s="324" t="b">
        <f>J41='Model Weights'!K37</f>
        <v>1</v>
      </c>
      <c r="P41" s="324" t="b">
        <f>K41='Model Weights'!N37</f>
        <v>1</v>
      </c>
      <c r="AW41" s="124">
        <f>Data!$A$105</f>
        <v>2018</v>
      </c>
      <c r="AX41" s="240">
        <f t="shared" si="5"/>
        <v>111208352.9067221</v>
      </c>
      <c r="AY41" s="242">
        <f t="shared" si="6"/>
        <v>91626748.920422688</v>
      </c>
      <c r="AZ41" s="242">
        <f t="shared" si="7"/>
        <v>135326839.83776402</v>
      </c>
      <c r="BA41" s="241">
        <f t="shared" si="8"/>
        <v>121697056.8445919</v>
      </c>
    </row>
    <row r="42" spans="1:53">
      <c r="A42" s="124">
        <f>Data!$A$106</f>
        <v>2019</v>
      </c>
      <c r="B42" s="240">
        <f>Data!R40</f>
        <v>37517191</v>
      </c>
      <c r="C42" s="241">
        <f>Data!R62</f>
        <v>40904963</v>
      </c>
      <c r="D42" s="240">
        <f>'Model Weights'!F38</f>
        <v>54409397.890409842</v>
      </c>
      <c r="E42" s="242">
        <f>'Model Weights'!I38</f>
        <v>60350496.950416341</v>
      </c>
      <c r="F42" s="242">
        <f>'Model Weights'!L38</f>
        <v>84315804.293580472</v>
      </c>
      <c r="G42" s="241">
        <f>'Model Weights'!O38</f>
        <v>72256619.42288141</v>
      </c>
      <c r="H42" s="240">
        <f t="shared" si="12"/>
        <v>91926588.890409842</v>
      </c>
      <c r="I42" s="242">
        <f t="shared" si="9"/>
        <v>97867687.950416341</v>
      </c>
      <c r="J42" s="242">
        <f t="shared" si="10"/>
        <v>121832995.29358047</v>
      </c>
      <c r="K42" s="241">
        <f t="shared" si="11"/>
        <v>109773810.42288141</v>
      </c>
      <c r="M42" s="324" t="b">
        <f>'Model Weights'!E38=Results!H42</f>
        <v>1</v>
      </c>
      <c r="N42" s="324" t="b">
        <f>I42='Model Weights'!H38</f>
        <v>1</v>
      </c>
      <c r="O42" s="324" t="b">
        <f>J42='Model Weights'!K38</f>
        <v>1</v>
      </c>
      <c r="P42" s="324" t="b">
        <f>K42='Model Weights'!N38</f>
        <v>1</v>
      </c>
      <c r="AW42" s="124">
        <f>Data!$A$106</f>
        <v>2019</v>
      </c>
      <c r="AX42" s="240">
        <f t="shared" si="5"/>
        <v>91926588.890409842</v>
      </c>
      <c r="AY42" s="242">
        <f t="shared" si="6"/>
        <v>97867687.950416341</v>
      </c>
      <c r="AZ42" s="242">
        <f t="shared" si="7"/>
        <v>121832995.29358047</v>
      </c>
      <c r="BA42" s="241">
        <f t="shared" si="8"/>
        <v>109773810.42288141</v>
      </c>
    </row>
    <row r="43" spans="1:53">
      <c r="A43" s="124">
        <f>Data!$A$107</f>
        <v>2020</v>
      </c>
      <c r="B43" s="240">
        <f>Data!R41</f>
        <v>26009438</v>
      </c>
      <c r="C43" s="241">
        <f>Data!R63</f>
        <v>31527759</v>
      </c>
      <c r="D43" s="240">
        <f>'Model Weights'!F39</f>
        <v>58245956.307854764</v>
      </c>
      <c r="E43" s="242">
        <f>'Model Weights'!I39</f>
        <v>51003080.052028291</v>
      </c>
      <c r="F43" s="242">
        <f>'Model Weights'!L39</f>
        <v>93003239.489533916</v>
      </c>
      <c r="G43" s="241">
        <f>'Model Weights'!O39</f>
        <v>80039247.496574119</v>
      </c>
      <c r="H43" s="240">
        <f t="shared" si="12"/>
        <v>84255394.307854772</v>
      </c>
      <c r="I43" s="242">
        <f t="shared" si="9"/>
        <v>77012518.052028298</v>
      </c>
      <c r="J43" s="242">
        <f t="shared" si="10"/>
        <v>119012677.48953392</v>
      </c>
      <c r="K43" s="241">
        <f t="shared" si="11"/>
        <v>106048685.49657412</v>
      </c>
      <c r="M43" s="324" t="b">
        <f>'Model Weights'!E39=Results!H43</f>
        <v>1</v>
      </c>
      <c r="N43" s="324" t="b">
        <f>I43='Model Weights'!H39</f>
        <v>1</v>
      </c>
      <c r="O43" s="324" t="b">
        <f>J43='Model Weights'!K39</f>
        <v>1</v>
      </c>
      <c r="P43" s="324" t="b">
        <f>K43='Model Weights'!N39</f>
        <v>1</v>
      </c>
      <c r="AW43" s="124">
        <f>Data!$A$107</f>
        <v>2020</v>
      </c>
      <c r="AX43" s="240">
        <f t="shared" si="5"/>
        <v>84255394.307854772</v>
      </c>
      <c r="AY43" s="242">
        <f t="shared" si="6"/>
        <v>77012518.052028298</v>
      </c>
      <c r="AZ43" s="242">
        <f t="shared" si="7"/>
        <v>119012677.48953392</v>
      </c>
      <c r="BA43" s="241">
        <f t="shared" si="8"/>
        <v>106048685.49657412</v>
      </c>
    </row>
    <row r="44" spans="1:53">
      <c r="A44" s="124">
        <f>Data!$A$108</f>
        <v>2021</v>
      </c>
      <c r="B44" s="240">
        <f>Data!R42</f>
        <v>12454088</v>
      </c>
      <c r="C44" s="241">
        <f>Data!R64</f>
        <v>47578693</v>
      </c>
      <c r="D44" s="240">
        <f>'Model Weights'!F40</f>
        <v>68553516.950476661</v>
      </c>
      <c r="E44" s="242">
        <f>'Model Weights'!I40</f>
        <v>77164248.953001574</v>
      </c>
      <c r="F44" s="242">
        <f>'Model Weights'!L40</f>
        <v>206136228.16844496</v>
      </c>
      <c r="G44" s="241">
        <f>'Model Weights'!O40</f>
        <v>115113430.21616754</v>
      </c>
      <c r="H44" s="240">
        <f t="shared" si="12"/>
        <v>81007604.950476661</v>
      </c>
      <c r="I44" s="242">
        <f t="shared" si="9"/>
        <v>89618336.953001574</v>
      </c>
      <c r="J44" s="242">
        <f t="shared" si="10"/>
        <v>218590316.16844496</v>
      </c>
      <c r="K44" s="241">
        <f t="shared" si="11"/>
        <v>127567518.21616754</v>
      </c>
      <c r="M44" s="324" t="b">
        <f>'Model Weights'!E40=Results!H44</f>
        <v>1</v>
      </c>
      <c r="N44" s="324" t="b">
        <f>I44='Model Weights'!H40</f>
        <v>1</v>
      </c>
      <c r="O44" s="324" t="b">
        <f>J44='Model Weights'!K40</f>
        <v>1</v>
      </c>
      <c r="P44" s="324" t="b">
        <f>K44='Model Weights'!N40</f>
        <v>1</v>
      </c>
      <c r="AW44" s="124">
        <f>Data!$A$108</f>
        <v>2021</v>
      </c>
      <c r="AX44" s="240">
        <f t="shared" si="5"/>
        <v>81007604.950476661</v>
      </c>
      <c r="AY44" s="242">
        <f t="shared" si="6"/>
        <v>89618336.953001574</v>
      </c>
      <c r="AZ44" s="242">
        <f t="shared" si="7"/>
        <v>218590316.16844496</v>
      </c>
      <c r="BA44" s="241">
        <f t="shared" si="8"/>
        <v>127567518.21616754</v>
      </c>
    </row>
    <row r="45" spans="1:53">
      <c r="A45" s="125">
        <f>Data!$A$109</f>
        <v>2022</v>
      </c>
      <c r="B45" s="240">
        <f>Data!R43</f>
        <v>4011011</v>
      </c>
      <c r="C45" s="241">
        <f>Data!R65</f>
        <v>26475988</v>
      </c>
      <c r="D45" s="240">
        <f>'Model Weights'!F41</f>
        <v>67488468.218741328</v>
      </c>
      <c r="E45" s="242">
        <f>'Model Weights'!I41</f>
        <v>72764966.497072965</v>
      </c>
      <c r="F45" s="242">
        <f>'Model Weights'!L41</f>
        <v>188194530.92099124</v>
      </c>
      <c r="G45" s="241">
        <f>'Model Weights'!O41</f>
        <v>109518475.98608233</v>
      </c>
      <c r="H45" s="240">
        <f t="shared" si="12"/>
        <v>71499479.218741328</v>
      </c>
      <c r="I45" s="242">
        <f t="shared" si="9"/>
        <v>76775977.497072965</v>
      </c>
      <c r="J45" s="242">
        <f t="shared" si="10"/>
        <v>192205541.92099124</v>
      </c>
      <c r="K45" s="241">
        <f t="shared" si="11"/>
        <v>113529486.98608233</v>
      </c>
      <c r="M45" s="324" t="b">
        <f>'Model Weights'!E41=Results!H45</f>
        <v>1</v>
      </c>
      <c r="N45" s="324" t="b">
        <f>I45='Model Weights'!H41</f>
        <v>1</v>
      </c>
      <c r="O45" s="324" t="b">
        <f>J45='Model Weights'!K41</f>
        <v>1</v>
      </c>
      <c r="P45" s="324" t="b">
        <f>K45='Model Weights'!N41</f>
        <v>1</v>
      </c>
      <c r="AW45" s="125">
        <f>Data!$A$109</f>
        <v>2022</v>
      </c>
      <c r="AX45" s="240">
        <f t="shared" si="5"/>
        <v>71499479.218741328</v>
      </c>
      <c r="AY45" s="242">
        <f t="shared" si="6"/>
        <v>76775977.497072965</v>
      </c>
      <c r="AZ45" s="242">
        <f t="shared" si="7"/>
        <v>192205541.92099124</v>
      </c>
      <c r="BA45" s="241">
        <f t="shared" si="8"/>
        <v>113529486.98608233</v>
      </c>
    </row>
    <row r="46" spans="1:53">
      <c r="A46" s="243"/>
      <c r="B46" s="244">
        <f t="shared" ref="B46:K46" si="13">SUM(B30:B45)</f>
        <v>436121658</v>
      </c>
      <c r="C46" s="245">
        <f t="shared" si="13"/>
        <v>244175907</v>
      </c>
      <c r="D46" s="244">
        <f t="shared" si="13"/>
        <v>389367850.3386445</v>
      </c>
      <c r="E46" s="246">
        <f t="shared" si="13"/>
        <v>397021425.11805534</v>
      </c>
      <c r="F46" s="246">
        <f t="shared" si="13"/>
        <v>730153998.66491318</v>
      </c>
      <c r="G46" s="245">
        <f t="shared" si="13"/>
        <v>512690773.25131834</v>
      </c>
      <c r="H46" s="244">
        <f t="shared" si="13"/>
        <v>825489508.33864439</v>
      </c>
      <c r="I46" s="246">
        <f t="shared" si="13"/>
        <v>833143083.11805534</v>
      </c>
      <c r="J46" s="246">
        <f t="shared" si="13"/>
        <v>1166275656.6649132</v>
      </c>
      <c r="K46" s="245">
        <f t="shared" si="13"/>
        <v>948812431.25131845</v>
      </c>
      <c r="M46" s="324" t="b">
        <f>'Model Weights'!E42=Results!H46</f>
        <v>1</v>
      </c>
      <c r="N46" s="324" t="b">
        <f>I46='Model Weights'!H42</f>
        <v>1</v>
      </c>
      <c r="O46" s="324" t="b">
        <f>J46='Model Weights'!K42</f>
        <v>1</v>
      </c>
      <c r="P46" s="324" t="b">
        <f>K46='Model Weights'!N42</f>
        <v>1</v>
      </c>
      <c r="AW46" s="469" t="s">
        <v>91</v>
      </c>
      <c r="AX46" s="244">
        <f t="shared" si="5"/>
        <v>825489508.33864439</v>
      </c>
      <c r="AY46" s="246">
        <f t="shared" si="6"/>
        <v>833143083.11805534</v>
      </c>
      <c r="AZ46" s="246">
        <f t="shared" si="7"/>
        <v>1166275656.6649132</v>
      </c>
      <c r="BA46" s="245">
        <f t="shared" si="8"/>
        <v>948812431.25131845</v>
      </c>
    </row>
    <row r="49" spans="1:40" ht="14.45" customHeight="1">
      <c r="A49" s="574" t="s">
        <v>65</v>
      </c>
      <c r="B49" s="232" t="s">
        <v>290</v>
      </c>
      <c r="C49" s="588" t="s">
        <v>356</v>
      </c>
      <c r="D49" s="589"/>
      <c r="E49" s="589"/>
      <c r="F49" s="590"/>
    </row>
    <row r="50" spans="1:40">
      <c r="A50" s="575"/>
      <c r="B50" s="234" t="s">
        <v>291</v>
      </c>
      <c r="C50" s="234" t="s">
        <v>69</v>
      </c>
      <c r="D50" s="235" t="s">
        <v>133</v>
      </c>
      <c r="E50" s="235" t="s">
        <v>134</v>
      </c>
      <c r="F50" s="236" t="s">
        <v>135</v>
      </c>
      <c r="K50" s="330" t="s">
        <v>320</v>
      </c>
    </row>
    <row r="51" spans="1:40" hidden="1">
      <c r="A51" s="123">
        <f>Data!$A$94</f>
        <v>2007</v>
      </c>
      <c r="B51" s="237">
        <f>Data!B8</f>
        <v>0</v>
      </c>
      <c r="C51" s="247"/>
      <c r="D51" s="248"/>
      <c r="E51" s="248"/>
      <c r="F51" s="249"/>
      <c r="G51" s="324" t="b">
        <f>C51='Model Weights'!G26</f>
        <v>1</v>
      </c>
      <c r="H51" s="324" t="b">
        <f>'Model Weights'!J26=Results!D51</f>
        <v>1</v>
      </c>
      <c r="I51" s="324" t="b">
        <f>'Model Weights'!M26=Results!E51</f>
        <v>1</v>
      </c>
      <c r="J51" s="324" t="b">
        <f>'Model Weights'!P26=Results!F51</f>
        <v>1</v>
      </c>
      <c r="K51" s="248"/>
    </row>
    <row r="52" spans="1:40" hidden="1">
      <c r="A52" s="124">
        <f>Data!$A$95</f>
        <v>2008</v>
      </c>
      <c r="B52" s="240">
        <f>Data!B9</f>
        <v>0</v>
      </c>
      <c r="C52" s="250"/>
      <c r="D52" s="325"/>
      <c r="E52" s="325"/>
      <c r="F52" s="251"/>
      <c r="G52" s="324" t="b">
        <f>C52='Model Weights'!G27</f>
        <v>1</v>
      </c>
      <c r="H52" s="324" t="b">
        <f>'Model Weights'!J27=Results!D52</f>
        <v>1</v>
      </c>
      <c r="I52" s="324" t="b">
        <f>'Model Weights'!M27=Results!E52</f>
        <v>1</v>
      </c>
      <c r="J52" s="324" t="b">
        <f>'Model Weights'!P27=Results!F52</f>
        <v>1</v>
      </c>
      <c r="K52" s="325"/>
    </row>
    <row r="53" spans="1:40" hidden="1">
      <c r="A53" s="124">
        <f>Data!$A$96</f>
        <v>2009</v>
      </c>
      <c r="B53" s="240">
        <f>Data!B10</f>
        <v>0</v>
      </c>
      <c r="C53" s="250"/>
      <c r="D53" s="325"/>
      <c r="E53" s="325"/>
      <c r="F53" s="251"/>
      <c r="G53" s="324" t="b">
        <f>C53='Model Weights'!G28</f>
        <v>1</v>
      </c>
      <c r="H53" s="324" t="b">
        <f>'Model Weights'!J28=Results!D53</f>
        <v>1</v>
      </c>
      <c r="I53" s="324" t="b">
        <f>'Model Weights'!M28=Results!E53</f>
        <v>1</v>
      </c>
      <c r="J53" s="324" t="b">
        <f>'Model Weights'!P28=Results!F53</f>
        <v>1</v>
      </c>
      <c r="K53" s="325"/>
    </row>
    <row r="54" spans="1:40" hidden="1">
      <c r="A54" s="124">
        <f>Data!$A$97</f>
        <v>2010</v>
      </c>
      <c r="B54" s="240">
        <f>Data!B11</f>
        <v>0</v>
      </c>
      <c r="C54" s="250"/>
      <c r="D54" s="325"/>
      <c r="E54" s="325"/>
      <c r="F54" s="251"/>
      <c r="G54" s="324" t="b">
        <f>C54='Model Weights'!G29</f>
        <v>1</v>
      </c>
      <c r="H54" s="324" t="b">
        <f>'Model Weights'!J29=Results!D54</f>
        <v>1</v>
      </c>
      <c r="I54" s="324" t="b">
        <f>'Model Weights'!M29=Results!E54</f>
        <v>1</v>
      </c>
      <c r="J54" s="324" t="b">
        <f>'Model Weights'!P29=Results!F54</f>
        <v>1</v>
      </c>
      <c r="K54" s="325"/>
    </row>
    <row r="55" spans="1:40" hidden="1">
      <c r="A55" s="124">
        <f>Data!$A$98</f>
        <v>2011</v>
      </c>
      <c r="B55" s="240">
        <f>Data!B12</f>
        <v>0</v>
      </c>
      <c r="C55" s="250"/>
      <c r="D55" s="325"/>
      <c r="E55" s="325"/>
      <c r="F55" s="251"/>
      <c r="G55" s="324" t="b">
        <f>C55='Model Weights'!G30</f>
        <v>1</v>
      </c>
      <c r="H55" s="324" t="b">
        <f>'Model Weights'!J30=Results!D55</f>
        <v>1</v>
      </c>
      <c r="I55" s="324" t="b">
        <f>'Model Weights'!M30=Results!E55</f>
        <v>1</v>
      </c>
      <c r="J55" s="324" t="b">
        <f>'Model Weights'!P30=Results!F55</f>
        <v>1</v>
      </c>
      <c r="K55" s="325"/>
    </row>
    <row r="56" spans="1:40" hidden="1">
      <c r="A56" s="124">
        <f>Data!$A$99</f>
        <v>2012</v>
      </c>
      <c r="B56" s="240">
        <f>Data!B13</f>
        <v>0</v>
      </c>
      <c r="C56" s="250"/>
      <c r="D56" s="325"/>
      <c r="E56" s="325"/>
      <c r="F56" s="251"/>
      <c r="G56" s="324" t="b">
        <f>C56='Model Weights'!G31</f>
        <v>1</v>
      </c>
      <c r="H56" s="324" t="b">
        <f>'Model Weights'!J31=Results!D56</f>
        <v>1</v>
      </c>
      <c r="I56" s="324" t="b">
        <f>'Model Weights'!M31=Results!E56</f>
        <v>1</v>
      </c>
      <c r="J56" s="324" t="b">
        <f>'Model Weights'!P31=Results!F56</f>
        <v>1</v>
      </c>
      <c r="K56" s="325"/>
    </row>
    <row r="57" spans="1:40">
      <c r="A57" s="124">
        <f>Data!$A$100</f>
        <v>2013</v>
      </c>
      <c r="B57" s="240">
        <f>Data!B14</f>
        <v>97861440.05157651</v>
      </c>
      <c r="C57" s="252">
        <f t="shared" ref="C57:C66" si="14">H36/$B57</f>
        <v>0.48762556429964937</v>
      </c>
      <c r="D57" s="326">
        <f t="shared" ref="D57:D66" si="15">I36/$B57</f>
        <v>0.47423989770781044</v>
      </c>
      <c r="E57" s="326">
        <f t="shared" ref="E57:E66" si="16">J36/$B57</f>
        <v>0.4222376951093828</v>
      </c>
      <c r="F57" s="253">
        <f t="shared" ref="F57:F66" si="17">K36/$B57</f>
        <v>0.42506114981113008</v>
      </c>
      <c r="G57" s="324" t="b">
        <f>C57='Model Weights'!G32</f>
        <v>1</v>
      </c>
      <c r="H57" s="324" t="b">
        <f>'Model Weights'!J32=Results!D57</f>
        <v>1</v>
      </c>
      <c r="I57" s="324" t="b">
        <f>'Model Weights'!M32=Results!E57</f>
        <v>1</v>
      </c>
      <c r="J57" s="324" t="b">
        <f>'Model Weights'!P32=Results!F57</f>
        <v>1</v>
      </c>
      <c r="K57" s="326">
        <v>0.6</v>
      </c>
      <c r="AN57" s="330"/>
    </row>
    <row r="58" spans="1:40">
      <c r="A58" s="124">
        <f>Data!$A$101</f>
        <v>2014</v>
      </c>
      <c r="B58" s="240">
        <f>Data!B15</f>
        <v>103199582.07946958</v>
      </c>
      <c r="C58" s="252">
        <f t="shared" si="14"/>
        <v>0.54260866665420471</v>
      </c>
      <c r="D58" s="326">
        <f t="shared" si="15"/>
        <v>0.53788799726974368</v>
      </c>
      <c r="E58" s="326">
        <f t="shared" si="16"/>
        <v>0.47062733780135274</v>
      </c>
      <c r="F58" s="253">
        <f t="shared" si="17"/>
        <v>0.47382368267381597</v>
      </c>
      <c r="G58" s="324" t="b">
        <f>C58='Model Weights'!G33</f>
        <v>1</v>
      </c>
      <c r="H58" s="324" t="b">
        <f>'Model Weights'!J33=Results!D58</f>
        <v>1</v>
      </c>
      <c r="I58" s="324" t="b">
        <f>'Model Weights'!M33=Results!E58</f>
        <v>1</v>
      </c>
      <c r="J58" s="324" t="b">
        <f>'Model Weights'!P33=Results!F58</f>
        <v>1</v>
      </c>
      <c r="K58" s="326">
        <v>0.6</v>
      </c>
    </row>
    <row r="59" spans="1:40">
      <c r="A59" s="124">
        <f>Data!$A$102</f>
        <v>2015</v>
      </c>
      <c r="B59" s="240">
        <f>Data!B16</f>
        <v>109913247.98128958</v>
      </c>
      <c r="C59" s="252">
        <f t="shared" si="14"/>
        <v>0.69452279312481235</v>
      </c>
      <c r="D59" s="326">
        <f t="shared" si="15"/>
        <v>0.60735949599513295</v>
      </c>
      <c r="E59" s="326">
        <f t="shared" si="16"/>
        <v>0.65109221449085342</v>
      </c>
      <c r="F59" s="253">
        <f t="shared" si="17"/>
        <v>0.64749078293273576</v>
      </c>
      <c r="G59" s="324" t="b">
        <f>C59='Model Weights'!G34</f>
        <v>1</v>
      </c>
      <c r="H59" s="324" t="b">
        <f>'Model Weights'!J34=Results!D59</f>
        <v>1</v>
      </c>
      <c r="I59" s="324" t="b">
        <f>'Model Weights'!M34=Results!E59</f>
        <v>1</v>
      </c>
      <c r="J59" s="324" t="b">
        <f>'Model Weights'!P34=Results!F59</f>
        <v>1</v>
      </c>
      <c r="K59" s="326">
        <v>0.6</v>
      </c>
    </row>
    <row r="60" spans="1:40">
      <c r="A60" s="124">
        <f>Data!$A$103</f>
        <v>2016</v>
      </c>
      <c r="B60" s="240">
        <f>Data!B17</f>
        <v>129072796.58514675</v>
      </c>
      <c r="C60" s="252">
        <f t="shared" si="14"/>
        <v>0.70169284535179399</v>
      </c>
      <c r="D60" s="326">
        <f t="shared" si="15"/>
        <v>0.7939252608278865</v>
      </c>
      <c r="E60" s="326">
        <f t="shared" si="16"/>
        <v>0.66905905728994364</v>
      </c>
      <c r="F60" s="253">
        <f t="shared" si="17"/>
        <v>0.66342043793059224</v>
      </c>
      <c r="G60" s="324" t="b">
        <f>C60='Model Weights'!G35</f>
        <v>1</v>
      </c>
      <c r="H60" s="324" t="b">
        <f>'Model Weights'!J35=Results!D60</f>
        <v>1</v>
      </c>
      <c r="I60" s="324" t="b">
        <f>'Model Weights'!M35=Results!E60</f>
        <v>1</v>
      </c>
      <c r="J60" s="324" t="b">
        <f>'Model Weights'!P35=Results!F60</f>
        <v>1</v>
      </c>
      <c r="K60" s="326">
        <v>0.6</v>
      </c>
    </row>
    <row r="61" spans="1:40">
      <c r="A61" s="124">
        <f>Data!$A$104</f>
        <v>2017</v>
      </c>
      <c r="B61" s="240">
        <f>Data!B18</f>
        <v>143700661.65256086</v>
      </c>
      <c r="C61" s="252">
        <f t="shared" si="14"/>
        <v>0.80005648756121894</v>
      </c>
      <c r="D61" s="326">
        <f t="shared" si="15"/>
        <v>0.89833399391075375</v>
      </c>
      <c r="E61" s="326">
        <f t="shared" si="16"/>
        <v>0.91507559772926295</v>
      </c>
      <c r="F61" s="253">
        <f t="shared" si="17"/>
        <v>0.85527111277230727</v>
      </c>
      <c r="G61" s="324" t="b">
        <f>C61='Model Weights'!G36</f>
        <v>1</v>
      </c>
      <c r="H61" s="324" t="b">
        <f>'Model Weights'!J36=Results!D61</f>
        <v>1</v>
      </c>
      <c r="I61" s="324" t="b">
        <f>'Model Weights'!M36=Results!E61</f>
        <v>1</v>
      </c>
      <c r="J61" s="324" t="b">
        <f>'Model Weights'!P36=Results!F61</f>
        <v>1</v>
      </c>
      <c r="K61" s="326">
        <v>0.6</v>
      </c>
    </row>
    <row r="62" spans="1:40">
      <c r="A62" s="124">
        <f>Data!$A$105</f>
        <v>2018</v>
      </c>
      <c r="B62" s="240">
        <f>Data!B19</f>
        <v>142944727.26563719</v>
      </c>
      <c r="C62" s="252">
        <f t="shared" si="14"/>
        <v>0.77798149700241326</v>
      </c>
      <c r="D62" s="326">
        <f t="shared" si="15"/>
        <v>0.64099425472442073</v>
      </c>
      <c r="E62" s="326">
        <f>J41/$B62</f>
        <v>0.94670746117331994</v>
      </c>
      <c r="F62" s="253">
        <f t="shared" si="17"/>
        <v>0.85135743844849698</v>
      </c>
      <c r="G62" s="324" t="b">
        <f>C62='Model Weights'!G37</f>
        <v>1</v>
      </c>
      <c r="H62" s="324" t="b">
        <f>'Model Weights'!J37=Results!D62</f>
        <v>1</v>
      </c>
      <c r="I62" s="324" t="b">
        <f>'Model Weights'!M37=Results!E62</f>
        <v>1</v>
      </c>
      <c r="J62" s="324" t="b">
        <f>'Model Weights'!P37=Results!F62</f>
        <v>1</v>
      </c>
      <c r="K62" s="326">
        <v>0.6</v>
      </c>
    </row>
    <row r="63" spans="1:40">
      <c r="A63" s="124">
        <f>Data!$A$106</f>
        <v>2019</v>
      </c>
      <c r="B63" s="240">
        <f>Data!B20</f>
        <v>140410405.40016526</v>
      </c>
      <c r="C63" s="252">
        <f>H42/$B63</f>
        <v>0.65469926269653544</v>
      </c>
      <c r="D63" s="326">
        <f t="shared" si="15"/>
        <v>0.69701164718879982</v>
      </c>
      <c r="E63" s="326">
        <f t="shared" si="16"/>
        <v>0.86769206987445302</v>
      </c>
      <c r="F63" s="253">
        <f t="shared" si="17"/>
        <v>0.78180680491612775</v>
      </c>
      <c r="G63" s="324" t="b">
        <f>C63='Model Weights'!G38</f>
        <v>1</v>
      </c>
      <c r="H63" s="324" t="b">
        <f>'Model Weights'!J38=Results!D63</f>
        <v>1</v>
      </c>
      <c r="I63" s="324" t="b">
        <f>'Model Weights'!M38=Results!E63</f>
        <v>1</v>
      </c>
      <c r="J63" s="324" t="b">
        <f>'Model Weights'!P38=Results!F63</f>
        <v>1</v>
      </c>
      <c r="K63" s="326">
        <v>0.6</v>
      </c>
    </row>
    <row r="64" spans="1:40">
      <c r="A64" s="124">
        <f>Data!$A$107</f>
        <v>2020</v>
      </c>
      <c r="B64" s="240">
        <f>Data!B21</f>
        <v>137956814.07988369</v>
      </c>
      <c r="C64" s="252">
        <f t="shared" si="14"/>
        <v>0.61073746063073631</v>
      </c>
      <c r="D64" s="326">
        <f t="shared" si="15"/>
        <v>0.55823642032958454</v>
      </c>
      <c r="E64" s="326">
        <f t="shared" si="16"/>
        <v>0.86268067498731738</v>
      </c>
      <c r="F64" s="253">
        <f t="shared" si="17"/>
        <v>0.76870929648438224</v>
      </c>
      <c r="G64" s="324" t="b">
        <f>C64='Model Weights'!G39</f>
        <v>1</v>
      </c>
      <c r="H64" s="324" t="b">
        <f>'Model Weights'!J39=Results!D64</f>
        <v>1</v>
      </c>
      <c r="I64" s="324" t="b">
        <f>'Model Weights'!M39=Results!E64</f>
        <v>1</v>
      </c>
      <c r="J64" s="324" t="b">
        <f>'Model Weights'!P39=Results!F64</f>
        <v>1</v>
      </c>
      <c r="K64" s="326">
        <v>0.6</v>
      </c>
    </row>
    <row r="65" spans="1:11">
      <c r="A65" s="124">
        <f>Data!$A$108</f>
        <v>2021</v>
      </c>
      <c r="B65" s="240">
        <f>Data!B22</f>
        <v>135838928.48415715</v>
      </c>
      <c r="C65" s="252">
        <f t="shared" si="14"/>
        <v>0.59635044132378112</v>
      </c>
      <c r="D65" s="326">
        <f t="shared" si="15"/>
        <v>0.65973972228037514</v>
      </c>
      <c r="E65" s="326">
        <f t="shared" si="16"/>
        <v>1.6091875768435489</v>
      </c>
      <c r="F65" s="253">
        <f t="shared" si="17"/>
        <v>0.93910869026801624</v>
      </c>
      <c r="G65" s="324" t="b">
        <f>C65='Model Weights'!G40</f>
        <v>1</v>
      </c>
      <c r="H65" s="324" t="b">
        <f>'Model Weights'!J40=Results!D65</f>
        <v>1</v>
      </c>
      <c r="I65" s="324" t="b">
        <f>'Model Weights'!M40=Results!E65</f>
        <v>1</v>
      </c>
      <c r="J65" s="324" t="b">
        <f>'Model Weights'!P40=Results!F65</f>
        <v>1</v>
      </c>
      <c r="K65" s="326">
        <v>0.6</v>
      </c>
    </row>
    <row r="66" spans="1:11">
      <c r="A66" s="125">
        <f>Data!$A$109</f>
        <v>2022</v>
      </c>
      <c r="B66" s="240">
        <f>Data!B23</f>
        <v>134801799.45622134</v>
      </c>
      <c r="C66" s="252">
        <f t="shared" si="14"/>
        <v>0.53040448649175287</v>
      </c>
      <c r="D66" s="326">
        <f t="shared" si="15"/>
        <v>0.56954712627561754</v>
      </c>
      <c r="E66" s="326">
        <f t="shared" si="16"/>
        <v>1.4258381022829931</v>
      </c>
      <c r="F66" s="253">
        <f t="shared" si="17"/>
        <v>0.84219563421297294</v>
      </c>
      <c r="G66" s="324" t="b">
        <f>C66='Model Weights'!G41</f>
        <v>1</v>
      </c>
      <c r="H66" s="324" t="b">
        <f>'Model Weights'!J41=Results!D66</f>
        <v>1</v>
      </c>
      <c r="I66" s="324" t="b">
        <f>'Model Weights'!M41=Results!E66</f>
        <v>1</v>
      </c>
      <c r="J66" s="324" t="b">
        <f>'Model Weights'!P41=Results!F66</f>
        <v>1</v>
      </c>
      <c r="K66" s="326">
        <v>0.6</v>
      </c>
    </row>
    <row r="67" spans="1:11">
      <c r="A67" s="243"/>
      <c r="B67" s="244">
        <f>SUM(B51:B66)</f>
        <v>1275700403.036108</v>
      </c>
      <c r="C67" s="254">
        <f t="shared" ref="C67:F67" si="18">H46/$B67</f>
        <v>0.64708728348287536</v>
      </c>
      <c r="D67" s="255">
        <f t="shared" si="18"/>
        <v>0.65308679148741611</v>
      </c>
      <c r="E67" s="255">
        <f t="shared" si="18"/>
        <v>0.91422378944870675</v>
      </c>
      <c r="F67" s="256">
        <f t="shared" si="18"/>
        <v>0.74375803989180278</v>
      </c>
      <c r="K67" s="255">
        <v>0.6</v>
      </c>
    </row>
    <row r="69" spans="1:11" ht="14.45" customHeight="1">
      <c r="A69" s="574" t="s">
        <v>65</v>
      </c>
      <c r="B69" s="257" t="s">
        <v>76</v>
      </c>
      <c r="C69" s="588" t="s">
        <v>292</v>
      </c>
      <c r="D69" s="589"/>
      <c r="E69" s="589"/>
      <c r="F69" s="590"/>
    </row>
    <row r="70" spans="1:11">
      <c r="A70" s="575"/>
      <c r="B70" s="258" t="s">
        <v>293</v>
      </c>
      <c r="C70" s="234" t="s">
        <v>69</v>
      </c>
      <c r="D70" s="235" t="s">
        <v>133</v>
      </c>
      <c r="E70" s="235" t="s">
        <v>134</v>
      </c>
      <c r="F70" s="236" t="s">
        <v>135</v>
      </c>
    </row>
    <row r="71" spans="1:11" hidden="1">
      <c r="A71" s="123">
        <f>Data!$A$94</f>
        <v>2007</v>
      </c>
      <c r="B71" s="259">
        <f>Numbers!B150</f>
        <v>0</v>
      </c>
      <c r="C71" s="260"/>
      <c r="D71" s="261"/>
      <c r="E71" s="261"/>
      <c r="F71" s="262"/>
    </row>
    <row r="72" spans="1:11" hidden="1">
      <c r="A72" s="124">
        <f>Data!$A$95</f>
        <v>2008</v>
      </c>
      <c r="B72" s="263">
        <f>Numbers!B151</f>
        <v>0</v>
      </c>
      <c r="C72" s="264"/>
      <c r="D72" s="327"/>
      <c r="E72" s="327"/>
      <c r="F72" s="265"/>
    </row>
    <row r="73" spans="1:11" hidden="1">
      <c r="A73" s="124">
        <f>Data!$A$96</f>
        <v>2009</v>
      </c>
      <c r="B73" s="263">
        <f>Numbers!B152</f>
        <v>0</v>
      </c>
      <c r="C73" s="264"/>
      <c r="D73" s="327"/>
      <c r="E73" s="327"/>
      <c r="F73" s="265"/>
    </row>
    <row r="74" spans="1:11" hidden="1">
      <c r="A74" s="124">
        <f>Data!$A$97</f>
        <v>2010</v>
      </c>
      <c r="B74" s="263">
        <f>Numbers!B153</f>
        <v>0</v>
      </c>
      <c r="C74" s="264"/>
      <c r="D74" s="327"/>
      <c r="E74" s="327"/>
      <c r="F74" s="265"/>
    </row>
    <row r="75" spans="1:11" hidden="1">
      <c r="A75" s="124">
        <f>Data!$A$98</f>
        <v>2011</v>
      </c>
      <c r="B75" s="263">
        <f>Numbers!B154</f>
        <v>0</v>
      </c>
      <c r="C75" s="264"/>
      <c r="D75" s="327"/>
      <c r="E75" s="327"/>
      <c r="F75" s="265"/>
    </row>
    <row r="76" spans="1:11" hidden="1">
      <c r="A76" s="124">
        <f>Data!$A$99</f>
        <v>2012</v>
      </c>
      <c r="B76" s="263">
        <f>Numbers!B155</f>
        <v>0</v>
      </c>
      <c r="C76" s="264"/>
      <c r="D76" s="327"/>
      <c r="E76" s="327"/>
      <c r="F76" s="265"/>
    </row>
    <row r="77" spans="1:11">
      <c r="A77" s="124">
        <f>Data!$A$100</f>
        <v>2013</v>
      </c>
      <c r="B77" s="263">
        <f>Numbers!B156</f>
        <v>1444.3243214399995</v>
      </c>
      <c r="C77" s="266">
        <f t="shared" ref="C77:C87" si="19">H36/$B77</f>
        <v>33039.490660068266</v>
      </c>
      <c r="D77" s="328">
        <f t="shared" ref="D77:D87" si="20">I36/$B77</f>
        <v>32132.533275717353</v>
      </c>
      <c r="E77" s="328">
        <f t="shared" ref="E77:E87" si="21">J36/$B77</f>
        <v>28609.07918954494</v>
      </c>
      <c r="F77" s="267">
        <f t="shared" ref="F77:F87" si="22">K36/$B77</f>
        <v>28800.384797940358</v>
      </c>
    </row>
    <row r="78" spans="1:11">
      <c r="A78" s="124">
        <f>Data!$A$101</f>
        <v>2014</v>
      </c>
      <c r="B78" s="263">
        <f>Numbers!B157</f>
        <v>1581.3094563015743</v>
      </c>
      <c r="C78" s="266">
        <f t="shared" si="19"/>
        <v>35411.783195415774</v>
      </c>
      <c r="D78" s="328">
        <f t="shared" si="20"/>
        <v>35103.702379437396</v>
      </c>
      <c r="E78" s="328">
        <f t="shared" si="21"/>
        <v>30714.130230945993</v>
      </c>
      <c r="F78" s="267">
        <f t="shared" si="22"/>
        <v>30922.730422202396</v>
      </c>
    </row>
    <row r="79" spans="1:11">
      <c r="A79" s="124">
        <f>Data!$A$102</f>
        <v>2015</v>
      </c>
      <c r="B79" s="263">
        <f>Numbers!B158</f>
        <v>1820.0731281190558</v>
      </c>
      <c r="C79" s="266">
        <f t="shared" si="19"/>
        <v>41941.862010937817</v>
      </c>
      <c r="D79" s="328">
        <f t="shared" si="20"/>
        <v>36678.116865608361</v>
      </c>
      <c r="E79" s="328">
        <f t="shared" si="21"/>
        <v>39319.112471034183</v>
      </c>
      <c r="F79" s="267">
        <f t="shared" si="22"/>
        <v>39101.623935096002</v>
      </c>
    </row>
    <row r="80" spans="1:11">
      <c r="A80" s="124">
        <f>Data!$A$103</f>
        <v>2016</v>
      </c>
      <c r="B80" s="263">
        <f>Numbers!B159</f>
        <v>2468.6533230457521</v>
      </c>
      <c r="C80" s="266">
        <f t="shared" si="19"/>
        <v>36687.799395665243</v>
      </c>
      <c r="D80" s="328">
        <f t="shared" si="20"/>
        <v>41510.143501323131</v>
      </c>
      <c r="E80" s="328">
        <f t="shared" si="21"/>
        <v>34981.551600971579</v>
      </c>
      <c r="F80" s="267">
        <f t="shared" si="22"/>
        <v>34686.73808349773</v>
      </c>
    </row>
    <row r="81" spans="1:53">
      <c r="A81" s="124">
        <f>Data!$A$104</f>
        <v>2017</v>
      </c>
      <c r="B81" s="263">
        <f>Numbers!B160</f>
        <v>2951.7392432321335</v>
      </c>
      <c r="C81" s="266">
        <f t="shared" si="19"/>
        <v>38949.458996276764</v>
      </c>
      <c r="D81" s="328">
        <f t="shared" si="20"/>
        <v>43733.94079641295</v>
      </c>
      <c r="E81" s="328">
        <f t="shared" si="21"/>
        <v>44548.978761355444</v>
      </c>
      <c r="F81" s="267">
        <f t="shared" si="22"/>
        <v>41637.493921422618</v>
      </c>
    </row>
    <row r="82" spans="1:53">
      <c r="A82" s="124">
        <f>Data!$A$105</f>
        <v>2018</v>
      </c>
      <c r="B82" s="263">
        <f>Numbers!B161</f>
        <v>2656.3814067564149</v>
      </c>
      <c r="C82" s="266">
        <f t="shared" si="19"/>
        <v>41864.602960955635</v>
      </c>
      <c r="D82" s="328">
        <f t="shared" si="20"/>
        <v>34493.069665136638</v>
      </c>
      <c r="E82" s="328">
        <f t="shared" si="21"/>
        <v>50944.054755678102</v>
      </c>
      <c r="F82" s="267">
        <f t="shared" si="22"/>
        <v>45813.096167236981</v>
      </c>
    </row>
    <row r="83" spans="1:53">
      <c r="A83" s="124">
        <f>Data!$A$106</f>
        <v>2019</v>
      </c>
      <c r="B83" s="263">
        <f>Numbers!B162</f>
        <v>2163.5042412710741</v>
      </c>
      <c r="C83" s="266">
        <f t="shared" si="19"/>
        <v>42489.673529090156</v>
      </c>
      <c r="D83" s="328">
        <f t="shared" si="20"/>
        <v>45235.727336923723</v>
      </c>
      <c r="E83" s="328">
        <f t="shared" si="21"/>
        <v>56312.806311857617</v>
      </c>
      <c r="F83" s="267">
        <f t="shared" si="22"/>
        <v>50738.893101678652</v>
      </c>
    </row>
    <row r="84" spans="1:53">
      <c r="A84" s="124">
        <f>Data!$A$107</f>
        <v>2020</v>
      </c>
      <c r="B84" s="263">
        <f>Numbers!B163</f>
        <v>1803.5038052861605</v>
      </c>
      <c r="C84" s="266">
        <f t="shared" si="19"/>
        <v>46717.613825320448</v>
      </c>
      <c r="D84" s="328">
        <f t="shared" si="20"/>
        <v>42701.611067468075</v>
      </c>
      <c r="E84" s="328">
        <f t="shared" si="21"/>
        <v>65989.70134728952</v>
      </c>
      <c r="F84" s="267">
        <f t="shared" si="22"/>
        <v>58801.475874761163</v>
      </c>
      <c r="L84" s="242"/>
    </row>
    <row r="85" spans="1:53">
      <c r="A85" s="124">
        <f>Data!$A$108</f>
        <v>2021</v>
      </c>
      <c r="B85" s="263">
        <f>Numbers!B164</f>
        <v>1756.3604741696051</v>
      </c>
      <c r="C85" s="266">
        <f t="shared" si="19"/>
        <v>46122.425402892586</v>
      </c>
      <c r="D85" s="328">
        <f t="shared" si="20"/>
        <v>51025.024914303249</v>
      </c>
      <c r="E85" s="328">
        <f t="shared" si="21"/>
        <v>124456.40822781151</v>
      </c>
      <c r="F85" s="267">
        <f t="shared" si="22"/>
        <v>72631.740518119186</v>
      </c>
    </row>
    <row r="86" spans="1:53">
      <c r="A86" s="125">
        <f>Data!$A$109</f>
        <v>2022</v>
      </c>
      <c r="B86" s="263">
        <f>Numbers!B165</f>
        <v>1460.6036375500846</v>
      </c>
      <c r="C86" s="266">
        <f t="shared" si="19"/>
        <v>48952.00681457264</v>
      </c>
      <c r="D86" s="328">
        <f t="shared" si="20"/>
        <v>52564.55312260599</v>
      </c>
      <c r="E86" s="328">
        <f t="shared" si="21"/>
        <v>131593.22418461417</v>
      </c>
      <c r="F86" s="267">
        <f t="shared" si="22"/>
        <v>77727.786010795389</v>
      </c>
    </row>
    <row r="87" spans="1:53">
      <c r="A87" s="243"/>
      <c r="B87" s="268">
        <f>SUM(B71:B86)</f>
        <v>20106.453037171854</v>
      </c>
      <c r="C87" s="269">
        <f t="shared" si="19"/>
        <v>41055.948894243986</v>
      </c>
      <c r="D87" s="270">
        <f t="shared" si="20"/>
        <v>41436.601551640168</v>
      </c>
      <c r="E87" s="270">
        <f t="shared" si="21"/>
        <v>58005.042187637882</v>
      </c>
      <c r="F87" s="271">
        <f t="shared" si="22"/>
        <v>47189.448556500698</v>
      </c>
    </row>
    <row r="91" spans="1:53" ht="23.25">
      <c r="A91" s="576" t="s">
        <v>266</v>
      </c>
      <c r="B91" s="576"/>
      <c r="C91" s="576"/>
      <c r="D91" s="576"/>
      <c r="E91" s="576"/>
      <c r="F91" s="576"/>
      <c r="G91" s="576"/>
      <c r="H91" s="576"/>
      <c r="I91" s="576"/>
      <c r="J91" s="576"/>
      <c r="K91" s="576"/>
      <c r="L91" s="576"/>
      <c r="M91" s="576"/>
      <c r="N91" s="576"/>
      <c r="O91" s="576"/>
      <c r="P91" s="576"/>
      <c r="Q91" s="576"/>
      <c r="R91" s="576"/>
      <c r="S91" s="576"/>
      <c r="T91" s="576"/>
      <c r="U91" s="576"/>
      <c r="V91" s="576"/>
      <c r="W91" s="576"/>
      <c r="X91" s="576"/>
      <c r="Y91" s="576"/>
      <c r="Z91" s="576"/>
      <c r="AA91" s="576"/>
      <c r="AB91" s="576"/>
      <c r="AC91" s="576"/>
      <c r="AD91" s="576"/>
      <c r="AE91" s="576"/>
      <c r="AF91" s="576"/>
      <c r="AG91" s="576"/>
      <c r="AH91" s="576"/>
      <c r="AI91" s="576"/>
      <c r="AJ91" s="576"/>
      <c r="AK91" s="576"/>
      <c r="AL91" s="576"/>
      <c r="AM91" s="576"/>
      <c r="AN91" s="576"/>
      <c r="AO91" s="576"/>
      <c r="AP91" s="576"/>
      <c r="AQ91" s="576"/>
      <c r="AR91" s="576"/>
      <c r="AS91" s="576"/>
      <c r="AT91" s="576"/>
      <c r="AU91" s="576"/>
      <c r="AV91" s="576"/>
      <c r="AW91" s="576"/>
      <c r="AX91" s="576"/>
      <c r="AY91" s="576"/>
      <c r="AZ91" s="576"/>
      <c r="BA91" s="576"/>
    </row>
    <row r="94" spans="1:53" ht="14.45" customHeight="1">
      <c r="A94" s="574" t="s">
        <v>65</v>
      </c>
      <c r="B94" s="599" t="s">
        <v>141</v>
      </c>
      <c r="C94" s="582"/>
      <c r="D94" s="582"/>
      <c r="E94" s="600"/>
      <c r="AP94" s="330" t="s">
        <v>446</v>
      </c>
    </row>
    <row r="95" spans="1:53">
      <c r="A95" s="575"/>
      <c r="B95" s="272" t="s">
        <v>69</v>
      </c>
      <c r="C95" s="273" t="s">
        <v>133</v>
      </c>
      <c r="D95" s="273" t="s">
        <v>134</v>
      </c>
      <c r="E95" s="274" t="s">
        <v>135</v>
      </c>
    </row>
    <row r="96" spans="1:53">
      <c r="A96" s="123">
        <f>Data!$A$94</f>
        <v>2007</v>
      </c>
      <c r="B96" s="275">
        <f>'Model Weights'!C47</f>
        <v>0</v>
      </c>
      <c r="C96" s="276">
        <f>'Model Weights'!D47</f>
        <v>0</v>
      </c>
      <c r="D96" s="276">
        <f>'Model Weights'!E47</f>
        <v>0</v>
      </c>
      <c r="E96" s="277">
        <f>'Model Weights'!F47</f>
        <v>0</v>
      </c>
    </row>
    <row r="97" spans="1:9">
      <c r="A97" s="124">
        <f>Data!$A$95</f>
        <v>2008</v>
      </c>
      <c r="B97" s="278">
        <f>'Model Weights'!C48</f>
        <v>0</v>
      </c>
      <c r="C97" s="276">
        <f>'Model Weights'!D48</f>
        <v>0</v>
      </c>
      <c r="D97" s="276">
        <f>'Model Weights'!E48</f>
        <v>0</v>
      </c>
      <c r="E97" s="277">
        <f>'Model Weights'!F48</f>
        <v>0</v>
      </c>
    </row>
    <row r="98" spans="1:9">
      <c r="A98" s="124">
        <f>Data!$A$96</f>
        <v>2009</v>
      </c>
      <c r="B98" s="278">
        <f>'Model Weights'!C49</f>
        <v>0</v>
      </c>
      <c r="C98" s="276">
        <f>'Model Weights'!D49</f>
        <v>0</v>
      </c>
      <c r="D98" s="276">
        <f>'Model Weights'!E49</f>
        <v>0</v>
      </c>
      <c r="E98" s="277">
        <f>'Model Weights'!F49</f>
        <v>0</v>
      </c>
    </row>
    <row r="99" spans="1:9">
      <c r="A99" s="124">
        <f>Data!$A$97</f>
        <v>2010</v>
      </c>
      <c r="B99" s="278">
        <f>'Model Weights'!C50</f>
        <v>0</v>
      </c>
      <c r="C99" s="276">
        <f>'Model Weights'!D50</f>
        <v>0</v>
      </c>
      <c r="D99" s="276">
        <f>'Model Weights'!E50</f>
        <v>0</v>
      </c>
      <c r="E99" s="277">
        <f>'Model Weights'!F50</f>
        <v>0</v>
      </c>
    </row>
    <row r="100" spans="1:9">
      <c r="A100" s="124">
        <f>Data!$A$98</f>
        <v>2011</v>
      </c>
      <c r="B100" s="278">
        <f>'Model Weights'!C51</f>
        <v>0</v>
      </c>
      <c r="C100" s="276">
        <f>'Model Weights'!D51</f>
        <v>0</v>
      </c>
      <c r="D100" s="276">
        <f>'Model Weights'!E51</f>
        <v>0</v>
      </c>
      <c r="E100" s="277">
        <f>'Model Weights'!F51</f>
        <v>0</v>
      </c>
    </row>
    <row r="101" spans="1:9">
      <c r="A101" s="124">
        <f>Data!$A$99</f>
        <v>2012</v>
      </c>
      <c r="B101" s="278">
        <f>'Model Weights'!C52</f>
        <v>0</v>
      </c>
      <c r="C101" s="276">
        <f>'Model Weights'!D52</f>
        <v>0</v>
      </c>
      <c r="D101" s="276">
        <f>'Model Weights'!E52</f>
        <v>0</v>
      </c>
      <c r="E101" s="277">
        <f>'Model Weights'!F52</f>
        <v>0</v>
      </c>
    </row>
    <row r="102" spans="1:9">
      <c r="A102" s="124">
        <f>Data!$A$100</f>
        <v>2013</v>
      </c>
      <c r="B102" s="278">
        <f>'Model Weights'!C53</f>
        <v>0</v>
      </c>
      <c r="C102" s="276">
        <f>'Model Weights'!D53</f>
        <v>0.25</v>
      </c>
      <c r="D102" s="276">
        <f>'Model Weights'!E53</f>
        <v>0.75</v>
      </c>
      <c r="E102" s="277">
        <f>'Model Weights'!F53</f>
        <v>0</v>
      </c>
      <c r="I102" s="435" t="b">
        <f t="shared" ref="I102:I111" si="23">SUM(B102:H102)=1</f>
        <v>1</v>
      </c>
    </row>
    <row r="103" spans="1:9">
      <c r="A103" s="124">
        <f>Data!$A$101</f>
        <v>2014</v>
      </c>
      <c r="B103" s="278">
        <f>'Model Weights'!C54</f>
        <v>0</v>
      </c>
      <c r="C103" s="276">
        <f>'Model Weights'!D54</f>
        <v>0.25</v>
      </c>
      <c r="D103" s="276">
        <f>'Model Weights'!E54</f>
        <v>0.75</v>
      </c>
      <c r="E103" s="277">
        <f>'Model Weights'!F54</f>
        <v>0</v>
      </c>
      <c r="I103" s="435" t="b">
        <f t="shared" si="23"/>
        <v>1</v>
      </c>
    </row>
    <row r="104" spans="1:9">
      <c r="A104" s="124">
        <f>Data!$A$102</f>
        <v>2015</v>
      </c>
      <c r="B104" s="278">
        <f>'Model Weights'!C55</f>
        <v>0</v>
      </c>
      <c r="C104" s="276">
        <f>'Model Weights'!D55</f>
        <v>0.25</v>
      </c>
      <c r="D104" s="276">
        <f>'Model Weights'!E55</f>
        <v>0.75</v>
      </c>
      <c r="E104" s="277">
        <f>'Model Weights'!F55</f>
        <v>0</v>
      </c>
      <c r="I104" s="435" t="b">
        <f t="shared" si="23"/>
        <v>1</v>
      </c>
    </row>
    <row r="105" spans="1:9">
      <c r="A105" s="124">
        <f>Data!$A$103</f>
        <v>2016</v>
      </c>
      <c r="B105" s="278">
        <f>'Model Weights'!C56</f>
        <v>0</v>
      </c>
      <c r="C105" s="276">
        <f>'Model Weights'!D56</f>
        <v>0.5</v>
      </c>
      <c r="D105" s="276">
        <f>'Model Weights'!E56</f>
        <v>0.5</v>
      </c>
      <c r="E105" s="277">
        <f>'Model Weights'!F56</f>
        <v>0</v>
      </c>
      <c r="I105" s="435" t="b">
        <f t="shared" si="23"/>
        <v>1</v>
      </c>
    </row>
    <row r="106" spans="1:9">
      <c r="A106" s="124">
        <f>Data!$A$104</f>
        <v>2017</v>
      </c>
      <c r="B106" s="278">
        <f>'Model Weights'!C57</f>
        <v>0</v>
      </c>
      <c r="C106" s="276">
        <f>'Model Weights'!D57</f>
        <v>0.5</v>
      </c>
      <c r="D106" s="276">
        <f>'Model Weights'!E57</f>
        <v>0.5</v>
      </c>
      <c r="E106" s="277">
        <f>'Model Weights'!F57</f>
        <v>0</v>
      </c>
      <c r="I106" s="435" t="b">
        <f t="shared" si="23"/>
        <v>1</v>
      </c>
    </row>
    <row r="107" spans="1:9">
      <c r="A107" s="124">
        <f>Data!$A$105</f>
        <v>2018</v>
      </c>
      <c r="B107" s="278">
        <f>'Model Weights'!C58</f>
        <v>0</v>
      </c>
      <c r="C107" s="276">
        <f>'Model Weights'!D58</f>
        <v>0.5</v>
      </c>
      <c r="D107" s="276">
        <f>'Model Weights'!E58</f>
        <v>0.5</v>
      </c>
      <c r="E107" s="277">
        <f>'Model Weights'!F58</f>
        <v>0</v>
      </c>
      <c r="I107" s="435" t="b">
        <f t="shared" si="23"/>
        <v>1</v>
      </c>
    </row>
    <row r="108" spans="1:9">
      <c r="A108" s="124">
        <f>Data!$A$106</f>
        <v>2019</v>
      </c>
      <c r="B108" s="278">
        <f>'Model Weights'!C59</f>
        <v>0</v>
      </c>
      <c r="C108" s="276">
        <f>'Model Weights'!D59</f>
        <v>0.5</v>
      </c>
      <c r="D108" s="276">
        <f>'Model Weights'!E59</f>
        <v>0.5</v>
      </c>
      <c r="E108" s="277">
        <f>'Model Weights'!F59</f>
        <v>0</v>
      </c>
      <c r="I108" s="435" t="b">
        <f t="shared" si="23"/>
        <v>1</v>
      </c>
    </row>
    <row r="109" spans="1:9">
      <c r="A109" s="124">
        <f>Data!$A$107</f>
        <v>2020</v>
      </c>
      <c r="B109" s="278">
        <f>'Model Weights'!C60</f>
        <v>0</v>
      </c>
      <c r="C109" s="276">
        <f>'Model Weights'!D60</f>
        <v>0.5</v>
      </c>
      <c r="D109" s="276">
        <f>'Model Weights'!E60</f>
        <v>0</v>
      </c>
      <c r="E109" s="277">
        <f>'Model Weights'!F60</f>
        <v>0.5</v>
      </c>
      <c r="I109" s="435" t="b">
        <f t="shared" si="23"/>
        <v>1</v>
      </c>
    </row>
    <row r="110" spans="1:9">
      <c r="A110" s="124">
        <f>Data!$A$108</f>
        <v>2021</v>
      </c>
      <c r="B110" s="278">
        <f>'Model Weights'!C61</f>
        <v>0</v>
      </c>
      <c r="C110" s="276">
        <f>'Model Weights'!D61</f>
        <v>0.5</v>
      </c>
      <c r="D110" s="276">
        <f>'Model Weights'!E61</f>
        <v>0</v>
      </c>
      <c r="E110" s="277">
        <f>'Model Weights'!F61</f>
        <v>0.5</v>
      </c>
      <c r="I110" s="435" t="b">
        <f t="shared" si="23"/>
        <v>1</v>
      </c>
    </row>
    <row r="111" spans="1:9">
      <c r="A111" s="125">
        <f>Data!$A$109</f>
        <v>2022</v>
      </c>
      <c r="B111" s="279">
        <f>'Model Weights'!C62</f>
        <v>0</v>
      </c>
      <c r="C111" s="280">
        <f>'Model Weights'!D62</f>
        <v>0.5</v>
      </c>
      <c r="D111" s="280">
        <f>'Model Weights'!E62</f>
        <v>0</v>
      </c>
      <c r="E111" s="281">
        <f>'Model Weights'!F62</f>
        <v>0.5</v>
      </c>
      <c r="I111" s="435" t="b">
        <f t="shared" si="23"/>
        <v>1</v>
      </c>
    </row>
    <row r="114" spans="1:53" ht="23.25">
      <c r="A114" s="576" t="s">
        <v>294</v>
      </c>
      <c r="B114" s="576"/>
      <c r="C114" s="576"/>
      <c r="D114" s="576"/>
      <c r="E114" s="576"/>
      <c r="F114" s="576"/>
      <c r="G114" s="576"/>
      <c r="H114" s="576"/>
      <c r="I114" s="576"/>
      <c r="J114" s="576"/>
      <c r="K114" s="576"/>
      <c r="L114" s="576"/>
      <c r="M114" s="576"/>
      <c r="N114" s="576"/>
      <c r="O114" s="576"/>
      <c r="P114" s="576"/>
      <c r="Q114" s="576"/>
      <c r="R114" s="576"/>
      <c r="S114" s="576"/>
      <c r="T114" s="576"/>
      <c r="U114" s="576"/>
      <c r="V114" s="576"/>
      <c r="W114" s="576"/>
      <c r="X114" s="576"/>
      <c r="Y114" s="576"/>
      <c r="Z114" s="576"/>
      <c r="AA114" s="576"/>
      <c r="AB114" s="576"/>
      <c r="AC114" s="576"/>
      <c r="AD114" s="576"/>
      <c r="AE114" s="576"/>
      <c r="AF114" s="576"/>
      <c r="AG114" s="576"/>
      <c r="AH114" s="576"/>
      <c r="AI114" s="576"/>
      <c r="AJ114" s="576"/>
      <c r="AK114" s="576"/>
      <c r="AL114" s="576"/>
      <c r="AM114" s="576"/>
      <c r="AN114" s="576"/>
      <c r="AO114" s="576"/>
      <c r="AP114" s="576"/>
      <c r="AQ114" s="576"/>
      <c r="AR114" s="576"/>
      <c r="AS114" s="576"/>
      <c r="AT114" s="576"/>
      <c r="AU114" s="576"/>
      <c r="AV114" s="576"/>
      <c r="AW114" s="576"/>
      <c r="AX114" s="576"/>
      <c r="AY114" s="576"/>
      <c r="AZ114" s="576"/>
      <c r="BA114" s="576"/>
    </row>
    <row r="117" spans="1:53" ht="14.45" customHeight="1">
      <c r="A117" s="574" t="s">
        <v>65</v>
      </c>
      <c r="B117" s="593" t="s">
        <v>295</v>
      </c>
      <c r="C117" s="595" t="s">
        <v>296</v>
      </c>
      <c r="D117" s="597" t="s">
        <v>131</v>
      </c>
      <c r="E117" s="591" t="s">
        <v>297</v>
      </c>
      <c r="F117" s="574" t="s">
        <v>298</v>
      </c>
    </row>
    <row r="118" spans="1:53">
      <c r="A118" s="575"/>
      <c r="B118" s="594"/>
      <c r="C118" s="596"/>
      <c r="D118" s="598"/>
      <c r="E118" s="592"/>
      <c r="F118" s="575"/>
      <c r="AP118" s="330" t="s">
        <v>447</v>
      </c>
    </row>
    <row r="119" spans="1:53" hidden="1">
      <c r="A119" s="123">
        <f>Data!$A$94</f>
        <v>2007</v>
      </c>
      <c r="B119" s="237">
        <f t="shared" ref="B119:C134" si="24">B30</f>
        <v>0</v>
      </c>
      <c r="C119" s="239">
        <f t="shared" si="24"/>
        <v>0</v>
      </c>
      <c r="D119" s="282" cm="1">
        <f t="array" ref="D119">SUM(B96:E96*D30:G30)-C119</f>
        <v>0</v>
      </c>
      <c r="E119" s="238">
        <f t="shared" ref="E119:E134" si="25">SUM(B119:D119)</f>
        <v>0</v>
      </c>
      <c r="F119" s="283"/>
    </row>
    <row r="120" spans="1:53" hidden="1">
      <c r="A120" s="124">
        <f>Data!$A$95</f>
        <v>2008</v>
      </c>
      <c r="B120" s="240">
        <f t="shared" si="24"/>
        <v>0</v>
      </c>
      <c r="C120" s="242">
        <f t="shared" si="24"/>
        <v>0</v>
      </c>
      <c r="D120" s="284" cm="1">
        <f t="array" ref="D120">SUM(B97:E97*D31:G31)-C120</f>
        <v>0</v>
      </c>
      <c r="E120" s="241">
        <f t="shared" si="25"/>
        <v>0</v>
      </c>
      <c r="F120" s="285"/>
    </row>
    <row r="121" spans="1:53" hidden="1">
      <c r="A121" s="124">
        <f>Data!$A$96</f>
        <v>2009</v>
      </c>
      <c r="B121" s="240">
        <f t="shared" si="24"/>
        <v>0</v>
      </c>
      <c r="C121" s="242">
        <f t="shared" si="24"/>
        <v>0</v>
      </c>
      <c r="D121" s="284" cm="1">
        <f t="array" ref="D121">SUM(B98:E98*D32:G32)-C121</f>
        <v>0</v>
      </c>
      <c r="E121" s="241">
        <f t="shared" si="25"/>
        <v>0</v>
      </c>
      <c r="F121" s="285"/>
    </row>
    <row r="122" spans="1:53" hidden="1">
      <c r="A122" s="124">
        <f>Data!$A$97</f>
        <v>2010</v>
      </c>
      <c r="B122" s="240">
        <f t="shared" si="24"/>
        <v>0</v>
      </c>
      <c r="C122" s="242">
        <f t="shared" si="24"/>
        <v>0</v>
      </c>
      <c r="D122" s="284" cm="1">
        <f t="array" ref="D122">SUM(B99:E99*D33:G33)-C122</f>
        <v>0</v>
      </c>
      <c r="E122" s="241">
        <f t="shared" si="25"/>
        <v>0</v>
      </c>
      <c r="F122" s="285"/>
    </row>
    <row r="123" spans="1:53" hidden="1">
      <c r="A123" s="124">
        <f>Data!$A$98</f>
        <v>2011</v>
      </c>
      <c r="B123" s="240">
        <f t="shared" si="24"/>
        <v>0</v>
      </c>
      <c r="C123" s="242">
        <f t="shared" si="24"/>
        <v>0</v>
      </c>
      <c r="D123" s="284" cm="1">
        <f t="array" ref="D123">SUM(B100:E100*D34:G34)-C123</f>
        <v>0</v>
      </c>
      <c r="E123" s="241">
        <f t="shared" si="25"/>
        <v>0</v>
      </c>
      <c r="F123" s="285"/>
    </row>
    <row r="124" spans="1:53" hidden="1">
      <c r="A124" s="124">
        <f>Data!$A$99</f>
        <v>2012</v>
      </c>
      <c r="B124" s="240">
        <f t="shared" si="24"/>
        <v>0</v>
      </c>
      <c r="C124" s="242">
        <f t="shared" si="24"/>
        <v>0</v>
      </c>
      <c r="D124" s="284" cm="1">
        <f t="array" ref="D124">SUM(B101:E101*D35:G35)-C124</f>
        <v>0</v>
      </c>
      <c r="E124" s="241">
        <f t="shared" si="25"/>
        <v>0</v>
      </c>
      <c r="F124" s="285"/>
    </row>
    <row r="125" spans="1:53">
      <c r="A125" s="124">
        <f>Data!$A$100</f>
        <v>2013</v>
      </c>
      <c r="B125" s="240">
        <f t="shared" si="24"/>
        <v>40674634</v>
      </c>
      <c r="C125" s="242">
        <f t="shared" si="24"/>
        <v>535153</v>
      </c>
      <c r="D125" s="284" cm="1">
        <f t="array" ref="D125">SUM(B102:E102*D36:G36)-C125</f>
        <v>1383254.4954966977</v>
      </c>
      <c r="E125" s="241">
        <f t="shared" si="25"/>
        <v>42593041.495496698</v>
      </c>
      <c r="F125" s="286">
        <f t="shared" ref="F125:F135" si="26">B146/B167*1000000</f>
        <v>14.758870507922104</v>
      </c>
      <c r="G125" s="468">
        <f>C125/SUM(C125:D125)</f>
        <v>0.27895689589215389</v>
      </c>
    </row>
    <row r="126" spans="1:53">
      <c r="A126" s="124">
        <f>Data!$A$101</f>
        <v>2014</v>
      </c>
      <c r="B126" s="240">
        <f t="shared" si="24"/>
        <v>46764422</v>
      </c>
      <c r="C126" s="242">
        <f t="shared" si="24"/>
        <v>1447300</v>
      </c>
      <c r="D126" s="284" cm="1">
        <f t="array" ref="D126">SUM(B103:E103*D37:G37)-C126</f>
        <v>2092140.5631548222</v>
      </c>
      <c r="E126" s="241">
        <f>SUM(B126:D126)</f>
        <v>50303862.563154824</v>
      </c>
      <c r="F126" s="286">
        <f t="shared" si="26"/>
        <v>15.322828101027342</v>
      </c>
      <c r="G126" s="468">
        <f t="shared" ref="G126:G134" si="27">C126/SUM(C126:D126)</f>
        <v>0.40890642862214727</v>
      </c>
    </row>
    <row r="127" spans="1:53">
      <c r="A127" s="124">
        <f>Data!$A$102</f>
        <v>2015</v>
      </c>
      <c r="B127" s="240">
        <f t="shared" si="24"/>
        <v>62569219</v>
      </c>
      <c r="C127" s="242">
        <f t="shared" si="24"/>
        <v>6954723</v>
      </c>
      <c r="D127" s="284" cm="1">
        <f t="array" ref="D127">SUM(B104:E104*D38:G38)-C127</f>
        <v>838016.74679114576</v>
      </c>
      <c r="E127" s="241">
        <f t="shared" si="25"/>
        <v>70361958.746791139</v>
      </c>
      <c r="F127" s="286">
        <f t="shared" si="26"/>
        <v>16.559178820999676</v>
      </c>
      <c r="G127" s="468">
        <f t="shared" si="27"/>
        <v>0.89246185885570994</v>
      </c>
      <c r="I127" s="556"/>
    </row>
    <row r="128" spans="1:53">
      <c r="A128" s="124">
        <f>Data!$A$103</f>
        <v>2016</v>
      </c>
      <c r="B128" s="240">
        <f t="shared" si="24"/>
        <v>66915703</v>
      </c>
      <c r="C128" s="242">
        <f t="shared" si="24"/>
        <v>13612200</v>
      </c>
      <c r="D128" s="284" cm="1">
        <f t="array" ref="D128">SUM(B105:E105*D39:G39)-C128</f>
        <v>13887835.64984116</v>
      </c>
      <c r="E128" s="241">
        <f t="shared" si="25"/>
        <v>94415738.64984116</v>
      </c>
      <c r="F128" s="286">
        <f t="shared" si="26"/>
        <v>19.126054353499892</v>
      </c>
      <c r="G128" s="468">
        <f t="shared" si="27"/>
        <v>0.49498844922692398</v>
      </c>
    </row>
    <row r="129" spans="1:9">
      <c r="A129" s="124">
        <f>Data!$A$104</f>
        <v>2017</v>
      </c>
      <c r="B129" s="240">
        <f t="shared" si="24"/>
        <v>77108000</v>
      </c>
      <c r="C129" s="242">
        <f t="shared" si="24"/>
        <v>34298379</v>
      </c>
      <c r="D129" s="284" cm="1">
        <f t="array" ref="D129">SUM(B106:E106*D40:G40)-C129</f>
        <v>18887700.082885295</v>
      </c>
      <c r="E129" s="241">
        <f t="shared" si="25"/>
        <v>130294079.0828853</v>
      </c>
      <c r="F129" s="286">
        <f t="shared" si="26"/>
        <v>20.540888324987968</v>
      </c>
      <c r="G129" s="468">
        <f t="shared" si="27"/>
        <v>0.64487511753873294</v>
      </c>
    </row>
    <row r="130" spans="1:9">
      <c r="A130" s="124">
        <f>Data!$A$105</f>
        <v>2018</v>
      </c>
      <c r="B130" s="240">
        <f t="shared" si="24"/>
        <v>62097952</v>
      </c>
      <c r="C130" s="242">
        <f t="shared" si="24"/>
        <v>40840749</v>
      </c>
      <c r="D130" s="284" cm="1">
        <f t="array" ref="D130">SUM(B107:E107*D41:G41)-C130</f>
        <v>10538093.379093349</v>
      </c>
      <c r="E130" s="241">
        <f t="shared" si="25"/>
        <v>113476794.37909335</v>
      </c>
      <c r="F130" s="286">
        <f t="shared" si="26"/>
        <v>18.583276610266328</v>
      </c>
      <c r="G130" s="468">
        <f t="shared" si="27"/>
        <v>0.79489430101715519</v>
      </c>
    </row>
    <row r="131" spans="1:9">
      <c r="A131" s="124">
        <f>Data!$A$106</f>
        <v>2019</v>
      </c>
      <c r="B131" s="240">
        <f t="shared" si="24"/>
        <v>37517191</v>
      </c>
      <c r="C131" s="242">
        <f t="shared" si="24"/>
        <v>40904963</v>
      </c>
      <c r="D131" s="284" cm="1">
        <f t="array" ref="D131">SUM(B108:E108*D42:G42)-C131</f>
        <v>31428187.621998399</v>
      </c>
      <c r="E131" s="241">
        <f t="shared" si="25"/>
        <v>109850341.6219984</v>
      </c>
      <c r="F131" s="286">
        <f t="shared" si="26"/>
        <v>15.408432410013736</v>
      </c>
      <c r="G131" s="468">
        <f t="shared" si="27"/>
        <v>0.56550782937360033</v>
      </c>
    </row>
    <row r="132" spans="1:9">
      <c r="A132" s="124">
        <f>Data!$A$107</f>
        <v>2020</v>
      </c>
      <c r="B132" s="240">
        <f t="shared" si="24"/>
        <v>26009438</v>
      </c>
      <c r="C132" s="242">
        <f t="shared" si="24"/>
        <v>31527759</v>
      </c>
      <c r="D132" s="284" cm="1">
        <f t="array" ref="D132">SUM(B109:E109*D43:G43)-C132</f>
        <v>33993404.774301201</v>
      </c>
      <c r="E132" s="241">
        <f t="shared" si="25"/>
        <v>91530601.774301201</v>
      </c>
      <c r="F132" s="286">
        <f t="shared" si="26"/>
        <v>13.072959225064766</v>
      </c>
      <c r="G132" s="468">
        <f t="shared" si="27"/>
        <v>0.4811843560746682</v>
      </c>
    </row>
    <row r="133" spans="1:9">
      <c r="A133" s="124">
        <f>Data!$A$108</f>
        <v>2021</v>
      </c>
      <c r="B133" s="240">
        <f t="shared" si="24"/>
        <v>12454088</v>
      </c>
      <c r="C133" s="242">
        <f t="shared" si="24"/>
        <v>47578693</v>
      </c>
      <c r="D133" s="284" cm="1">
        <f t="array" ref="D133">SUM(B110:E110*D44:G44)-C133</f>
        <v>48560146.584584564</v>
      </c>
      <c r="E133" s="241">
        <f t="shared" si="25"/>
        <v>108592927.58458456</v>
      </c>
      <c r="F133" s="286">
        <f t="shared" si="26"/>
        <v>12.9297285672748</v>
      </c>
      <c r="G133" s="468">
        <f t="shared" si="27"/>
        <v>0.49489564473200726</v>
      </c>
    </row>
    <row r="134" spans="1:9">
      <c r="A134" s="125">
        <f>Data!$A$109</f>
        <v>2022</v>
      </c>
      <c r="B134" s="240">
        <f t="shared" si="24"/>
        <v>4011011</v>
      </c>
      <c r="C134" s="242">
        <f t="shared" si="24"/>
        <v>26475988</v>
      </c>
      <c r="D134" s="284" cm="1">
        <f t="array" ref="D134">SUM(B111:E111*D45:G45)-C134</f>
        <v>64665733.241577655</v>
      </c>
      <c r="E134" s="241">
        <f t="shared" si="25"/>
        <v>95152732.241577655</v>
      </c>
      <c r="F134" s="286">
        <f t="shared" si="26"/>
        <v>10.835193917603711</v>
      </c>
      <c r="G134" s="468">
        <f t="shared" si="27"/>
        <v>0.29049251692124067</v>
      </c>
    </row>
    <row r="135" spans="1:9">
      <c r="A135" s="243"/>
      <c r="B135" s="244">
        <f>SUM(B119:B134)</f>
        <v>436121658</v>
      </c>
      <c r="C135" s="246">
        <f>SUM(C119:C134)</f>
        <v>244175907</v>
      </c>
      <c r="D135" s="287">
        <f>SUM(D119:D134)</f>
        <v>226274513.13972428</v>
      </c>
      <c r="E135" s="245">
        <f>SUM(E119:E134)</f>
        <v>906572078.13972425</v>
      </c>
      <c r="F135" s="288">
        <f t="shared" si="26"/>
        <v>15.761108947931209</v>
      </c>
    </row>
    <row r="136" spans="1:9">
      <c r="D136" s="231">
        <f>D135/C135</f>
        <v>0.92668648565611467</v>
      </c>
    </row>
    <row r="138" spans="1:9" ht="14.45" customHeight="1">
      <c r="A138" s="574" t="s">
        <v>65</v>
      </c>
      <c r="B138" s="574" t="s">
        <v>21</v>
      </c>
      <c r="C138" s="577" t="s">
        <v>295</v>
      </c>
      <c r="D138" s="586" t="s">
        <v>299</v>
      </c>
      <c r="E138" s="584" t="s">
        <v>297</v>
      </c>
      <c r="F138" s="584" t="s">
        <v>292</v>
      </c>
      <c r="G138" s="584" t="s">
        <v>300</v>
      </c>
      <c r="I138" s="574" t="s">
        <v>315</v>
      </c>
    </row>
    <row r="139" spans="1:9">
      <c r="A139" s="575"/>
      <c r="B139" s="575"/>
      <c r="C139" s="578"/>
      <c r="D139" s="587"/>
      <c r="E139" s="585"/>
      <c r="F139" s="585"/>
      <c r="G139" s="585"/>
      <c r="I139" s="575"/>
    </row>
    <row r="140" spans="1:9" hidden="1">
      <c r="A140" s="123">
        <f>Data!$A$94</f>
        <v>2007</v>
      </c>
      <c r="B140" s="289"/>
      <c r="C140" s="237">
        <f t="shared" ref="C140:C155" si="28">B30</f>
        <v>0</v>
      </c>
      <c r="D140" s="282">
        <f>SUM(C119:D119)</f>
        <v>0</v>
      </c>
      <c r="E140" s="290"/>
      <c r="F140" s="290"/>
      <c r="G140" s="291"/>
      <c r="I140" s="331"/>
    </row>
    <row r="141" spans="1:9" hidden="1">
      <c r="A141" s="124">
        <f>Data!$A$95</f>
        <v>2008</v>
      </c>
      <c r="B141" s="292"/>
      <c r="C141" s="240">
        <f t="shared" si="28"/>
        <v>0</v>
      </c>
      <c r="D141" s="284">
        <f t="shared" ref="D141:D155" si="29">SUM(C120:D120)</f>
        <v>0</v>
      </c>
      <c r="E141" s="293"/>
      <c r="F141" s="293"/>
      <c r="G141" s="291"/>
      <c r="I141" s="332">
        <f>'Model Weights'!R156</f>
        <v>0</v>
      </c>
    </row>
    <row r="142" spans="1:9" hidden="1">
      <c r="A142" s="124">
        <f>Data!$A$96</f>
        <v>2009</v>
      </c>
      <c r="B142" s="292"/>
      <c r="C142" s="240">
        <f t="shared" si="28"/>
        <v>0</v>
      </c>
      <c r="D142" s="284">
        <f t="shared" si="29"/>
        <v>0</v>
      </c>
      <c r="E142" s="293"/>
      <c r="F142" s="293"/>
      <c r="G142" s="291"/>
      <c r="I142" s="332">
        <f>'Model Weights'!R157</f>
        <v>0</v>
      </c>
    </row>
    <row r="143" spans="1:9" hidden="1">
      <c r="A143" s="124">
        <f>Data!$A$97</f>
        <v>2010</v>
      </c>
      <c r="B143" s="292"/>
      <c r="C143" s="240">
        <f t="shared" si="28"/>
        <v>0</v>
      </c>
      <c r="D143" s="284">
        <f t="shared" si="29"/>
        <v>0</v>
      </c>
      <c r="E143" s="293"/>
      <c r="F143" s="293"/>
      <c r="G143" s="291"/>
      <c r="I143" s="332">
        <f>'Model Weights'!R158</f>
        <v>0</v>
      </c>
    </row>
    <row r="144" spans="1:9" hidden="1">
      <c r="A144" s="124">
        <f>Data!$A$98</f>
        <v>2011</v>
      </c>
      <c r="B144" s="292"/>
      <c r="C144" s="240">
        <f t="shared" si="28"/>
        <v>0</v>
      </c>
      <c r="D144" s="284">
        <f t="shared" si="29"/>
        <v>0</v>
      </c>
      <c r="E144" s="293"/>
      <c r="F144" s="293"/>
      <c r="G144" s="291"/>
      <c r="I144" s="332">
        <f>'Model Weights'!R159</f>
        <v>0</v>
      </c>
    </row>
    <row r="145" spans="1:42" hidden="1">
      <c r="A145" s="124">
        <f>Data!$A$99</f>
        <v>2012</v>
      </c>
      <c r="B145" s="292"/>
      <c r="C145" s="240">
        <f t="shared" si="28"/>
        <v>0</v>
      </c>
      <c r="D145" s="284">
        <f t="shared" si="29"/>
        <v>0</v>
      </c>
      <c r="E145" s="293"/>
      <c r="F145" s="293"/>
      <c r="G145" s="291"/>
      <c r="I145" s="332">
        <f>'Model Weights'!R160</f>
        <v>0</v>
      </c>
    </row>
    <row r="146" spans="1:42">
      <c r="A146" s="124">
        <f>Data!$A$100</f>
        <v>2013</v>
      </c>
      <c r="B146" s="294">
        <f t="shared" ref="B146:B155" si="30">B77</f>
        <v>1444.3243214399995</v>
      </c>
      <c r="C146" s="240">
        <f t="shared" si="28"/>
        <v>40674634</v>
      </c>
      <c r="D146" s="284">
        <f t="shared" si="29"/>
        <v>1918407.4954966977</v>
      </c>
      <c r="E146" s="241">
        <f t="shared" ref="E146:E155" si="31">E125</f>
        <v>42593041.495496698</v>
      </c>
      <c r="F146" s="241">
        <f t="shared" ref="F146:F156" si="32">E146/B146</f>
        <v>29489.942711088042</v>
      </c>
      <c r="G146" s="291"/>
      <c r="H146" s="329">
        <f t="shared" ref="H146:H155" si="33">LN(F146)</f>
        <v>10.291804559151892</v>
      </c>
      <c r="I146" s="333">
        <f>'Model Weights'!R161</f>
        <v>1756824.5619433585</v>
      </c>
    </row>
    <row r="147" spans="1:42">
      <c r="A147" s="124">
        <f>Data!$A$101</f>
        <v>2014</v>
      </c>
      <c r="B147" s="294">
        <f t="shared" si="30"/>
        <v>1581.3094563015743</v>
      </c>
      <c r="C147" s="240">
        <f t="shared" si="28"/>
        <v>46764422</v>
      </c>
      <c r="D147" s="284">
        <f t="shared" si="29"/>
        <v>3539440.5631548222</v>
      </c>
      <c r="E147" s="241">
        <f t="shared" si="31"/>
        <v>50303862.563154824</v>
      </c>
      <c r="F147" s="241">
        <f t="shared" si="32"/>
        <v>31811.523268068846</v>
      </c>
      <c r="G147" s="296">
        <f t="shared" ref="G147:G155" si="34">F147/F146-1</f>
        <v>7.8724485148216505E-2</v>
      </c>
      <c r="H147" s="329">
        <f t="shared" si="33"/>
        <v>10.367583870049636</v>
      </c>
      <c r="I147" s="333">
        <f>'Model Weights'!R162</f>
        <v>3235273.2825421966</v>
      </c>
    </row>
    <row r="148" spans="1:42">
      <c r="A148" s="124">
        <f>Data!$A$102</f>
        <v>2015</v>
      </c>
      <c r="B148" s="294">
        <f t="shared" si="30"/>
        <v>1820.0731281190558</v>
      </c>
      <c r="C148" s="240">
        <f t="shared" si="28"/>
        <v>62569219</v>
      </c>
      <c r="D148" s="284">
        <f t="shared" si="29"/>
        <v>7792739.7467911458</v>
      </c>
      <c r="E148" s="241">
        <f t="shared" si="31"/>
        <v>70361958.746791139</v>
      </c>
      <c r="F148" s="241">
        <f t="shared" si="32"/>
        <v>38658.86356967772</v>
      </c>
      <c r="G148" s="296">
        <f t="shared" si="34"/>
        <v>0.21524716826377088</v>
      </c>
      <c r="H148" s="329">
        <f t="shared" si="33"/>
        <v>10.562531356822705</v>
      </c>
      <c r="I148" s="333">
        <f>'Model Weights'!R163</f>
        <v>7216326.284714642</v>
      </c>
    </row>
    <row r="149" spans="1:42">
      <c r="A149" s="124">
        <f>Data!$A$103</f>
        <v>2016</v>
      </c>
      <c r="B149" s="294">
        <f t="shared" si="30"/>
        <v>2468.6533230457521</v>
      </c>
      <c r="C149" s="240">
        <f t="shared" si="28"/>
        <v>66915703</v>
      </c>
      <c r="D149" s="284">
        <f t="shared" si="29"/>
        <v>27500035.64984116</v>
      </c>
      <c r="E149" s="241">
        <f t="shared" si="31"/>
        <v>94415738.64984116</v>
      </c>
      <c r="F149" s="241">
        <f t="shared" si="32"/>
        <v>38245.847551147352</v>
      </c>
      <c r="G149" s="296">
        <f t="shared" si="34"/>
        <v>-1.0683604751752673E-2</v>
      </c>
      <c r="H149" s="329">
        <f t="shared" si="33"/>
        <v>10.551790272607219</v>
      </c>
      <c r="I149" s="333">
        <f>'Model Weights'!R164</f>
        <v>24592791.819850259</v>
      </c>
    </row>
    <row r="150" spans="1:42">
      <c r="A150" s="124">
        <f>Data!$A$104</f>
        <v>2017</v>
      </c>
      <c r="B150" s="294">
        <f t="shared" si="30"/>
        <v>2951.7392432321335</v>
      </c>
      <c r="C150" s="240">
        <f t="shared" si="28"/>
        <v>77108000</v>
      </c>
      <c r="D150" s="284">
        <f t="shared" si="29"/>
        <v>53186079.082885295</v>
      </c>
      <c r="E150" s="241">
        <f t="shared" si="31"/>
        <v>130294079.0828853</v>
      </c>
      <c r="F150" s="241">
        <f t="shared" si="32"/>
        <v>44141.459778884193</v>
      </c>
      <c r="G150" s="296">
        <f t="shared" si="34"/>
        <v>0.15415038769509448</v>
      </c>
      <c r="H150" s="329">
        <f t="shared" si="33"/>
        <v>10.695154750828991</v>
      </c>
      <c r="I150" s="333">
        <f>'Model Weights'!R165</f>
        <v>47516125.327107966</v>
      </c>
      <c r="AP150" s="330" t="s">
        <v>446</v>
      </c>
    </row>
    <row r="151" spans="1:42">
      <c r="A151" s="124">
        <f>Data!$A$105</f>
        <v>2018</v>
      </c>
      <c r="B151" s="294">
        <f t="shared" si="30"/>
        <v>2656.3814067564149</v>
      </c>
      <c r="C151" s="240">
        <f t="shared" si="28"/>
        <v>62097952</v>
      </c>
      <c r="D151" s="284">
        <f t="shared" si="29"/>
        <v>51378842.379093349</v>
      </c>
      <c r="E151" s="241">
        <f t="shared" si="31"/>
        <v>113476794.37909335</v>
      </c>
      <c r="F151" s="241">
        <f t="shared" si="32"/>
        <v>42718.56221040737</v>
      </c>
      <c r="G151" s="296">
        <f t="shared" si="34"/>
        <v>-3.2234945912629098E-2</v>
      </c>
      <c r="H151" s="329">
        <f t="shared" si="33"/>
        <v>10.662388816944274</v>
      </c>
      <c r="I151" s="333">
        <f>'Model Weights'!R166</f>
        <v>45968959.418218218</v>
      </c>
    </row>
    <row r="152" spans="1:42">
      <c r="A152" s="124">
        <f>Data!$A$106</f>
        <v>2019</v>
      </c>
      <c r="B152" s="294">
        <f t="shared" si="30"/>
        <v>2163.5042412710741</v>
      </c>
      <c r="C152" s="240">
        <f t="shared" si="28"/>
        <v>37517191</v>
      </c>
      <c r="D152" s="284">
        <f t="shared" si="29"/>
        <v>72333150.621998399</v>
      </c>
      <c r="E152" s="241">
        <f t="shared" si="31"/>
        <v>109850341.6219984</v>
      </c>
      <c r="F152" s="241">
        <f t="shared" si="32"/>
        <v>50774.266824390666</v>
      </c>
      <c r="G152" s="296">
        <f t="shared" si="34"/>
        <v>0.18857621130377633</v>
      </c>
      <c r="H152" s="329">
        <f t="shared" si="33"/>
        <v>10.835144946647446</v>
      </c>
      <c r="I152" s="333">
        <f>'Model Weights'!R167</f>
        <v>64094005.987180933</v>
      </c>
    </row>
    <row r="153" spans="1:42">
      <c r="A153" s="124">
        <f>Data!$A$107</f>
        <v>2020</v>
      </c>
      <c r="B153" s="294">
        <f t="shared" si="30"/>
        <v>1803.5038052861605</v>
      </c>
      <c r="C153" s="240">
        <f t="shared" si="28"/>
        <v>26009438</v>
      </c>
      <c r="D153" s="284">
        <f t="shared" si="29"/>
        <v>65521163.774301201</v>
      </c>
      <c r="E153" s="241">
        <f t="shared" si="31"/>
        <v>91530601.774301201</v>
      </c>
      <c r="F153" s="241">
        <f t="shared" si="32"/>
        <v>50751.543471114615</v>
      </c>
      <c r="G153" s="296">
        <f t="shared" si="34"/>
        <v>-4.4753680746667523E-4</v>
      </c>
      <c r="H153" s="329">
        <f t="shared" si="33"/>
        <v>10.834697309665493</v>
      </c>
      <c r="I153" s="333">
        <f>'Model Weights'!R168</f>
        <v>58169338.41000355</v>
      </c>
    </row>
    <row r="154" spans="1:42">
      <c r="A154" s="124">
        <f>Data!$A$108</f>
        <v>2021</v>
      </c>
      <c r="B154" s="294">
        <f t="shared" si="30"/>
        <v>1756.3604741696051</v>
      </c>
      <c r="C154" s="240">
        <f t="shared" si="28"/>
        <v>12454088</v>
      </c>
      <c r="D154" s="284">
        <f t="shared" si="29"/>
        <v>96138839.584584564</v>
      </c>
      <c r="E154" s="241">
        <f t="shared" si="31"/>
        <v>108592927.58458456</v>
      </c>
      <c r="F154" s="241">
        <f t="shared" si="32"/>
        <v>61828.382716211221</v>
      </c>
      <c r="G154" s="296">
        <f t="shared" si="34"/>
        <v>0.21825620439309446</v>
      </c>
      <c r="H154" s="329">
        <f t="shared" si="33"/>
        <v>11.032117805267466</v>
      </c>
      <c r="I154" s="333">
        <f>'Model Weights'!R169</f>
        <v>84278783.635121226</v>
      </c>
    </row>
    <row r="155" spans="1:42">
      <c r="A155" s="125">
        <f>Data!$A$109</f>
        <v>2022</v>
      </c>
      <c r="B155" s="294">
        <f t="shared" si="30"/>
        <v>1460.6036375500846</v>
      </c>
      <c r="C155" s="240">
        <f t="shared" si="28"/>
        <v>4011011</v>
      </c>
      <c r="D155" s="284">
        <f t="shared" si="29"/>
        <v>91141721.241577655</v>
      </c>
      <c r="E155" s="241">
        <f t="shared" si="31"/>
        <v>95152732.241577655</v>
      </c>
      <c r="F155" s="241">
        <f t="shared" si="32"/>
        <v>65146.169566700693</v>
      </c>
      <c r="G155" s="296">
        <f t="shared" si="34"/>
        <v>5.3661226523066707E-2</v>
      </c>
      <c r="H155" s="329">
        <f t="shared" si="33"/>
        <v>11.084388786760096</v>
      </c>
      <c r="I155" s="333">
        <f>'Model Weights'!R170</f>
        <v>78216977.308446258</v>
      </c>
    </row>
    <row r="156" spans="1:42">
      <c r="A156" s="243"/>
      <c r="B156" s="297">
        <f>SUM(B140:B155)</f>
        <v>20106.453037171854</v>
      </c>
      <c r="C156" s="244">
        <f>SUM(C140:C155)</f>
        <v>436121658</v>
      </c>
      <c r="D156" s="287">
        <f>SUM(D140:D155)</f>
        <v>470450420.13972425</v>
      </c>
      <c r="E156" s="245">
        <f>SUM(E140:E155)</f>
        <v>906572078.13972425</v>
      </c>
      <c r="F156" s="245">
        <f t="shared" si="32"/>
        <v>45088.612917638777</v>
      </c>
      <c r="G156" s="298"/>
      <c r="I156" s="334">
        <f>SUM(I140:I155)</f>
        <v>415045406.03512859</v>
      </c>
    </row>
    <row r="158" spans="1:42">
      <c r="G158" s="299">
        <f>EXP(H158)-1</f>
        <v>9.1209583781189263E-2</v>
      </c>
      <c r="H158" s="329" cm="1">
        <f t="array" ref="H158:I158">LINEST(H149:H155)</f>
        <v>8.7286790859171487E-2</v>
      </c>
      <c r="I158" s="329">
        <v>10.464521792094883</v>
      </c>
    </row>
    <row r="159" spans="1:42" ht="14.45" customHeight="1">
      <c r="A159" s="574" t="s">
        <v>65</v>
      </c>
      <c r="B159" s="577" t="s">
        <v>234</v>
      </c>
      <c r="C159" s="572" t="s">
        <v>297</v>
      </c>
      <c r="D159" s="574" t="s">
        <v>421</v>
      </c>
      <c r="F159" s="574" t="s">
        <v>413</v>
      </c>
      <c r="H159" s="295"/>
      <c r="I159" s="295"/>
    </row>
    <row r="160" spans="1:42">
      <c r="A160" s="575"/>
      <c r="B160" s="578"/>
      <c r="C160" s="573"/>
      <c r="D160" s="575"/>
      <c r="F160" s="575"/>
    </row>
    <row r="161" spans="1:6" hidden="1">
      <c r="A161" s="123">
        <f>Data!$A$94</f>
        <v>2007</v>
      </c>
      <c r="B161" s="300"/>
      <c r="C161" s="290"/>
      <c r="D161" s="290"/>
      <c r="F161" s="331"/>
    </row>
    <row r="162" spans="1:6" hidden="1">
      <c r="A162" s="124">
        <f>Data!$A$95</f>
        <v>2008</v>
      </c>
      <c r="B162" s="301"/>
      <c r="C162" s="293"/>
      <c r="D162" s="302"/>
      <c r="F162" s="461"/>
    </row>
    <row r="163" spans="1:6" hidden="1">
      <c r="A163" s="124">
        <f>Data!$A$96</f>
        <v>2009</v>
      </c>
      <c r="B163" s="301"/>
      <c r="C163" s="293"/>
      <c r="D163" s="302"/>
      <c r="F163" s="461"/>
    </row>
    <row r="164" spans="1:6" hidden="1">
      <c r="A164" s="124">
        <f>Data!$A$97</f>
        <v>2010</v>
      </c>
      <c r="B164" s="301"/>
      <c r="C164" s="293"/>
      <c r="D164" s="302"/>
      <c r="F164" s="461"/>
    </row>
    <row r="165" spans="1:6" hidden="1">
      <c r="A165" s="124">
        <f>Data!$A$98</f>
        <v>2011</v>
      </c>
      <c r="B165" s="301"/>
      <c r="C165" s="293"/>
      <c r="D165" s="302"/>
      <c r="F165" s="461"/>
    </row>
    <row r="166" spans="1:6" hidden="1">
      <c r="A166" s="124">
        <f>Data!$A$99</f>
        <v>2012</v>
      </c>
      <c r="B166" s="301"/>
      <c r="C166" s="293"/>
      <c r="D166" s="302"/>
      <c r="F166" s="461"/>
    </row>
    <row r="167" spans="1:6">
      <c r="A167" s="124">
        <f>Data!$A$100</f>
        <v>2013</v>
      </c>
      <c r="B167" s="240">
        <f t="shared" ref="B167:B176" si="35">B57</f>
        <v>97861440.05157651</v>
      </c>
      <c r="C167" s="241">
        <f t="shared" ref="C167:C176" si="36">E146</f>
        <v>42593041.495496698</v>
      </c>
      <c r="D167" s="303">
        <f t="shared" ref="D167:D177" si="37">C167/B167</f>
        <v>0.43523824575898973</v>
      </c>
      <c r="E167" s="324" t="b">
        <f>'Model Weights'!K53=Results!D167</f>
        <v>1</v>
      </c>
      <c r="F167" s="462">
        <v>0.6</v>
      </c>
    </row>
    <row r="168" spans="1:6">
      <c r="A168" s="124">
        <f>Data!$A$101</f>
        <v>2014</v>
      </c>
      <c r="B168" s="240">
        <f t="shared" si="35"/>
        <v>103199582.07946958</v>
      </c>
      <c r="C168" s="241">
        <f t="shared" si="36"/>
        <v>50303862.563154824</v>
      </c>
      <c r="D168" s="303">
        <f t="shared" si="37"/>
        <v>0.48744250266845046</v>
      </c>
      <c r="E168" s="324" t="b">
        <f>'Model Weights'!K54=Results!D168</f>
        <v>1</v>
      </c>
      <c r="F168" s="462">
        <v>0.6</v>
      </c>
    </row>
    <row r="169" spans="1:6">
      <c r="A169" s="124">
        <f>Data!$A$102</f>
        <v>2015</v>
      </c>
      <c r="B169" s="240">
        <f t="shared" si="35"/>
        <v>109913247.98128958</v>
      </c>
      <c r="C169" s="241">
        <f t="shared" si="36"/>
        <v>70361958.746791139</v>
      </c>
      <c r="D169" s="303">
        <f t="shared" si="37"/>
        <v>0.64015903486692327</v>
      </c>
      <c r="E169" s="324" t="b">
        <f>'Model Weights'!K55=Results!D169</f>
        <v>1</v>
      </c>
      <c r="F169" s="462">
        <v>0.6</v>
      </c>
    </row>
    <row r="170" spans="1:6">
      <c r="A170" s="124">
        <f>Data!$A$103</f>
        <v>2016</v>
      </c>
      <c r="B170" s="240">
        <f t="shared" si="35"/>
        <v>129072796.58514675</v>
      </c>
      <c r="C170" s="241">
        <f t="shared" si="36"/>
        <v>94415738.64984116</v>
      </c>
      <c r="D170" s="303">
        <f t="shared" si="37"/>
        <v>0.73149215905891507</v>
      </c>
      <c r="E170" s="324" t="b">
        <f>'Model Weights'!K56=Results!D170</f>
        <v>1</v>
      </c>
      <c r="F170" s="462">
        <v>0.6</v>
      </c>
    </row>
    <row r="171" spans="1:6">
      <c r="A171" s="124">
        <f>Data!$A$104</f>
        <v>2017</v>
      </c>
      <c r="B171" s="240">
        <f t="shared" si="35"/>
        <v>143700661.65256086</v>
      </c>
      <c r="C171" s="241">
        <f t="shared" si="36"/>
        <v>130294079.0828853</v>
      </c>
      <c r="D171" s="303">
        <f t="shared" si="37"/>
        <v>0.90670479582000829</v>
      </c>
      <c r="E171" s="324" t="b">
        <f>'Model Weights'!K57=Results!D171</f>
        <v>1</v>
      </c>
      <c r="F171" s="462">
        <v>0.6</v>
      </c>
    </row>
    <row r="172" spans="1:6">
      <c r="A172" s="124">
        <f>Data!$A$105</f>
        <v>2018</v>
      </c>
      <c r="B172" s="240">
        <f t="shared" si="35"/>
        <v>142944727.26563719</v>
      </c>
      <c r="C172" s="241">
        <f t="shared" si="36"/>
        <v>113476794.37909335</v>
      </c>
      <c r="D172" s="303">
        <f t="shared" si="37"/>
        <v>0.79385085794887023</v>
      </c>
      <c r="E172" s="324" t="b">
        <f>'Model Weights'!K58=Results!D172</f>
        <v>1</v>
      </c>
      <c r="F172" s="462">
        <v>0.6</v>
      </c>
    </row>
    <row r="173" spans="1:6">
      <c r="A173" s="124">
        <f>Data!$A$106</f>
        <v>2019</v>
      </c>
      <c r="B173" s="240">
        <f t="shared" si="35"/>
        <v>140410405.40016526</v>
      </c>
      <c r="C173" s="241">
        <f t="shared" si="36"/>
        <v>109850341.6219984</v>
      </c>
      <c r="D173" s="303">
        <f t="shared" si="37"/>
        <v>0.78235185853162637</v>
      </c>
      <c r="E173" s="324" t="b">
        <f>'Model Weights'!K59=Results!D173</f>
        <v>1</v>
      </c>
      <c r="F173" s="462">
        <v>0.6</v>
      </c>
    </row>
    <row r="174" spans="1:6">
      <c r="A174" s="124">
        <f>Data!$A$107</f>
        <v>2020</v>
      </c>
      <c r="B174" s="240">
        <f t="shared" si="35"/>
        <v>137956814.07988369</v>
      </c>
      <c r="C174" s="241">
        <f t="shared" si="36"/>
        <v>91530601.774301201</v>
      </c>
      <c r="D174" s="303">
        <f t="shared" si="37"/>
        <v>0.66347285840698333</v>
      </c>
      <c r="E174" s="324" t="b">
        <f>'Model Weights'!K60=Results!D174</f>
        <v>1</v>
      </c>
      <c r="F174" s="462">
        <v>0.6</v>
      </c>
    </row>
    <row r="175" spans="1:6">
      <c r="A175" s="124">
        <f>Data!$A$108</f>
        <v>2021</v>
      </c>
      <c r="B175" s="240">
        <f t="shared" si="35"/>
        <v>135838928.48415715</v>
      </c>
      <c r="C175" s="241">
        <f t="shared" si="36"/>
        <v>108592927.58458456</v>
      </c>
      <c r="D175" s="303">
        <f t="shared" si="37"/>
        <v>0.79942420627419575</v>
      </c>
      <c r="E175" s="324" t="b">
        <f>'Model Weights'!K61=Results!D175</f>
        <v>1</v>
      </c>
      <c r="F175" s="462">
        <v>0.6</v>
      </c>
    </row>
    <row r="176" spans="1:6">
      <c r="A176" s="125">
        <f>Data!$A$109</f>
        <v>2022</v>
      </c>
      <c r="B176" s="240">
        <f t="shared" si="35"/>
        <v>134801799.45622134</v>
      </c>
      <c r="C176" s="241">
        <f t="shared" si="36"/>
        <v>95152732.241577655</v>
      </c>
      <c r="D176" s="303">
        <f t="shared" si="37"/>
        <v>0.7058713802442953</v>
      </c>
      <c r="E176" s="324" t="b">
        <f>'Model Weights'!K62=Results!D176</f>
        <v>1</v>
      </c>
      <c r="F176" s="462">
        <v>0.6</v>
      </c>
    </row>
    <row r="177" spans="1:53">
      <c r="A177" s="243"/>
      <c r="B177" s="244">
        <f>SUM(B161:B176)</f>
        <v>1275700403.036108</v>
      </c>
      <c r="C177" s="245">
        <f>SUM(C161:C176)</f>
        <v>906572078.13972425</v>
      </c>
      <c r="D177" s="304">
        <f t="shared" si="37"/>
        <v>0.71064654050600329</v>
      </c>
      <c r="E177" s="324" t="b">
        <f>'Model Weights'!K63=Results!D177</f>
        <v>1</v>
      </c>
      <c r="F177" s="463">
        <v>0.6</v>
      </c>
    </row>
    <row r="180" spans="1:53" ht="23.25">
      <c r="A180" s="576" t="s">
        <v>301</v>
      </c>
      <c r="B180" s="576"/>
      <c r="C180" s="576"/>
      <c r="D180" s="576"/>
      <c r="E180" s="576"/>
      <c r="F180" s="576"/>
      <c r="G180" s="576"/>
      <c r="H180" s="576"/>
      <c r="I180" s="576"/>
      <c r="J180" s="576"/>
      <c r="K180" s="576"/>
      <c r="L180" s="576"/>
      <c r="M180" s="576"/>
      <c r="N180" s="576"/>
      <c r="O180" s="576"/>
      <c r="P180" s="576"/>
      <c r="Q180" s="576"/>
      <c r="R180" s="576"/>
      <c r="S180" s="576"/>
      <c r="T180" s="576"/>
      <c r="U180" s="576"/>
      <c r="V180" s="576"/>
      <c r="W180" s="576"/>
      <c r="X180" s="576"/>
      <c r="Y180" s="576"/>
      <c r="Z180" s="576"/>
      <c r="AA180" s="576"/>
      <c r="AB180" s="576"/>
      <c r="AC180" s="576"/>
      <c r="AD180" s="576"/>
      <c r="AE180" s="576"/>
      <c r="AF180" s="576"/>
      <c r="AG180" s="576"/>
      <c r="AH180" s="576"/>
      <c r="AI180" s="576"/>
      <c r="AJ180" s="576"/>
      <c r="AK180" s="576"/>
      <c r="AL180" s="576"/>
      <c r="AM180" s="576"/>
      <c r="AN180" s="576"/>
      <c r="AO180" s="576"/>
      <c r="AP180" s="576"/>
      <c r="AQ180" s="576"/>
      <c r="AR180" s="576"/>
      <c r="AS180" s="576"/>
      <c r="AT180" s="576"/>
      <c r="AU180" s="576"/>
      <c r="AV180" s="576"/>
      <c r="AW180" s="576"/>
      <c r="AX180" s="576"/>
      <c r="AY180" s="576"/>
      <c r="AZ180" s="576"/>
      <c r="BA180" s="576"/>
    </row>
    <row r="183" spans="1:53" ht="14.45" customHeight="1">
      <c r="A183" s="574" t="s">
        <v>65</v>
      </c>
      <c r="B183" s="574" t="s">
        <v>302</v>
      </c>
      <c r="C183" s="574" t="s">
        <v>303</v>
      </c>
      <c r="D183" s="574" t="s">
        <v>304</v>
      </c>
      <c r="E183" s="577" t="s">
        <v>305</v>
      </c>
      <c r="F183" s="579" t="s">
        <v>306</v>
      </c>
      <c r="G183" s="572" t="s">
        <v>307</v>
      </c>
      <c r="H183" s="574" t="s">
        <v>308</v>
      </c>
      <c r="AP183" s="231" t="s">
        <v>447</v>
      </c>
    </row>
    <row r="184" spans="1:53">
      <c r="A184" s="575"/>
      <c r="B184" s="575"/>
      <c r="C184" s="575"/>
      <c r="D184" s="575"/>
      <c r="E184" s="578"/>
      <c r="F184" s="580"/>
      <c r="G184" s="573"/>
      <c r="H184" s="575"/>
    </row>
    <row r="185" spans="1:53" hidden="1">
      <c r="A185" s="123">
        <f>Data!$A$94</f>
        <v>2007</v>
      </c>
      <c r="B185" s="305">
        <f t="shared" ref="B185:B200" si="38">D140</f>
        <v>0</v>
      </c>
      <c r="C185" s="306">
        <f t="shared" ref="C185:C201" si="39">D185-B185</f>
        <v>0</v>
      </c>
      <c r="D185" s="305">
        <f t="shared" ref="D185:D200" si="40">I140</f>
        <v>0</v>
      </c>
      <c r="E185" s="307">
        <v>0</v>
      </c>
      <c r="F185" s="307">
        <f t="shared" ref="F185:F190" si="41">D185*2.5%</f>
        <v>0</v>
      </c>
      <c r="G185" s="307">
        <v>0</v>
      </c>
      <c r="H185" s="308">
        <f t="shared" ref="H185:H200" si="42">D185+SUM(E185:G185)</f>
        <v>0</v>
      </c>
    </row>
    <row r="186" spans="1:53" hidden="1">
      <c r="A186" s="124">
        <f>Data!$A$95</f>
        <v>2008</v>
      </c>
      <c r="B186" s="309">
        <f t="shared" si="38"/>
        <v>0</v>
      </c>
      <c r="C186" s="310">
        <f t="shared" si="39"/>
        <v>0</v>
      </c>
      <c r="D186" s="309">
        <f t="shared" si="40"/>
        <v>0</v>
      </c>
      <c r="E186" s="311">
        <v>0</v>
      </c>
      <c r="F186" s="311">
        <f t="shared" si="41"/>
        <v>0</v>
      </c>
      <c r="G186" s="311">
        <v>0</v>
      </c>
      <c r="H186" s="312">
        <f t="shared" si="42"/>
        <v>0</v>
      </c>
    </row>
    <row r="187" spans="1:53" hidden="1">
      <c r="A187" s="124">
        <f>Data!$A$96</f>
        <v>2009</v>
      </c>
      <c r="B187" s="309">
        <f t="shared" si="38"/>
        <v>0</v>
      </c>
      <c r="C187" s="310">
        <f t="shared" si="39"/>
        <v>0</v>
      </c>
      <c r="D187" s="309">
        <f t="shared" si="40"/>
        <v>0</v>
      </c>
      <c r="E187" s="311">
        <v>0</v>
      </c>
      <c r="F187" s="311">
        <f t="shared" si="41"/>
        <v>0</v>
      </c>
      <c r="G187" s="311">
        <v>0</v>
      </c>
      <c r="H187" s="312">
        <f t="shared" si="42"/>
        <v>0</v>
      </c>
    </row>
    <row r="188" spans="1:53" hidden="1">
      <c r="A188" s="124">
        <f>Data!$A$97</f>
        <v>2010</v>
      </c>
      <c r="B188" s="309">
        <f t="shared" si="38"/>
        <v>0</v>
      </c>
      <c r="C188" s="310">
        <f t="shared" si="39"/>
        <v>0</v>
      </c>
      <c r="D188" s="309">
        <f t="shared" si="40"/>
        <v>0</v>
      </c>
      <c r="E188" s="311">
        <v>0</v>
      </c>
      <c r="F188" s="311">
        <f t="shared" si="41"/>
        <v>0</v>
      </c>
      <c r="G188" s="311">
        <v>0</v>
      </c>
      <c r="H188" s="312">
        <f t="shared" si="42"/>
        <v>0</v>
      </c>
    </row>
    <row r="189" spans="1:53" hidden="1">
      <c r="A189" s="124">
        <f>Data!$A$98</f>
        <v>2011</v>
      </c>
      <c r="B189" s="309">
        <f t="shared" si="38"/>
        <v>0</v>
      </c>
      <c r="C189" s="310">
        <f t="shared" si="39"/>
        <v>0</v>
      </c>
      <c r="D189" s="309">
        <f t="shared" si="40"/>
        <v>0</v>
      </c>
      <c r="E189" s="311">
        <v>0</v>
      </c>
      <c r="F189" s="311">
        <f t="shared" si="41"/>
        <v>0</v>
      </c>
      <c r="G189" s="311">
        <v>0</v>
      </c>
      <c r="H189" s="312">
        <f t="shared" si="42"/>
        <v>0</v>
      </c>
    </row>
    <row r="190" spans="1:53" hidden="1">
      <c r="A190" s="124">
        <f>Data!$A$99</f>
        <v>2012</v>
      </c>
      <c r="B190" s="309">
        <f t="shared" si="38"/>
        <v>0</v>
      </c>
      <c r="C190" s="310">
        <f t="shared" si="39"/>
        <v>0</v>
      </c>
      <c r="D190" s="309">
        <f t="shared" si="40"/>
        <v>0</v>
      </c>
      <c r="E190" s="311">
        <v>0</v>
      </c>
      <c r="F190" s="311">
        <f t="shared" si="41"/>
        <v>0</v>
      </c>
      <c r="G190" s="311">
        <v>0</v>
      </c>
      <c r="H190" s="312">
        <f t="shared" si="42"/>
        <v>0</v>
      </c>
    </row>
    <row r="191" spans="1:53">
      <c r="A191" s="124">
        <f>Data!$A$100</f>
        <v>2013</v>
      </c>
      <c r="B191" s="313">
        <f t="shared" si="38"/>
        <v>1918407.4954966977</v>
      </c>
      <c r="C191" s="314">
        <f t="shared" si="39"/>
        <v>-161582.93355333921</v>
      </c>
      <c r="D191" s="313">
        <f t="shared" si="40"/>
        <v>1756824.5619433585</v>
      </c>
      <c r="E191" s="315">
        <v>0</v>
      </c>
      <c r="F191" s="315">
        <f>D191*Control!$B$24</f>
        <v>0</v>
      </c>
      <c r="G191" s="315">
        <v>0</v>
      </c>
      <c r="H191" s="316">
        <f t="shared" si="42"/>
        <v>1756824.5619433585</v>
      </c>
    </row>
    <row r="192" spans="1:53">
      <c r="A192" s="124">
        <f>Data!$A$101</f>
        <v>2014</v>
      </c>
      <c r="B192" s="313">
        <f t="shared" si="38"/>
        <v>3539440.5631548222</v>
      </c>
      <c r="C192" s="314">
        <f t="shared" si="39"/>
        <v>-304167.28061262565</v>
      </c>
      <c r="D192" s="313">
        <f t="shared" si="40"/>
        <v>3235273.2825421966</v>
      </c>
      <c r="E192" s="315">
        <v>0</v>
      </c>
      <c r="F192" s="315">
        <f>D192*Control!$B$24</f>
        <v>0</v>
      </c>
      <c r="G192" s="315">
        <v>0</v>
      </c>
      <c r="H192" s="316">
        <f t="shared" si="42"/>
        <v>3235273.2825421966</v>
      </c>
    </row>
    <row r="193" spans="1:12">
      <c r="A193" s="124">
        <f>Data!$A$102</f>
        <v>2015</v>
      </c>
      <c r="B193" s="313">
        <f t="shared" si="38"/>
        <v>7792739.7467911458</v>
      </c>
      <c r="C193" s="314">
        <f t="shared" si="39"/>
        <v>-576413.46207650378</v>
      </c>
      <c r="D193" s="313">
        <f t="shared" si="40"/>
        <v>7216326.284714642</v>
      </c>
      <c r="E193" s="315">
        <v>0</v>
      </c>
      <c r="F193" s="315">
        <f>D193*Control!$B$24</f>
        <v>0</v>
      </c>
      <c r="G193" s="315">
        <v>0</v>
      </c>
      <c r="H193" s="316">
        <f t="shared" si="42"/>
        <v>7216326.284714642</v>
      </c>
    </row>
    <row r="194" spans="1:12">
      <c r="A194" s="124">
        <f>Data!$A$103</f>
        <v>2016</v>
      </c>
      <c r="B194" s="313">
        <f t="shared" si="38"/>
        <v>27500035.64984116</v>
      </c>
      <c r="C194" s="314">
        <f t="shared" si="39"/>
        <v>-2907243.8299909011</v>
      </c>
      <c r="D194" s="313">
        <f t="shared" si="40"/>
        <v>24592791.819850259</v>
      </c>
      <c r="E194" s="315">
        <v>0</v>
      </c>
      <c r="F194" s="315">
        <f>D194*Control!$B$24</f>
        <v>0</v>
      </c>
      <c r="G194" s="315">
        <v>0</v>
      </c>
      <c r="H194" s="316">
        <f t="shared" si="42"/>
        <v>24592791.819850259</v>
      </c>
    </row>
    <row r="195" spans="1:12">
      <c r="A195" s="124">
        <f>Data!$A$104</f>
        <v>2017</v>
      </c>
      <c r="B195" s="313">
        <f t="shared" si="38"/>
        <v>53186079.082885295</v>
      </c>
      <c r="C195" s="314">
        <f t="shared" si="39"/>
        <v>-5669953.7557773292</v>
      </c>
      <c r="D195" s="313">
        <f t="shared" si="40"/>
        <v>47516125.327107966</v>
      </c>
      <c r="E195" s="315">
        <v>0</v>
      </c>
      <c r="F195" s="315">
        <f>D195*Control!$B$24</f>
        <v>0</v>
      </c>
      <c r="G195" s="315">
        <v>0</v>
      </c>
      <c r="H195" s="316">
        <f t="shared" si="42"/>
        <v>47516125.327107966</v>
      </c>
    </row>
    <row r="196" spans="1:12">
      <c r="A196" s="124">
        <f>Data!$A$105</f>
        <v>2018</v>
      </c>
      <c r="B196" s="313">
        <f t="shared" si="38"/>
        <v>51378842.379093349</v>
      </c>
      <c r="C196" s="314">
        <f t="shared" si="39"/>
        <v>-5409882.9608751312</v>
      </c>
      <c r="D196" s="313">
        <f t="shared" si="40"/>
        <v>45968959.418218218</v>
      </c>
      <c r="E196" s="315">
        <v>0</v>
      </c>
      <c r="F196" s="315">
        <f>D196*Control!$B$24</f>
        <v>0</v>
      </c>
      <c r="G196" s="315">
        <v>0</v>
      </c>
      <c r="H196" s="316">
        <f t="shared" si="42"/>
        <v>45968959.418218218</v>
      </c>
    </row>
    <row r="197" spans="1:12">
      <c r="A197" s="124">
        <f>Data!$A$106</f>
        <v>2019</v>
      </c>
      <c r="B197" s="313">
        <f t="shared" si="38"/>
        <v>72333150.621998399</v>
      </c>
      <c r="C197" s="314">
        <f t="shared" si="39"/>
        <v>-8239144.6348174661</v>
      </c>
      <c r="D197" s="313">
        <f t="shared" si="40"/>
        <v>64094005.987180933</v>
      </c>
      <c r="E197" s="315">
        <v>0</v>
      </c>
      <c r="F197" s="315">
        <f>D197*Control!$B$24</f>
        <v>0</v>
      </c>
      <c r="G197" s="315">
        <v>0</v>
      </c>
      <c r="H197" s="316">
        <f t="shared" si="42"/>
        <v>64094005.987180933</v>
      </c>
    </row>
    <row r="198" spans="1:12">
      <c r="A198" s="124">
        <f>Data!$A$107</f>
        <v>2020</v>
      </c>
      <c r="B198" s="313">
        <f t="shared" si="38"/>
        <v>65521163.774301201</v>
      </c>
      <c r="C198" s="314">
        <f t="shared" si="39"/>
        <v>-7351825.3642976508</v>
      </c>
      <c r="D198" s="313">
        <f t="shared" si="40"/>
        <v>58169338.41000355</v>
      </c>
      <c r="E198" s="315">
        <v>0</v>
      </c>
      <c r="F198" s="315">
        <f>D198*Control!$B$24</f>
        <v>0</v>
      </c>
      <c r="G198" s="315">
        <v>0</v>
      </c>
      <c r="H198" s="316">
        <f t="shared" si="42"/>
        <v>58169338.41000355</v>
      </c>
    </row>
    <row r="199" spans="1:12">
      <c r="A199" s="124">
        <f>Data!$A$108</f>
        <v>2021</v>
      </c>
      <c r="B199" s="313">
        <f t="shared" si="38"/>
        <v>96138839.584584564</v>
      </c>
      <c r="C199" s="314">
        <f t="shared" si="39"/>
        <v>-11860055.949463338</v>
      </c>
      <c r="D199" s="313">
        <f t="shared" si="40"/>
        <v>84278783.635121226</v>
      </c>
      <c r="E199" s="315">
        <v>0</v>
      </c>
      <c r="F199" s="315">
        <f>D199*Control!$B$24</f>
        <v>0</v>
      </c>
      <c r="G199" s="315">
        <v>0</v>
      </c>
      <c r="H199" s="316">
        <f t="shared" si="42"/>
        <v>84278783.635121226</v>
      </c>
    </row>
    <row r="200" spans="1:12">
      <c r="A200" s="125">
        <f>Data!$A$109</f>
        <v>2022</v>
      </c>
      <c r="B200" s="313">
        <f t="shared" si="38"/>
        <v>91141721.241577655</v>
      </c>
      <c r="C200" s="314">
        <f t="shared" si="39"/>
        <v>-12924743.933131397</v>
      </c>
      <c r="D200" s="313">
        <f t="shared" si="40"/>
        <v>78216977.308446258</v>
      </c>
      <c r="E200" s="315">
        <v>0</v>
      </c>
      <c r="F200" s="315">
        <f>D200*Control!$B$24</f>
        <v>0</v>
      </c>
      <c r="G200" s="315">
        <v>0</v>
      </c>
      <c r="H200" s="316">
        <f t="shared" si="42"/>
        <v>78216977.308446258</v>
      </c>
    </row>
    <row r="201" spans="1:12">
      <c r="A201" s="243"/>
      <c r="B201" s="317">
        <f>SUM(B185:B200)</f>
        <v>470450420.13972425</v>
      </c>
      <c r="C201" s="318">
        <f t="shared" si="39"/>
        <v>-55405014.104595661</v>
      </c>
      <c r="D201" s="317">
        <f>SUM(D185:D200)</f>
        <v>415045406.03512859</v>
      </c>
      <c r="E201" s="319">
        <f>SUM(E185:E200)</f>
        <v>0</v>
      </c>
      <c r="F201" s="319">
        <f>SUM(F185:F200)</f>
        <v>0</v>
      </c>
      <c r="G201" s="319">
        <f>SUM(G185:G200)</f>
        <v>0</v>
      </c>
      <c r="H201" s="320">
        <f>SUM(H185:H200)</f>
        <v>415045406.03512859</v>
      </c>
    </row>
    <row r="204" spans="1:12">
      <c r="J204" s="582" t="s">
        <v>309</v>
      </c>
      <c r="K204" s="582"/>
      <c r="L204" s="582"/>
    </row>
    <row r="205" spans="1:12">
      <c r="J205" s="581" t="s">
        <v>302</v>
      </c>
      <c r="K205" s="581"/>
      <c r="L205" s="321">
        <f>B201</f>
        <v>470450420.13972425</v>
      </c>
    </row>
    <row r="206" spans="1:12">
      <c r="J206" s="583" t="s">
        <v>310</v>
      </c>
      <c r="K206" s="583"/>
      <c r="L206" s="322">
        <f>C201</f>
        <v>-55405014.104595661</v>
      </c>
    </row>
    <row r="207" spans="1:12">
      <c r="J207" s="581" t="s">
        <v>304</v>
      </c>
      <c r="K207" s="581"/>
      <c r="L207" s="321">
        <f>D201</f>
        <v>415045406.03512859</v>
      </c>
    </row>
    <row r="208" spans="1:12">
      <c r="J208" s="583" t="s">
        <v>305</v>
      </c>
      <c r="K208" s="583"/>
      <c r="L208" s="242">
        <f>E201</f>
        <v>0</v>
      </c>
    </row>
    <row r="209" spans="10:42">
      <c r="J209" s="583" t="s">
        <v>306</v>
      </c>
      <c r="K209" s="583"/>
      <c r="L209" s="450">
        <f>F201</f>
        <v>0</v>
      </c>
    </row>
    <row r="210" spans="10:42">
      <c r="J210" s="583" t="s">
        <v>307</v>
      </c>
      <c r="K210" s="583"/>
      <c r="L210" s="242">
        <f>G201</f>
        <v>0</v>
      </c>
    </row>
    <row r="211" spans="10:42">
      <c r="J211" s="581" t="s">
        <v>311</v>
      </c>
      <c r="K211" s="581"/>
      <c r="L211" s="321">
        <f>SUM(L207:L210)</f>
        <v>415045406.03512859</v>
      </c>
      <c r="AP211" s="330" t="s">
        <v>446</v>
      </c>
    </row>
    <row r="215" spans="10:42">
      <c r="L215" s="323"/>
    </row>
  </sheetData>
  <mergeCells count="56">
    <mergeCell ref="D28:G28"/>
    <mergeCell ref="AX27:BA27"/>
    <mergeCell ref="AW28:AW29"/>
    <mergeCell ref="AX28:BA28"/>
    <mergeCell ref="A1:U2"/>
    <mergeCell ref="D5:G5"/>
    <mergeCell ref="A6:A7"/>
    <mergeCell ref="D6:G6"/>
    <mergeCell ref="A28:A29"/>
    <mergeCell ref="H6:K6"/>
    <mergeCell ref="H28:K28"/>
    <mergeCell ref="D27:G27"/>
    <mergeCell ref="C49:F49"/>
    <mergeCell ref="C69:F69"/>
    <mergeCell ref="A91:BA91"/>
    <mergeCell ref="F117:F118"/>
    <mergeCell ref="E117:E118"/>
    <mergeCell ref="A49:A50"/>
    <mergeCell ref="A69:A70"/>
    <mergeCell ref="A94:A95"/>
    <mergeCell ref="B117:B118"/>
    <mergeCell ref="C117:C118"/>
    <mergeCell ref="D117:D118"/>
    <mergeCell ref="B94:E94"/>
    <mergeCell ref="A114:BA114"/>
    <mergeCell ref="A117:A118"/>
    <mergeCell ref="I138:I139"/>
    <mergeCell ref="E138:E139"/>
    <mergeCell ref="F138:F139"/>
    <mergeCell ref="A138:A139"/>
    <mergeCell ref="G138:G139"/>
    <mergeCell ref="B138:B139"/>
    <mergeCell ref="C138:C139"/>
    <mergeCell ref="D138:D139"/>
    <mergeCell ref="J211:K211"/>
    <mergeCell ref="G183:G184"/>
    <mergeCell ref="H183:H184"/>
    <mergeCell ref="J204:L204"/>
    <mergeCell ref="J205:K205"/>
    <mergeCell ref="J208:K208"/>
    <mergeCell ref="J209:K209"/>
    <mergeCell ref="J210:K210"/>
    <mergeCell ref="J206:K206"/>
    <mergeCell ref="J207:K207"/>
    <mergeCell ref="C159:C160"/>
    <mergeCell ref="D159:D160"/>
    <mergeCell ref="A180:BA180"/>
    <mergeCell ref="A183:A184"/>
    <mergeCell ref="A159:A160"/>
    <mergeCell ref="B159:B160"/>
    <mergeCell ref="F159:F160"/>
    <mergeCell ref="B183:B184"/>
    <mergeCell ref="C183:C184"/>
    <mergeCell ref="D183:D184"/>
    <mergeCell ref="E183:E184"/>
    <mergeCell ref="F183:F184"/>
  </mergeCell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12BFB-080C-44C1-93E9-7A4F3A107B20}">
  <sheetPr>
    <tabColor rgb="FF7030A0"/>
  </sheetPr>
  <dimension ref="A1:AU50"/>
  <sheetViews>
    <sheetView showGridLines="0" workbookViewId="0">
      <selection sqref="A1:Y2"/>
    </sheetView>
  </sheetViews>
  <sheetFormatPr defaultRowHeight="15"/>
  <cols>
    <col min="1" max="1" width="8.85546875" bestFit="1" customWidth="1"/>
    <col min="2" max="16" width="19.28515625" customWidth="1"/>
    <col min="17" max="19" width="21.42578125" customWidth="1"/>
    <col min="20" max="23" width="19.28515625" customWidth="1"/>
    <col min="24" max="26" width="13.5703125" bestFit="1" customWidth="1"/>
    <col min="39" max="39" width="12.85546875" bestFit="1" customWidth="1"/>
    <col min="40" max="40" width="8.85546875" bestFit="1" customWidth="1"/>
    <col min="41" max="41" width="9" customWidth="1"/>
    <col min="42" max="42" width="9.28515625" customWidth="1"/>
    <col min="43" max="43" width="11.5703125" customWidth="1"/>
    <col min="44" max="44" width="10.140625" customWidth="1"/>
    <col min="45" max="45" width="9.140625" customWidth="1"/>
    <col min="46" max="46" width="9.5703125" customWidth="1"/>
    <col min="47" max="47" width="10.140625" customWidth="1"/>
  </cols>
  <sheetData>
    <row r="1" spans="1:47">
      <c r="A1" s="558" t="s">
        <v>326</v>
      </c>
      <c r="B1" s="558"/>
      <c r="C1" s="558"/>
      <c r="D1" s="558"/>
      <c r="E1" s="558"/>
      <c r="F1" s="558"/>
      <c r="G1" s="558"/>
      <c r="H1" s="558"/>
      <c r="I1" s="558"/>
      <c r="J1" s="558"/>
      <c r="K1" s="558"/>
      <c r="L1" s="558"/>
      <c r="M1" s="558"/>
      <c r="N1" s="558"/>
      <c r="O1" s="558"/>
      <c r="P1" s="558"/>
      <c r="Q1" s="558"/>
      <c r="R1" s="558"/>
      <c r="S1" s="558"/>
      <c r="T1" s="558"/>
      <c r="U1" s="558"/>
      <c r="V1" s="558"/>
      <c r="W1" s="558"/>
      <c r="X1" s="558"/>
      <c r="Y1" s="558"/>
    </row>
    <row r="2" spans="1:47">
      <c r="A2" s="558"/>
      <c r="B2" s="558"/>
      <c r="C2" s="558"/>
      <c r="D2" s="558"/>
      <c r="E2" s="558"/>
      <c r="F2" s="558"/>
      <c r="G2" s="558"/>
      <c r="H2" s="558"/>
      <c r="I2" s="558"/>
      <c r="J2" s="558"/>
      <c r="K2" s="558"/>
      <c r="L2" s="558"/>
      <c r="M2" s="558"/>
      <c r="N2" s="558"/>
      <c r="O2" s="558"/>
      <c r="P2" s="558"/>
      <c r="Q2" s="558"/>
      <c r="R2" s="558"/>
      <c r="S2" s="558"/>
      <c r="T2" s="558"/>
      <c r="U2" s="558"/>
      <c r="V2" s="558"/>
      <c r="W2" s="558"/>
      <c r="X2" s="558"/>
      <c r="Y2" s="558"/>
    </row>
    <row r="4" spans="1:47" ht="90">
      <c r="K4" s="603" t="s">
        <v>298</v>
      </c>
      <c r="L4" s="603"/>
      <c r="M4" s="603"/>
      <c r="N4" s="603"/>
      <c r="O4" s="603"/>
      <c r="P4" s="603"/>
      <c r="Q4" s="604" t="s">
        <v>348</v>
      </c>
      <c r="R4" s="604"/>
      <c r="S4" s="604"/>
      <c r="T4" s="604" t="s">
        <v>347</v>
      </c>
      <c r="U4" s="604"/>
      <c r="V4" s="604"/>
      <c r="AL4" s="362" t="str">
        <f t="shared" ref="AL4:AL14" si="0">A5</f>
        <v>Accident Year</v>
      </c>
      <c r="AM4" s="363" t="str">
        <f t="shared" ref="AM4:AM14" si="1">B5</f>
        <v>Gross Earned Premium</v>
      </c>
      <c r="AN4" s="364" t="str">
        <f t="shared" ref="AN4:AN14" si="2">C5</f>
        <v>Nominal GEP % change</v>
      </c>
      <c r="AO4" s="364" t="str">
        <f t="shared" ref="AO4:AO14" si="3">D5</f>
        <v>Inflation &amp; System Growth Rate %</v>
      </c>
      <c r="AP4" s="365" t="str">
        <f t="shared" ref="AP4:AP14" si="4">E5</f>
        <v>Premium Rate Increase %</v>
      </c>
      <c r="AQ4" s="366" t="str">
        <f t="shared" ref="AQ4:AQ14" si="5">F5</f>
        <v>Real Exposure % change (calculated)</v>
      </c>
      <c r="AR4" s="366" t="str">
        <f t="shared" ref="AR4:AR14" si="6">G5</f>
        <v>Real Exposure % change (Adopted)</v>
      </c>
      <c r="AS4" s="364" t="str">
        <f t="shared" ref="AS4:AS14" si="7">H5</f>
        <v>Premium Rate</v>
      </c>
      <c r="AT4" s="364" t="str">
        <f t="shared" ref="AT4:AT14" si="8">I5</f>
        <v>Nominal Exposure</v>
      </c>
      <c r="AU4" s="362" t="str">
        <f t="shared" ref="AU4:AU14" si="9">J5</f>
        <v>Real Exposure</v>
      </c>
    </row>
    <row r="5" spans="1:47" ht="45">
      <c r="A5" s="362" t="s">
        <v>65</v>
      </c>
      <c r="B5" s="363" t="s">
        <v>234</v>
      </c>
      <c r="C5" s="364" t="s">
        <v>336</v>
      </c>
      <c r="D5" s="364" t="s">
        <v>337</v>
      </c>
      <c r="E5" s="365" t="s">
        <v>338</v>
      </c>
      <c r="F5" s="366" t="s">
        <v>339</v>
      </c>
      <c r="G5" s="366" t="s">
        <v>340</v>
      </c>
      <c r="H5" s="364" t="s">
        <v>325</v>
      </c>
      <c r="I5" s="364" t="s">
        <v>324</v>
      </c>
      <c r="J5" s="362" t="s">
        <v>323</v>
      </c>
      <c r="K5" s="392" t="s">
        <v>341</v>
      </c>
      <c r="L5" s="365" t="s">
        <v>342</v>
      </c>
      <c r="M5" s="364" t="s">
        <v>343</v>
      </c>
      <c r="N5" s="365" t="s">
        <v>344</v>
      </c>
      <c r="O5" s="364" t="s">
        <v>368</v>
      </c>
      <c r="P5" s="362" t="s">
        <v>369</v>
      </c>
      <c r="Q5" s="392" t="s">
        <v>346</v>
      </c>
      <c r="R5" s="364" t="s">
        <v>345</v>
      </c>
      <c r="S5" s="365" t="s">
        <v>40</v>
      </c>
      <c r="T5" s="392" t="s">
        <v>346</v>
      </c>
      <c r="U5" s="364" t="s">
        <v>345</v>
      </c>
      <c r="V5" s="365" t="s">
        <v>40</v>
      </c>
      <c r="X5" s="392" t="s">
        <v>346</v>
      </c>
      <c r="Y5" s="364" t="s">
        <v>345</v>
      </c>
      <c r="Z5" s="362" t="s">
        <v>40</v>
      </c>
      <c r="AL5" s="367">
        <f t="shared" si="0"/>
        <v>2013</v>
      </c>
      <c r="AM5" s="368">
        <f t="shared" si="1"/>
        <v>97861440.05157651</v>
      </c>
      <c r="AN5" s="369">
        <f t="shared" si="2"/>
        <v>0</v>
      </c>
      <c r="AO5" s="369">
        <f t="shared" si="3"/>
        <v>0.03</v>
      </c>
      <c r="AP5" s="370">
        <f t="shared" si="4"/>
        <v>2.5000000000000001E-2</v>
      </c>
      <c r="AQ5" s="371">
        <f t="shared" si="5"/>
        <v>0</v>
      </c>
      <c r="AR5" s="372">
        <f t="shared" si="6"/>
        <v>0</v>
      </c>
      <c r="AS5" s="373">
        <f t="shared" si="7"/>
        <v>115668.31456635949</v>
      </c>
      <c r="AT5" s="374">
        <f t="shared" si="8"/>
        <v>681.00897327936923</v>
      </c>
      <c r="AU5" s="390">
        <f t="shared" si="9"/>
        <v>846.05226952998362</v>
      </c>
    </row>
    <row r="6" spans="1:47">
      <c r="A6" s="367">
        <v>2013</v>
      </c>
      <c r="B6" s="368">
        <f>Data!B14</f>
        <v>97861440.05157651</v>
      </c>
      <c r="C6" s="369"/>
      <c r="D6" s="369">
        <v>0.03</v>
      </c>
      <c r="E6" s="370">
        <v>2.5000000000000001E-2</v>
      </c>
      <c r="F6" s="371"/>
      <c r="G6" s="372"/>
      <c r="H6" s="373">
        <f t="shared" ref="H6:H15" si="10">B6/J6</f>
        <v>115668.31456635949</v>
      </c>
      <c r="I6" s="374">
        <f>I7/(1+C7)</f>
        <v>681.00897327936923</v>
      </c>
      <c r="J6" s="390">
        <f>J7/(1+G7)</f>
        <v>846.05226952998362</v>
      </c>
      <c r="K6" s="394">
        <f>$X6/Exposure!I6</f>
        <v>2.1145095828410927</v>
      </c>
      <c r="L6" s="395">
        <f>$X6/Exposure!J6</f>
        <v>1.7020225012811305</v>
      </c>
      <c r="M6" s="396">
        <f>$Y6/Exposure!I6</f>
        <v>2.0836729847579938</v>
      </c>
      <c r="N6" s="395">
        <f>$Y6/Exposure!J6</f>
        <v>1.6772013398041141</v>
      </c>
      <c r="O6" s="396">
        <f>$Z6/Exposure!I6</f>
        <v>2.1208594572328736</v>
      </c>
      <c r="P6" s="397">
        <f>$Z6/Exposure!J6</f>
        <v>1.7071336765544998</v>
      </c>
      <c r="Q6" s="394">
        <f t="shared" ref="Q6:Q15" si="11">L6-K6</f>
        <v>-0.41248708155996217</v>
      </c>
      <c r="R6" s="396">
        <f>N6-M6</f>
        <v>-0.40647164495387966</v>
      </c>
      <c r="S6" s="395">
        <f t="shared" ref="S6:S15" si="12">P6-O6</f>
        <v>-0.41372578067837384</v>
      </c>
      <c r="T6" s="396">
        <f t="shared" ref="T6:T15" si="13">Q6/K6</f>
        <v>-0.19507458604455091</v>
      </c>
      <c r="U6" s="396">
        <f>R6/M6</f>
        <v>-0.195074586044551</v>
      </c>
      <c r="V6" s="397">
        <f t="shared" ref="V6:V15" si="14">S6/O6</f>
        <v>-0.19507458604455097</v>
      </c>
      <c r="X6" s="393">
        <f>Data!$R78</f>
        <v>1440</v>
      </c>
      <c r="Y6" s="414">
        <f>Data!$R100</f>
        <v>1419</v>
      </c>
      <c r="Z6" s="415">
        <f>Numbers!Q90</f>
        <v>1444.3243214399995</v>
      </c>
      <c r="AL6" s="367">
        <f t="shared" si="0"/>
        <v>2014</v>
      </c>
      <c r="AM6" s="368">
        <f t="shared" si="1"/>
        <v>103199582.07946958</v>
      </c>
      <c r="AN6" s="369">
        <f t="shared" si="2"/>
        <v>5.454796112830218E-2</v>
      </c>
      <c r="AO6" s="369">
        <f t="shared" si="3"/>
        <v>0.03</v>
      </c>
      <c r="AP6" s="370">
        <f t="shared" si="4"/>
        <v>2.5000000000000001E-2</v>
      </c>
      <c r="AQ6" s="371">
        <f t="shared" si="5"/>
        <v>-1.1385639324629215E-3</v>
      </c>
      <c r="AR6" s="375">
        <f t="shared" si="6"/>
        <v>-1.1385639324629215E-3</v>
      </c>
      <c r="AS6" s="373">
        <f t="shared" si="7"/>
        <v>122116.82310343401</v>
      </c>
      <c r="AT6" s="374">
        <f t="shared" si="8"/>
        <v>718.15662428183725</v>
      </c>
      <c r="AU6" s="390">
        <f t="shared" si="9"/>
        <v>845.0889849309184</v>
      </c>
    </row>
    <row r="7" spans="1:47">
      <c r="A7" s="367">
        <v>2014</v>
      </c>
      <c r="B7" s="368">
        <f>Data!B15</f>
        <v>103199582.07946958</v>
      </c>
      <c r="C7" s="369">
        <f t="shared" ref="C7:C15" si="15">B7/B6-1</f>
        <v>5.454796112830218E-2</v>
      </c>
      <c r="D7" s="369">
        <f t="shared" ref="D7:E9" si="16">D6</f>
        <v>0.03</v>
      </c>
      <c r="E7" s="370">
        <f t="shared" si="16"/>
        <v>2.5000000000000001E-2</v>
      </c>
      <c r="F7" s="371">
        <f t="shared" ref="F7:F15" si="17">(1+$C7)/((1+$D7)*(1+$E7))-1</f>
        <v>-1.1385639324629215E-3</v>
      </c>
      <c r="G7" s="375">
        <f>F7</f>
        <v>-1.1385639324629215E-3</v>
      </c>
      <c r="H7" s="373">
        <f t="shared" si="10"/>
        <v>122116.82310343401</v>
      </c>
      <c r="I7" s="374">
        <f>I8/(1+C8)</f>
        <v>718.15662428183725</v>
      </c>
      <c r="J7" s="390">
        <f>J8/(1+G8)</f>
        <v>845.0889849309184</v>
      </c>
      <c r="K7" s="394">
        <f>$X7/Exposure!I7</f>
        <v>2.1931149094043567</v>
      </c>
      <c r="L7" s="395">
        <f>$X7/Exposure!J7</f>
        <v>1.8637090626956261</v>
      </c>
      <c r="M7" s="396">
        <f>$Y7/Exposure!I7</f>
        <v>2.1485563842609028</v>
      </c>
      <c r="N7" s="395">
        <f>$Y7/Exposure!J7</f>
        <v>1.8258432277710166</v>
      </c>
      <c r="O7" s="396">
        <f>$Z7/Exposure!I7</f>
        <v>2.201900536506082</v>
      </c>
      <c r="P7" s="397">
        <f>$Z7/Exposure!J7</f>
        <v>1.8711750886574838</v>
      </c>
      <c r="Q7" s="394">
        <f t="shared" si="11"/>
        <v>-0.32940584670873063</v>
      </c>
      <c r="R7" s="396">
        <f t="shared" ref="R7:R15" si="18">N7-M7</f>
        <v>-0.32271315648988619</v>
      </c>
      <c r="S7" s="395">
        <f t="shared" si="12"/>
        <v>-0.33072544784859814</v>
      </c>
      <c r="T7" s="396">
        <f t="shared" si="13"/>
        <v>-0.15019999421653479</v>
      </c>
      <c r="U7" s="396">
        <f t="shared" ref="U7:U15" si="19">R7/M7</f>
        <v>-0.15019999421653465</v>
      </c>
      <c r="V7" s="397">
        <f t="shared" si="14"/>
        <v>-0.15019999421653468</v>
      </c>
      <c r="X7" s="393">
        <f>Data!$R79</f>
        <v>1575</v>
      </c>
      <c r="Y7" s="414">
        <f>Data!$R101</f>
        <v>1543</v>
      </c>
      <c r="Z7" s="415">
        <f>Numbers!Q91</f>
        <v>1581.3094563015743</v>
      </c>
      <c r="AL7" s="367">
        <f t="shared" si="0"/>
        <v>2015</v>
      </c>
      <c r="AM7" s="368">
        <f t="shared" si="1"/>
        <v>109913247.98128958</v>
      </c>
      <c r="AN7" s="369">
        <f t="shared" si="2"/>
        <v>6.5055165597958542E-2</v>
      </c>
      <c r="AO7" s="369">
        <f t="shared" si="3"/>
        <v>0.03</v>
      </c>
      <c r="AP7" s="370">
        <f t="shared" si="4"/>
        <v>2.5000000000000001E-2</v>
      </c>
      <c r="AQ7" s="371">
        <f t="shared" si="5"/>
        <v>8.8137964460890394E-3</v>
      </c>
      <c r="AR7" s="375">
        <f t="shared" si="6"/>
        <v>8.8137964460890394E-3</v>
      </c>
      <c r="AS7" s="373">
        <f t="shared" si="7"/>
        <v>128924.83599145045</v>
      </c>
      <c r="AT7" s="374">
        <f t="shared" si="8"/>
        <v>764.8764223997631</v>
      </c>
      <c r="AU7" s="390">
        <f t="shared" si="9"/>
        <v>852.53742722293157</v>
      </c>
    </row>
    <row r="8" spans="1:47">
      <c r="A8" s="367">
        <v>2015</v>
      </c>
      <c r="B8" s="368">
        <f>Data!B16</f>
        <v>109913247.98128958</v>
      </c>
      <c r="C8" s="369">
        <f t="shared" si="15"/>
        <v>6.5055165597958542E-2</v>
      </c>
      <c r="D8" s="369">
        <f t="shared" si="16"/>
        <v>0.03</v>
      </c>
      <c r="E8" s="370">
        <f t="shared" si="16"/>
        <v>2.5000000000000001E-2</v>
      </c>
      <c r="F8" s="371">
        <f t="shared" si="17"/>
        <v>8.8137964460890394E-3</v>
      </c>
      <c r="G8" s="375">
        <f>F8</f>
        <v>8.8137964460890394E-3</v>
      </c>
      <c r="H8" s="373">
        <f t="shared" si="10"/>
        <v>128924.83599145045</v>
      </c>
      <c r="I8" s="374">
        <f>I9/(1+C9)</f>
        <v>764.8764223997631</v>
      </c>
      <c r="J8" s="390">
        <f>J9/(1+G9)</f>
        <v>852.53742722293157</v>
      </c>
      <c r="K8" s="394">
        <f>$X8/Exposure!I8</f>
        <v>2.3677027385915155</v>
      </c>
      <c r="L8" s="395">
        <f>$X8/Exposure!J8</f>
        <v>2.1242469153514807</v>
      </c>
      <c r="M8" s="396">
        <f>$Y8/Exposure!I8</f>
        <v>2.3559361319392109</v>
      </c>
      <c r="N8" s="395">
        <f>$Y8/Exposure!J8</f>
        <v>2.113690194071435</v>
      </c>
      <c r="O8" s="396">
        <f>$Z8/Exposure!I8</f>
        <v>2.3795649530007261</v>
      </c>
      <c r="P8" s="397">
        <f>$Z8/Exposure!J8</f>
        <v>2.134889413650483</v>
      </c>
      <c r="Q8" s="394">
        <f t="shared" si="11"/>
        <v>-0.24345582324003479</v>
      </c>
      <c r="R8" s="396">
        <f t="shared" si="18"/>
        <v>-0.24224593786777593</v>
      </c>
      <c r="S8" s="395">
        <f t="shared" si="12"/>
        <v>-0.24467553935024311</v>
      </c>
      <c r="T8" s="396">
        <f t="shared" si="13"/>
        <v>-0.10282364389410653</v>
      </c>
      <c r="U8" s="396">
        <f t="shared" si="19"/>
        <v>-0.10282364389410642</v>
      </c>
      <c r="V8" s="397">
        <f t="shared" si="14"/>
        <v>-0.10282364389410657</v>
      </c>
      <c r="X8" s="393">
        <f>Data!$R80</f>
        <v>1811</v>
      </c>
      <c r="Y8" s="414">
        <f>Data!$R102</f>
        <v>1802</v>
      </c>
      <c r="Z8" s="415">
        <f>Numbers!Q92</f>
        <v>1820.0731281190558</v>
      </c>
      <c r="AL8" s="367">
        <f t="shared" si="0"/>
        <v>2016</v>
      </c>
      <c r="AM8" s="368">
        <f t="shared" si="1"/>
        <v>129072796.58514675</v>
      </c>
      <c r="AN8" s="369">
        <f t="shared" si="2"/>
        <v>0.17431518907637678</v>
      </c>
      <c r="AO8" s="369">
        <f t="shared" si="3"/>
        <v>0.03</v>
      </c>
      <c r="AP8" s="370">
        <f t="shared" si="4"/>
        <v>2.5000000000000001E-2</v>
      </c>
      <c r="AQ8" s="371">
        <f t="shared" si="5"/>
        <v>0.11230422834608267</v>
      </c>
      <c r="AR8" s="375">
        <f t="shared" si="6"/>
        <v>0.11230422834608267</v>
      </c>
      <c r="AS8" s="373">
        <f t="shared" si="7"/>
        <v>136112.39559797381</v>
      </c>
      <c r="AT8" s="374">
        <f t="shared" si="8"/>
        <v>898.20600059044045</v>
      </c>
      <c r="AU8" s="390">
        <f t="shared" si="9"/>
        <v>948.28098512335748</v>
      </c>
    </row>
    <row r="9" spans="1:47">
      <c r="A9" s="367">
        <v>2016</v>
      </c>
      <c r="B9" s="368">
        <f>Data!B17</f>
        <v>129072796.58514675</v>
      </c>
      <c r="C9" s="369">
        <f t="shared" si="15"/>
        <v>0.17431518907637678</v>
      </c>
      <c r="D9" s="369">
        <f t="shared" si="16"/>
        <v>0.03</v>
      </c>
      <c r="E9" s="370">
        <f t="shared" si="16"/>
        <v>2.5000000000000001E-2</v>
      </c>
      <c r="F9" s="371">
        <f t="shared" si="17"/>
        <v>0.11230422834608267</v>
      </c>
      <c r="G9" s="375">
        <f>F9</f>
        <v>0.11230422834608267</v>
      </c>
      <c r="H9" s="373">
        <f t="shared" si="10"/>
        <v>136112.39559797381</v>
      </c>
      <c r="I9" s="374">
        <f>I10/(1+C10)</f>
        <v>898.20600059044045</v>
      </c>
      <c r="J9" s="390">
        <f>J10/(1+G10)</f>
        <v>948.28098512335748</v>
      </c>
      <c r="K9" s="394">
        <f>$X9/Exposure!I9</f>
        <v>2.7265460243976736</v>
      </c>
      <c r="L9" s="395">
        <f>$X9/Exposure!J9</f>
        <v>2.5825678658751352</v>
      </c>
      <c r="M9" s="396">
        <f>$Y9/Exposure!I9</f>
        <v>2.580699748694899</v>
      </c>
      <c r="N9" s="395">
        <f>$Y9/Exposure!J9</f>
        <v>2.4444231576555993</v>
      </c>
      <c r="O9" s="396">
        <f>$Z9/Exposure!I9</f>
        <v>2.7484266654007765</v>
      </c>
      <c r="P9" s="397">
        <f>$Z9/Exposure!J9</f>
        <v>2.6032930763919269</v>
      </c>
      <c r="Q9" s="394">
        <f t="shared" si="11"/>
        <v>-0.14397815852253837</v>
      </c>
      <c r="R9" s="396">
        <f t="shared" si="18"/>
        <v>-0.13627659103929979</v>
      </c>
      <c r="S9" s="395">
        <f t="shared" si="12"/>
        <v>-0.14513358900884965</v>
      </c>
      <c r="T9" s="396">
        <f t="shared" si="13"/>
        <v>-5.2806062041202792E-2</v>
      </c>
      <c r="U9" s="396">
        <f t="shared" si="19"/>
        <v>-5.2806062041202986E-2</v>
      </c>
      <c r="V9" s="397">
        <f t="shared" si="14"/>
        <v>-5.2806062041202841E-2</v>
      </c>
      <c r="X9" s="393">
        <f>Data!$R81</f>
        <v>2449</v>
      </c>
      <c r="Y9" s="414">
        <f>Data!$R103</f>
        <v>2318</v>
      </c>
      <c r="Z9" s="415">
        <f>Numbers!Q93</f>
        <v>2468.6533230457521</v>
      </c>
      <c r="AL9" s="367">
        <f t="shared" si="0"/>
        <v>2017</v>
      </c>
      <c r="AM9" s="368">
        <f t="shared" si="1"/>
        <v>143700661.65256086</v>
      </c>
      <c r="AN9" s="369">
        <f t="shared" si="2"/>
        <v>0.11333034887614279</v>
      </c>
      <c r="AO9" s="369">
        <f t="shared" si="3"/>
        <v>0.03</v>
      </c>
      <c r="AP9" s="370">
        <f t="shared" si="4"/>
        <v>2.5000000000000001E-2</v>
      </c>
      <c r="AQ9" s="371">
        <f t="shared" si="5"/>
        <v>5.4539757401035116E-2</v>
      </c>
      <c r="AR9" s="375">
        <f t="shared" si="6"/>
        <v>5.4539757401035116E-2</v>
      </c>
      <c r="AS9" s="373">
        <f t="shared" si="7"/>
        <v>143700.66165256087</v>
      </c>
      <c r="AT9" s="374">
        <f t="shared" si="8"/>
        <v>1000</v>
      </c>
      <c r="AU9" s="390">
        <f t="shared" si="9"/>
        <v>1000</v>
      </c>
    </row>
    <row r="10" spans="1:47">
      <c r="A10" s="367">
        <v>2017</v>
      </c>
      <c r="B10" s="368">
        <f>Data!B18</f>
        <v>143700661.65256086</v>
      </c>
      <c r="C10" s="369">
        <f t="shared" si="15"/>
        <v>0.11333034887614279</v>
      </c>
      <c r="D10" s="369">
        <f t="shared" ref="D10:D15" si="20">D9</f>
        <v>0.03</v>
      </c>
      <c r="E10" s="370">
        <v>2.5000000000000001E-2</v>
      </c>
      <c r="F10" s="371">
        <f t="shared" si="17"/>
        <v>5.4539757401035116E-2</v>
      </c>
      <c r="G10" s="375">
        <f>F10</f>
        <v>5.4539757401035116E-2</v>
      </c>
      <c r="H10" s="373">
        <f t="shared" si="10"/>
        <v>143700.66165256087</v>
      </c>
      <c r="I10" s="374">
        <v>1000</v>
      </c>
      <c r="J10" s="390">
        <v>1000</v>
      </c>
      <c r="K10" s="394">
        <f>$X10/Exposure!I10</f>
        <v>2.9049999999999998</v>
      </c>
      <c r="L10" s="395">
        <f>$X10/Exposure!J10</f>
        <v>2.9049999999999998</v>
      </c>
      <c r="M10" s="396">
        <f>$Y10/Exposure!I10</f>
        <v>2.7360000000000002</v>
      </c>
      <c r="N10" s="395">
        <f>$Y10/Exposure!J10</f>
        <v>2.7360000000000002</v>
      </c>
      <c r="O10" s="396">
        <f>$Z10/Exposure!I10</f>
        <v>2.9517392432321334</v>
      </c>
      <c r="P10" s="397">
        <f>$Z10/Exposure!J10</f>
        <v>2.9517392432321334</v>
      </c>
      <c r="Q10" s="394">
        <f t="shared" si="11"/>
        <v>0</v>
      </c>
      <c r="R10" s="396">
        <f t="shared" si="18"/>
        <v>0</v>
      </c>
      <c r="S10" s="395">
        <f t="shared" si="12"/>
        <v>0</v>
      </c>
      <c r="T10" s="396">
        <f t="shared" si="13"/>
        <v>0</v>
      </c>
      <c r="U10" s="396">
        <f t="shared" si="19"/>
        <v>0</v>
      </c>
      <c r="V10" s="397">
        <f t="shared" si="14"/>
        <v>0</v>
      </c>
      <c r="X10" s="393">
        <f>Data!$R82</f>
        <v>2905</v>
      </c>
      <c r="Y10" s="414">
        <f>Data!$R104</f>
        <v>2736</v>
      </c>
      <c r="Z10" s="415">
        <f>Numbers!Q94</f>
        <v>2951.7392432321335</v>
      </c>
      <c r="AL10" s="367">
        <f t="shared" si="0"/>
        <v>2018</v>
      </c>
      <c r="AM10" s="368">
        <f t="shared" si="1"/>
        <v>142944727.26563719</v>
      </c>
      <c r="AN10" s="369">
        <f t="shared" si="2"/>
        <v>-5.2604795150587025E-3</v>
      </c>
      <c r="AO10" s="369">
        <f t="shared" si="3"/>
        <v>0.03</v>
      </c>
      <c r="AP10" s="370">
        <f t="shared" si="4"/>
        <v>0.09</v>
      </c>
      <c r="AQ10" s="371">
        <f t="shared" si="5"/>
        <v>-0.11397566537370507</v>
      </c>
      <c r="AR10" s="375">
        <f t="shared" si="6"/>
        <v>-0.12</v>
      </c>
      <c r="AS10" s="373">
        <f t="shared" si="7"/>
        <v>162437.19007458771</v>
      </c>
      <c r="AT10" s="374">
        <f t="shared" si="8"/>
        <v>994.73952048494129</v>
      </c>
      <c r="AU10" s="390">
        <f t="shared" si="9"/>
        <v>880</v>
      </c>
    </row>
    <row r="11" spans="1:47">
      <c r="A11" s="367">
        <v>2018</v>
      </c>
      <c r="B11" s="368">
        <f>Data!B19</f>
        <v>142944727.26563719</v>
      </c>
      <c r="C11" s="369">
        <f t="shared" si="15"/>
        <v>-5.2604795150587025E-3</v>
      </c>
      <c r="D11" s="369">
        <f t="shared" si="20"/>
        <v>0.03</v>
      </c>
      <c r="E11" s="370">
        <v>0.09</v>
      </c>
      <c r="F11" s="371">
        <f t="shared" si="17"/>
        <v>-0.11397566537370507</v>
      </c>
      <c r="G11" s="375">
        <v>-0.12</v>
      </c>
      <c r="H11" s="373">
        <f t="shared" si="10"/>
        <v>162437.19007458771</v>
      </c>
      <c r="I11" s="374">
        <f>I10*(1+C11)</f>
        <v>994.73952048494129</v>
      </c>
      <c r="J11" s="390">
        <f>J10*(1+G11)</f>
        <v>880</v>
      </c>
      <c r="K11" s="394">
        <f>$X11/Exposure!I11</f>
        <v>2.6047019814160719</v>
      </c>
      <c r="L11" s="395">
        <f>$X11/Exposure!J11</f>
        <v>2.9443181818181818</v>
      </c>
      <c r="M11" s="396">
        <f>$Y11/Exposure!I11</f>
        <v>2.5514217015955194</v>
      </c>
      <c r="N11" s="395">
        <f>$Y11/Exposure!J11</f>
        <v>2.8840909090909093</v>
      </c>
      <c r="O11" s="396">
        <f>$Z11/Exposure!I11</f>
        <v>2.6704291445678296</v>
      </c>
      <c r="P11" s="397">
        <f>$Z11/Exposure!J11</f>
        <v>3.0186152349504716</v>
      </c>
      <c r="Q11" s="394">
        <f t="shared" si="11"/>
        <v>0.33961620040210994</v>
      </c>
      <c r="R11" s="396">
        <f t="shared" si="18"/>
        <v>0.33266920749538986</v>
      </c>
      <c r="S11" s="395">
        <f t="shared" si="12"/>
        <v>0.34818609038264192</v>
      </c>
      <c r="T11" s="396">
        <f t="shared" si="13"/>
        <v>0.1303858187328879</v>
      </c>
      <c r="U11" s="396">
        <f t="shared" si="19"/>
        <v>0.13038581873288793</v>
      </c>
      <c r="V11" s="397">
        <f t="shared" si="14"/>
        <v>0.1303858187328879</v>
      </c>
      <c r="X11" s="393">
        <f>Data!$R83</f>
        <v>2591</v>
      </c>
      <c r="Y11" s="414">
        <f>Data!$R105</f>
        <v>2538</v>
      </c>
      <c r="Z11" s="415">
        <f>Numbers!Q95</f>
        <v>2656.3814067564149</v>
      </c>
      <c r="AL11" s="367">
        <f t="shared" si="0"/>
        <v>2019</v>
      </c>
      <c r="AM11" s="368">
        <f t="shared" si="1"/>
        <v>140410405.40016526</v>
      </c>
      <c r="AN11" s="369">
        <f t="shared" si="2"/>
        <v>-1.7729383335436721E-2</v>
      </c>
      <c r="AO11" s="369">
        <f t="shared" si="3"/>
        <v>0.03</v>
      </c>
      <c r="AP11" s="370">
        <f t="shared" si="4"/>
        <v>0.09</v>
      </c>
      <c r="AQ11" s="371">
        <f t="shared" si="5"/>
        <v>-0.12508184139613143</v>
      </c>
      <c r="AR11" s="375">
        <f t="shared" si="6"/>
        <v>-0.12</v>
      </c>
      <c r="AS11" s="373">
        <f t="shared" si="7"/>
        <v>181315.08961798201</v>
      </c>
      <c r="AT11" s="374">
        <f t="shared" si="8"/>
        <v>977.10340220735532</v>
      </c>
      <c r="AU11" s="390">
        <f t="shared" si="9"/>
        <v>774.4</v>
      </c>
    </row>
    <row r="12" spans="1:47">
      <c r="A12" s="367">
        <v>2019</v>
      </c>
      <c r="B12" s="368">
        <f>Data!B20</f>
        <v>140410405.40016526</v>
      </c>
      <c r="C12" s="369">
        <f t="shared" si="15"/>
        <v>-1.7729383335436721E-2</v>
      </c>
      <c r="D12" s="369">
        <f t="shared" si="20"/>
        <v>0.03</v>
      </c>
      <c r="E12" s="370">
        <f>E11</f>
        <v>0.09</v>
      </c>
      <c r="F12" s="371">
        <f t="shared" si="17"/>
        <v>-0.12508184139613143</v>
      </c>
      <c r="G12" s="375">
        <v>-0.12</v>
      </c>
      <c r="H12" s="373">
        <f t="shared" si="10"/>
        <v>181315.08961798201</v>
      </c>
      <c r="I12" s="374">
        <f>I11*(1+C12)</f>
        <v>977.10340220735532</v>
      </c>
      <c r="J12" s="390">
        <f>J11*(1+G12)</f>
        <v>774.4</v>
      </c>
      <c r="K12" s="394">
        <f>$X12/Exposure!I12</f>
        <v>2.1246471922113348</v>
      </c>
      <c r="L12" s="395">
        <f>$X12/Exposure!J12</f>
        <v>2.6807851239669422</v>
      </c>
      <c r="M12" s="396">
        <f>$Y12/Exposure!I12</f>
        <v>1.9301948961997002</v>
      </c>
      <c r="N12" s="395">
        <f>$Y12/Exposure!J12</f>
        <v>2.4354338842975207</v>
      </c>
      <c r="O12" s="396">
        <f>$Z12/Exposure!I12</f>
        <v>2.2142019323477369</v>
      </c>
      <c r="P12" s="397">
        <f>$Z12/Exposure!J12</f>
        <v>2.7937813032942591</v>
      </c>
      <c r="Q12" s="394">
        <f t="shared" si="11"/>
        <v>0.55613793175560744</v>
      </c>
      <c r="R12" s="396">
        <f t="shared" si="18"/>
        <v>0.50523898809782053</v>
      </c>
      <c r="S12" s="395">
        <f t="shared" si="12"/>
        <v>0.57957937094652223</v>
      </c>
      <c r="T12" s="396">
        <f t="shared" si="13"/>
        <v>0.26175542640412619</v>
      </c>
      <c r="U12" s="396">
        <f t="shared" si="19"/>
        <v>0.26175542640412613</v>
      </c>
      <c r="V12" s="397">
        <f t="shared" si="14"/>
        <v>0.2617554264041263</v>
      </c>
      <c r="X12" s="393">
        <f>Data!$R84</f>
        <v>2076</v>
      </c>
      <c r="Y12" s="414">
        <f>Data!$R106</f>
        <v>1886</v>
      </c>
      <c r="Z12" s="415">
        <f>Numbers!Q96</f>
        <v>2163.5042412710741</v>
      </c>
      <c r="AL12" s="367">
        <f t="shared" si="0"/>
        <v>2020</v>
      </c>
      <c r="AM12" s="368">
        <f t="shared" si="1"/>
        <v>137956814.07988369</v>
      </c>
      <c r="AN12" s="369">
        <f t="shared" si="2"/>
        <v>-1.747442658034426E-2</v>
      </c>
      <c r="AO12" s="369">
        <f t="shared" si="3"/>
        <v>0.03</v>
      </c>
      <c r="AP12" s="370">
        <f t="shared" si="4"/>
        <v>0.09</v>
      </c>
      <c r="AQ12" s="371">
        <f t="shared" si="5"/>
        <v>-0.12485474889137282</v>
      </c>
      <c r="AR12" s="375">
        <f t="shared" si="6"/>
        <v>-0.12</v>
      </c>
      <c r="AS12" s="373">
        <f t="shared" si="7"/>
        <v>202439.44590516368</v>
      </c>
      <c r="AT12" s="374">
        <f t="shared" si="8"/>
        <v>960.02908054407828</v>
      </c>
      <c r="AU12" s="390">
        <f t="shared" si="9"/>
        <v>681.47199999999998</v>
      </c>
    </row>
    <row r="13" spans="1:47">
      <c r="A13" s="367">
        <v>2020</v>
      </c>
      <c r="B13" s="368">
        <f>Data!B21</f>
        <v>137956814.07988369</v>
      </c>
      <c r="C13" s="369">
        <f t="shared" si="15"/>
        <v>-1.747442658034426E-2</v>
      </c>
      <c r="D13" s="369">
        <f t="shared" si="20"/>
        <v>0.03</v>
      </c>
      <c r="E13" s="370">
        <f>E12</f>
        <v>0.09</v>
      </c>
      <c r="F13" s="371">
        <f t="shared" si="17"/>
        <v>-0.12485474889137282</v>
      </c>
      <c r="G13" s="375">
        <v>-0.12</v>
      </c>
      <c r="H13" s="373">
        <f t="shared" si="10"/>
        <v>202439.44590516368</v>
      </c>
      <c r="I13" s="374">
        <f>I12*(1+C13)</f>
        <v>960.02908054407828</v>
      </c>
      <c r="J13" s="390">
        <f>J12*(1+G13)</f>
        <v>681.47199999999998</v>
      </c>
      <c r="K13" s="394">
        <f>$X13/Exposure!I13</f>
        <v>1.7332808283859062</v>
      </c>
      <c r="L13" s="395">
        <f>$X13/Exposure!J13</f>
        <v>2.4417731029301279</v>
      </c>
      <c r="M13" s="396">
        <f>$Y13/Exposure!I13</f>
        <v>1.6155760605928731</v>
      </c>
      <c r="N13" s="395">
        <f>$Y13/Exposure!J13</f>
        <v>2.2759555785123968</v>
      </c>
      <c r="O13" s="396">
        <f>$Z13/Exposure!I13</f>
        <v>1.8785928903987563</v>
      </c>
      <c r="P13" s="397">
        <f>$Z13/Exposure!J13</f>
        <v>2.6464826218629094</v>
      </c>
      <c r="Q13" s="394">
        <f t="shared" si="11"/>
        <v>0.7084922745442217</v>
      </c>
      <c r="R13" s="396">
        <f t="shared" si="18"/>
        <v>0.66037951791952376</v>
      </c>
      <c r="S13" s="395">
        <f t="shared" si="12"/>
        <v>0.76788973146415307</v>
      </c>
      <c r="T13" s="396">
        <f t="shared" si="13"/>
        <v>0.40875792482167783</v>
      </c>
      <c r="U13" s="396">
        <f t="shared" si="19"/>
        <v>0.40875792482167767</v>
      </c>
      <c r="V13" s="397">
        <f t="shared" si="14"/>
        <v>0.40875792482167772</v>
      </c>
      <c r="X13" s="393">
        <f>Data!$R85</f>
        <v>1664</v>
      </c>
      <c r="Y13" s="414">
        <f>Data!$R107</f>
        <v>1551</v>
      </c>
      <c r="Z13" s="415">
        <f>Numbers!Q97</f>
        <v>1803.5038052861605</v>
      </c>
      <c r="AL13" s="367">
        <f t="shared" si="0"/>
        <v>2021</v>
      </c>
      <c r="AM13" s="368">
        <f t="shared" si="1"/>
        <v>135838928.48415715</v>
      </c>
      <c r="AN13" s="369">
        <f t="shared" si="2"/>
        <v>-1.5351801285438449E-2</v>
      </c>
      <c r="AO13" s="369">
        <f t="shared" si="3"/>
        <v>0.03</v>
      </c>
      <c r="AP13" s="370">
        <f t="shared" si="4"/>
        <v>0.09</v>
      </c>
      <c r="AQ13" s="371">
        <f t="shared" si="5"/>
        <v>-0.12296410553615256</v>
      </c>
      <c r="AR13" s="375">
        <f t="shared" si="6"/>
        <v>-0.12</v>
      </c>
      <c r="AS13" s="373">
        <f t="shared" si="7"/>
        <v>226513.22245374243</v>
      </c>
      <c r="AT13" s="374">
        <f t="shared" si="8"/>
        <v>945.29090487132339</v>
      </c>
      <c r="AU13" s="390">
        <f t="shared" si="9"/>
        <v>599.69535999999994</v>
      </c>
    </row>
    <row r="14" spans="1:47">
      <c r="A14" s="367">
        <v>2021</v>
      </c>
      <c r="B14" s="368">
        <f>Data!B22</f>
        <v>135838928.48415715</v>
      </c>
      <c r="C14" s="369">
        <f t="shared" si="15"/>
        <v>-1.5351801285438449E-2</v>
      </c>
      <c r="D14" s="369">
        <f t="shared" si="20"/>
        <v>0.03</v>
      </c>
      <c r="E14" s="370">
        <f>E13</f>
        <v>0.09</v>
      </c>
      <c r="F14" s="371">
        <f t="shared" si="17"/>
        <v>-0.12296410553615256</v>
      </c>
      <c r="G14" s="375">
        <v>-0.12</v>
      </c>
      <c r="H14" s="373">
        <f t="shared" si="10"/>
        <v>226513.22245374243</v>
      </c>
      <c r="I14" s="374">
        <f>I13*(1+C14)</f>
        <v>945.29090487132339</v>
      </c>
      <c r="J14" s="390">
        <f>J13*(1+G14)</f>
        <v>599.69535999999994</v>
      </c>
      <c r="K14" s="394">
        <f>$X14/Exposure!I14</f>
        <v>1.6767325188807949</v>
      </c>
      <c r="L14" s="395">
        <f>$X14/Exposure!J14</f>
        <v>2.6430086102383719</v>
      </c>
      <c r="M14" s="396">
        <f>$Y14/Exposure!I14</f>
        <v>1.3223442577924251</v>
      </c>
      <c r="N14" s="395">
        <f>$Y14/Exposure!J14</f>
        <v>2.0843916484529745</v>
      </c>
      <c r="O14" s="396">
        <f>$Z14/Exposure!I14</f>
        <v>1.9190727842731266</v>
      </c>
      <c r="P14" s="397">
        <f>$Z14/Exposure!J14</f>
        <v>3.0250059776341676</v>
      </c>
      <c r="Q14" s="394">
        <f t="shared" si="11"/>
        <v>0.96627609135757697</v>
      </c>
      <c r="R14" s="396">
        <f t="shared" si="18"/>
        <v>0.76204739066054938</v>
      </c>
      <c r="S14" s="395">
        <f t="shared" si="12"/>
        <v>1.105933193361041</v>
      </c>
      <c r="T14" s="396">
        <f t="shared" si="13"/>
        <v>0.57628517397787349</v>
      </c>
      <c r="U14" s="396">
        <f t="shared" si="19"/>
        <v>0.57628517397787327</v>
      </c>
      <c r="V14" s="397">
        <f t="shared" si="14"/>
        <v>0.5762851739778736</v>
      </c>
      <c r="X14" s="393">
        <f>Data!$R86</f>
        <v>1585</v>
      </c>
      <c r="Y14" s="414">
        <f>Data!$R108</f>
        <v>1250</v>
      </c>
      <c r="Z14" s="415">
        <f>Numbers!Q98</f>
        <v>1814.0820487594738</v>
      </c>
      <c r="AL14" s="376">
        <f t="shared" si="0"/>
        <v>2022</v>
      </c>
      <c r="AM14" s="377">
        <f t="shared" si="1"/>
        <v>134801799.45622134</v>
      </c>
      <c r="AN14" s="378">
        <f t="shared" si="2"/>
        <v>-7.6349912319630953E-3</v>
      </c>
      <c r="AO14" s="378">
        <f t="shared" si="3"/>
        <v>0.03</v>
      </c>
      <c r="AP14" s="379">
        <f t="shared" si="4"/>
        <v>0.09</v>
      </c>
      <c r="AQ14" s="380">
        <f t="shared" si="5"/>
        <v>-0.1160906664576139</v>
      </c>
      <c r="AR14" s="381">
        <f t="shared" si="6"/>
        <v>-0.12</v>
      </c>
      <c r="AS14" s="382">
        <f t="shared" si="7"/>
        <v>255436.13180270957</v>
      </c>
      <c r="AT14" s="383">
        <f t="shared" si="8"/>
        <v>938.07361710097632</v>
      </c>
      <c r="AU14" s="391">
        <f t="shared" si="9"/>
        <v>527.73191679999991</v>
      </c>
    </row>
    <row r="15" spans="1:47">
      <c r="A15" s="376">
        <v>2022</v>
      </c>
      <c r="B15" s="377">
        <f>Data!B23</f>
        <v>134801799.45622134</v>
      </c>
      <c r="C15" s="378">
        <f t="shared" si="15"/>
        <v>-7.6349912319630953E-3</v>
      </c>
      <c r="D15" s="378">
        <f t="shared" si="20"/>
        <v>0.03</v>
      </c>
      <c r="E15" s="379">
        <f>E14</f>
        <v>0.09</v>
      </c>
      <c r="F15" s="380">
        <f t="shared" si="17"/>
        <v>-0.1160906664576139</v>
      </c>
      <c r="G15" s="381">
        <v>-0.12</v>
      </c>
      <c r="H15" s="382">
        <f t="shared" si="10"/>
        <v>255436.13180270957</v>
      </c>
      <c r="I15" s="383">
        <f>I14*(1+C15)</f>
        <v>938.07361710097632</v>
      </c>
      <c r="J15" s="391">
        <f>J14*(1+G15)</f>
        <v>527.73191679999991</v>
      </c>
      <c r="K15" s="398">
        <f>$X15/Exposure!I15</f>
        <v>1.1118530368898853</v>
      </c>
      <c r="L15" s="399">
        <f>$X15/Exposure!J15</f>
        <v>1.9763822630331389</v>
      </c>
      <c r="M15" s="400">
        <f>$Y15/Exposure!I15</f>
        <v>0.57991184282655572</v>
      </c>
      <c r="N15" s="399">
        <f>$Y15/Exposure!J15</f>
        <v>1.0308264152349258</v>
      </c>
      <c r="O15" s="400">
        <f>$Z15/Exposure!I15</f>
        <v>1.6288647147654431</v>
      </c>
      <c r="P15" s="401">
        <f>$Z15/Exposure!J15</f>
        <v>2.8954000432898765</v>
      </c>
      <c r="Q15" s="398">
        <f t="shared" si="11"/>
        <v>0.86452922614325356</v>
      </c>
      <c r="R15" s="400">
        <f t="shared" si="18"/>
        <v>0.45091457240837007</v>
      </c>
      <c r="S15" s="399">
        <f t="shared" si="12"/>
        <v>1.2665353285244334</v>
      </c>
      <c r="T15" s="400">
        <f t="shared" si="13"/>
        <v>0.77755710283577162</v>
      </c>
      <c r="U15" s="400">
        <f t="shared" si="19"/>
        <v>0.77755710283577173</v>
      </c>
      <c r="V15" s="401">
        <f t="shared" si="14"/>
        <v>0.77755710283577162</v>
      </c>
      <c r="X15" s="416">
        <f>Data!$R87</f>
        <v>1043</v>
      </c>
      <c r="Y15" s="417">
        <f>Data!$R109</f>
        <v>544</v>
      </c>
      <c r="Z15" s="418">
        <f>Numbers!Q99</f>
        <v>1527.9950147481693</v>
      </c>
    </row>
    <row r="17" spans="1:20">
      <c r="B17" s="602" t="s">
        <v>425</v>
      </c>
      <c r="C17" s="602"/>
      <c r="D17" s="602"/>
    </row>
    <row r="18" spans="1:20" ht="60">
      <c r="A18" s="362" t="str">
        <f t="shared" ref="A18:A28" si="21">A5</f>
        <v>Accident Year</v>
      </c>
      <c r="B18" s="392" t="s">
        <v>422</v>
      </c>
      <c r="C18" s="392" t="s">
        <v>423</v>
      </c>
      <c r="D18" s="392" t="s">
        <v>424</v>
      </c>
      <c r="E18" s="449" t="s">
        <v>426</v>
      </c>
    </row>
    <row r="19" spans="1:20">
      <c r="A19" s="367">
        <f t="shared" si="21"/>
        <v>2013</v>
      </c>
      <c r="B19" s="394">
        <f t="shared" ref="B19:B28" si="22">P6</f>
        <v>1.7071336765544998</v>
      </c>
      <c r="C19" s="395">
        <f>Numbers!M109</f>
        <v>1.7071336765544998</v>
      </c>
      <c r="D19" s="395">
        <f t="shared" ref="D19:D28" si="23">O6</f>
        <v>2.1208594572328736</v>
      </c>
      <c r="E19" s="470">
        <f>J6</f>
        <v>846.05226952998362</v>
      </c>
      <c r="H19">
        <v>2013</v>
      </c>
      <c r="I19">
        <v>2017</v>
      </c>
      <c r="J19" s="409" t="s">
        <v>366</v>
      </c>
      <c r="K19" s="410">
        <f>SUMIFS($X$6:$X$15,$A$6:$A$15,"&gt;="&amp;$H19,$A$6:$A$15,"&lt;="&amp;$I19)/SUMIFS($I$6:$I$15,$A$6:$A$15,"&gt;="&amp;$H19,$A$6:$A$15,"&lt;="&amp;$I19)</f>
        <v>2.5060015903751158</v>
      </c>
      <c r="L19" s="411">
        <f>SUMIFS($X$6:$X$15,$A$6:$A$15,"&gt;="&amp;$H19,$A$6:$A$15,"&lt;="&amp;$I19)/SUMIFS($J$6:$J$15,$A$6:$A$15,"&gt;="&amp;$H19,$A$6:$A$15,"&lt;="&amp;$I19)</f>
        <v>2.2662714617016526</v>
      </c>
      <c r="M19" s="412">
        <f>SUMIFS($Y$6:$Y$15,$A$6:$A$15,"&gt;="&amp;$H19,$A$6:$A$15,"&lt;="&amp;$I19)/SUMIFS($I$6:$I$15,$A$6:$A$15,"&gt;="&amp;$H19,$A$6:$A$15,"&lt;="&amp;$I19)</f>
        <v>2.4168883707566686</v>
      </c>
      <c r="N19" s="413">
        <f>SUMIFS($Y$6:$Y$15,$A$6:$A$15,"&gt;="&amp;$H19,$A$6:$A$15,"&lt;="&amp;$I19)/SUMIFS($J$6:$J$15,$A$6:$A$15,"&gt;="&amp;$H19,$A$6:$A$15,"&lt;="&amp;$I19)</f>
        <v>2.1856830266195306</v>
      </c>
      <c r="O19" s="412">
        <f>SUMIFS($Z$6:$Z$15,$A$6:$A$15,"&gt;="&amp;$H19,$A$6:$A$15,"&lt;="&amp;$I19)/SUMIFS($I$6:$I$15,$A$6:$A$15,"&gt;="&amp;$H19,$A$6:$A$15,"&lt;="&amp;$I19)</f>
        <v>2.5271966212306736</v>
      </c>
      <c r="P19" s="413">
        <f>SUMIFS($Z$6:$Z$15,$A$6:$A$15,"&gt;="&amp;$H19,$A$6:$A$15,"&lt;="&amp;$I19)/SUMIFS($J$6:$J$15,$A$6:$A$15,"&gt;="&amp;$H19,$A$6:$A$15,"&lt;="&amp;$I19)</f>
        <v>2.2854389250194416</v>
      </c>
    </row>
    <row r="20" spans="1:20">
      <c r="A20" s="367">
        <f t="shared" si="21"/>
        <v>2014</v>
      </c>
      <c r="B20" s="394">
        <f t="shared" si="22"/>
        <v>1.8711750886574838</v>
      </c>
      <c r="C20" s="395">
        <f>Numbers!M110</f>
        <v>1.8711750886574838</v>
      </c>
      <c r="D20" s="395">
        <f t="shared" si="23"/>
        <v>2.201900536506082</v>
      </c>
      <c r="E20" s="470">
        <f t="shared" ref="E20:E28" si="24">J7</f>
        <v>845.0889849309184</v>
      </c>
      <c r="H20">
        <v>2018</v>
      </c>
      <c r="I20">
        <v>2022</v>
      </c>
      <c r="J20" s="376" t="s">
        <v>365</v>
      </c>
      <c r="K20" s="398">
        <f>SUMIFS($X$6:$X$15,$A$6:$A$15,"&gt;="&amp;$H20,$A$6:$A$15,"&lt;="&amp;$I20)/SUMIFS($I$6:$I$15,$A$6:$A$15,"&gt;="&amp;$H20,$A$6:$A$15,"&lt;="&amp;$I20)</f>
        <v>1.8605524262615012</v>
      </c>
      <c r="L20" s="399">
        <f>SUMIFS($X$6:$X$15,$A$6:$A$15,"&gt;="&amp;$H20,$A$6:$A$15,"&lt;="&amp;$I20)/SUMIFS($J$6:$J$15,$A$6:$A$15,"&gt;="&amp;$H20,$A$6:$A$15,"&lt;="&amp;$I20)</f>
        <v>2.586839682038073</v>
      </c>
      <c r="M20" s="400">
        <f>SUMIFS($Y$6:$Y$15,$A$6:$A$15,"&gt;="&amp;$H20,$A$6:$A$15,"&lt;="&amp;$I20)/SUMIFS($I$6:$I$15,$A$6:$A$15,"&gt;="&amp;$H20,$A$6:$A$15,"&lt;="&amp;$I20)</f>
        <v>1.6134202254298027</v>
      </c>
      <c r="N20" s="401">
        <f>SUMIFS($Y$6:$Y$15,$A$6:$A$15,"&gt;="&amp;$H20,$A$6:$A$15,"&lt;="&amp;$I20)/SUMIFS($J$6:$J$15,$A$6:$A$15,"&gt;="&amp;$H20,$A$6:$A$15,"&lt;="&amp;$I20)</f>
        <v>2.2432366882189743</v>
      </c>
      <c r="O20" s="400">
        <f>SUMIFS($Z$6:$Z$15,$A$6:$A$15,"&gt;="&amp;$H20,$A$6:$A$15,"&lt;="&amp;$I20)/SUMIFS($I$6:$I$15,$A$6:$A$15,"&gt;="&amp;$H20,$A$6:$A$15,"&lt;="&amp;$I20)</f>
        <v>2.0695694727870975</v>
      </c>
      <c r="P20" s="401">
        <f>SUMIFS($Z$6:$Z$15,$A$6:$A$15,"&gt;="&amp;$H20,$A$6:$A$15,"&lt;="&amp;$I20)/SUMIFS($J$6:$J$15,$A$6:$A$15,"&gt;="&amp;$H20,$A$6:$A$15,"&lt;="&amp;$I20)</f>
        <v>2.8774488487258685</v>
      </c>
    </row>
    <row r="21" spans="1:20">
      <c r="A21" s="367">
        <f t="shared" si="21"/>
        <v>2015</v>
      </c>
      <c r="B21" s="394">
        <f t="shared" si="22"/>
        <v>2.134889413650483</v>
      </c>
      <c r="C21" s="395">
        <f>Numbers!M111</f>
        <v>2.134889413650483</v>
      </c>
      <c r="D21" s="395">
        <f t="shared" si="23"/>
        <v>2.3795649530007261</v>
      </c>
      <c r="E21" s="470">
        <f t="shared" si="24"/>
        <v>852.53742722293157</v>
      </c>
      <c r="J21" t="s">
        <v>367</v>
      </c>
      <c r="K21" s="402">
        <f>K20/K19-1</f>
        <v>-0.2575613545468658</v>
      </c>
      <c r="L21" s="402">
        <f t="shared" ref="L21:P21" si="25">L20/L19-1</f>
        <v>0.14145181888127323</v>
      </c>
      <c r="M21" s="402">
        <f t="shared" ref="M21" si="26">M20/M19-1</f>
        <v>-0.33243907954065732</v>
      </c>
      <c r="N21" s="402">
        <f t="shared" ref="N21" si="27">N20/N19-1</f>
        <v>2.6332117191054216E-2</v>
      </c>
      <c r="O21" s="402">
        <f t="shared" si="25"/>
        <v>-0.18108094344504333</v>
      </c>
      <c r="P21" s="402">
        <f t="shared" si="25"/>
        <v>0.25903554771273996</v>
      </c>
    </row>
    <row r="22" spans="1:20">
      <c r="A22" s="367">
        <f t="shared" si="21"/>
        <v>2016</v>
      </c>
      <c r="B22" s="394">
        <f t="shared" si="22"/>
        <v>2.6032930763919269</v>
      </c>
      <c r="C22" s="395">
        <f>Numbers!M112</f>
        <v>2.6032930763919269</v>
      </c>
      <c r="D22" s="395">
        <f t="shared" si="23"/>
        <v>2.7484266654007765</v>
      </c>
      <c r="E22" s="470">
        <f t="shared" si="24"/>
        <v>948.28098512335748</v>
      </c>
    </row>
    <row r="23" spans="1:20">
      <c r="A23" s="367">
        <f t="shared" si="21"/>
        <v>2017</v>
      </c>
      <c r="B23" s="394">
        <f t="shared" si="22"/>
        <v>2.9517392432321334</v>
      </c>
      <c r="C23" s="395">
        <f>Numbers!M113</f>
        <v>2.9517392432321334</v>
      </c>
      <c r="D23" s="395">
        <f t="shared" si="23"/>
        <v>2.9517392432321334</v>
      </c>
      <c r="E23" s="470">
        <f t="shared" si="24"/>
        <v>1000</v>
      </c>
      <c r="O23" s="419"/>
      <c r="P23" s="601"/>
      <c r="Q23" s="601"/>
      <c r="R23" s="601"/>
      <c r="S23" s="601"/>
      <c r="T23" s="601"/>
    </row>
    <row r="24" spans="1:20">
      <c r="A24" s="367">
        <f t="shared" si="21"/>
        <v>2018</v>
      </c>
      <c r="B24" s="394">
        <f t="shared" si="22"/>
        <v>3.0186152349504716</v>
      </c>
      <c r="C24" s="395">
        <f>Numbers!M114</f>
        <v>3.0186152349504716</v>
      </c>
      <c r="D24" s="395">
        <f t="shared" si="23"/>
        <v>2.6704291445678296</v>
      </c>
      <c r="E24" s="470">
        <f t="shared" si="24"/>
        <v>880</v>
      </c>
      <c r="P24" s="601"/>
      <c r="Q24" s="601"/>
      <c r="R24" s="601"/>
      <c r="S24" s="601"/>
      <c r="T24" s="601"/>
    </row>
    <row r="25" spans="1:20">
      <c r="A25" s="367">
        <f t="shared" si="21"/>
        <v>2019</v>
      </c>
      <c r="B25" s="394">
        <f t="shared" si="22"/>
        <v>2.7937813032942591</v>
      </c>
      <c r="C25" s="395">
        <f>Numbers!M115</f>
        <v>2.7937813032942591</v>
      </c>
      <c r="D25" s="395">
        <f t="shared" si="23"/>
        <v>2.2142019323477369</v>
      </c>
      <c r="E25" s="470">
        <f t="shared" si="24"/>
        <v>774.4</v>
      </c>
      <c r="P25" s="601"/>
      <c r="Q25" s="601"/>
      <c r="R25" s="601"/>
      <c r="S25" s="601"/>
      <c r="T25" s="601"/>
    </row>
    <row r="26" spans="1:20">
      <c r="A26" s="367">
        <f t="shared" si="21"/>
        <v>2020</v>
      </c>
      <c r="B26" s="394">
        <f t="shared" si="22"/>
        <v>2.6464826218629094</v>
      </c>
      <c r="C26" s="395">
        <f>Numbers!M116</f>
        <v>2.6464826218629094</v>
      </c>
      <c r="D26" s="395">
        <f t="shared" si="23"/>
        <v>1.8785928903987563</v>
      </c>
      <c r="E26" s="470">
        <f t="shared" si="24"/>
        <v>681.47199999999998</v>
      </c>
    </row>
    <row r="27" spans="1:20">
      <c r="A27" s="367">
        <f t="shared" si="21"/>
        <v>2021</v>
      </c>
      <c r="B27" s="394">
        <f t="shared" si="22"/>
        <v>3.0250059776341676</v>
      </c>
      <c r="C27" s="395">
        <f>Numbers!M117</f>
        <v>2.64</v>
      </c>
      <c r="D27" s="395">
        <f t="shared" si="23"/>
        <v>1.9190727842731266</v>
      </c>
      <c r="E27" s="470">
        <f t="shared" si="24"/>
        <v>599.69535999999994</v>
      </c>
    </row>
    <row r="28" spans="1:20">
      <c r="A28" s="376">
        <f t="shared" si="21"/>
        <v>2022</v>
      </c>
      <c r="B28" s="398">
        <f t="shared" si="22"/>
        <v>2.8954000432898765</v>
      </c>
      <c r="C28" s="399">
        <f>Numbers!M118</f>
        <v>2.64</v>
      </c>
      <c r="D28" s="399">
        <f t="shared" si="23"/>
        <v>1.6288647147654431</v>
      </c>
      <c r="E28" s="471">
        <f t="shared" si="24"/>
        <v>527.73191679999991</v>
      </c>
    </row>
    <row r="40" spans="11:19" ht="48.75">
      <c r="K40" s="474" t="str">
        <f>Numbers!A102</f>
        <v>Accident Year</v>
      </c>
      <c r="L40" s="474" t="str">
        <f>Numbers!B102</f>
        <v>Reported to date</v>
      </c>
      <c r="M40" s="474" t="str">
        <f>Numbers!C102</f>
        <v>Ultimate Claims (Chain ladder)</v>
      </c>
      <c r="N40" s="474" t="str">
        <f>Numbers!K102</f>
        <v>Real Exposure</v>
      </c>
      <c r="O40" s="474" t="str">
        <f>Numbers!L102</f>
        <v xml:space="preserve">Ultimate claims Frequency (per unit exposure in real basis) </v>
      </c>
      <c r="P40" s="474" t="str">
        <f>Numbers!M102</f>
        <v xml:space="preserve">Adopted Ultimate Claims Frequency (per unit exposure in real basis) </v>
      </c>
      <c r="Q40" s="475" t="str">
        <f>Numbers!G102</f>
        <v>Adopted ultimate claims</v>
      </c>
      <c r="R40" s="474" t="str">
        <f>Numbers!H102</f>
        <v>IBNR claims</v>
      </c>
      <c r="S40" s="475" t="str">
        <f>Numbers!I102</f>
        <v>Change in Ultimate Claims</v>
      </c>
    </row>
    <row r="41" spans="11:19">
      <c r="K41" s="124">
        <f>Numbers!A109</f>
        <v>2013</v>
      </c>
      <c r="L41" s="2">
        <f>Numbers!B109</f>
        <v>1440</v>
      </c>
      <c r="M41" s="2">
        <f>Numbers!C109</f>
        <v>1444.3243214399995</v>
      </c>
      <c r="N41" s="431">
        <f>Numbers!K109</f>
        <v>846.05226952998362</v>
      </c>
      <c r="O41" s="432">
        <f>Numbers!L109</f>
        <v>1.7071336765544998</v>
      </c>
      <c r="P41" s="446">
        <f>Numbers!M109</f>
        <v>1.7071336765544998</v>
      </c>
      <c r="Q41" s="131">
        <f>Numbers!G109</f>
        <v>1444.3243214399995</v>
      </c>
      <c r="R41" s="425">
        <f>Numbers!H109</f>
        <v>4.324321439999494</v>
      </c>
      <c r="S41" s="472">
        <f>Numbers!I109</f>
        <v>0</v>
      </c>
    </row>
    <row r="42" spans="11:19">
      <c r="K42" s="124">
        <f>Numbers!A110</f>
        <v>2014</v>
      </c>
      <c r="L42" s="2">
        <f>Numbers!B110</f>
        <v>1575</v>
      </c>
      <c r="M42" s="2">
        <f>Numbers!C110</f>
        <v>1581.3094563015743</v>
      </c>
      <c r="N42" s="431">
        <f>Numbers!K110</f>
        <v>845.0889849309184</v>
      </c>
      <c r="O42" s="432">
        <f>Numbers!L110</f>
        <v>1.8711750886574838</v>
      </c>
      <c r="P42" s="446">
        <f>Numbers!M110</f>
        <v>1.8711750886574838</v>
      </c>
      <c r="Q42" s="131">
        <f>Numbers!G110</f>
        <v>1581.3094563015743</v>
      </c>
      <c r="R42" s="425">
        <f>Numbers!H110</f>
        <v>6.3094563015743006</v>
      </c>
      <c r="S42" s="472">
        <f>Numbers!I110</f>
        <v>0</v>
      </c>
    </row>
    <row r="43" spans="11:19">
      <c r="K43" s="124">
        <f>Numbers!A111</f>
        <v>2015</v>
      </c>
      <c r="L43" s="2">
        <f>Numbers!B111</f>
        <v>1811</v>
      </c>
      <c r="M43" s="2">
        <f>Numbers!C111</f>
        <v>1820.0731281190558</v>
      </c>
      <c r="N43" s="431">
        <f>Numbers!K111</f>
        <v>852.53742722293157</v>
      </c>
      <c r="O43" s="432">
        <f>Numbers!L111</f>
        <v>2.134889413650483</v>
      </c>
      <c r="P43" s="446">
        <f>Numbers!M111</f>
        <v>2.134889413650483</v>
      </c>
      <c r="Q43" s="131">
        <f>Numbers!G111</f>
        <v>1820.0731281190558</v>
      </c>
      <c r="R43" s="425">
        <f>Numbers!H111</f>
        <v>9.0731281190558093</v>
      </c>
      <c r="S43" s="472">
        <f>Numbers!I111</f>
        <v>0</v>
      </c>
    </row>
    <row r="44" spans="11:19">
      <c r="K44" s="124">
        <f>Numbers!A112</f>
        <v>2016</v>
      </c>
      <c r="L44" s="2">
        <f>Numbers!B112</f>
        <v>2449</v>
      </c>
      <c r="M44" s="2">
        <f>Numbers!C112</f>
        <v>2468.6533230457521</v>
      </c>
      <c r="N44" s="431">
        <f>Numbers!K112</f>
        <v>948.28098512335748</v>
      </c>
      <c r="O44" s="432">
        <f>Numbers!L112</f>
        <v>2.6032930763919269</v>
      </c>
      <c r="P44" s="446">
        <f>Numbers!M112</f>
        <v>2.6032930763919269</v>
      </c>
      <c r="Q44" s="131">
        <f>Numbers!G112</f>
        <v>2468.6533230457521</v>
      </c>
      <c r="R44" s="425">
        <f>Numbers!H112</f>
        <v>19.653323045752131</v>
      </c>
      <c r="S44" s="472">
        <f>Numbers!I112</f>
        <v>0</v>
      </c>
    </row>
    <row r="45" spans="11:19">
      <c r="K45" s="124">
        <f>Numbers!A113</f>
        <v>2017</v>
      </c>
      <c r="L45" s="2">
        <f>Numbers!B113</f>
        <v>2905</v>
      </c>
      <c r="M45" s="2">
        <f>Numbers!C113</f>
        <v>2951.7392432321335</v>
      </c>
      <c r="N45" s="431">
        <f>Numbers!K113</f>
        <v>1000</v>
      </c>
      <c r="O45" s="432">
        <f>Numbers!L113</f>
        <v>2.9517392432321334</v>
      </c>
      <c r="P45" s="446">
        <f>Numbers!M113</f>
        <v>2.9517392432321334</v>
      </c>
      <c r="Q45" s="131">
        <f>Numbers!G113</f>
        <v>2951.7392432321335</v>
      </c>
      <c r="R45" s="425">
        <f>Numbers!H113</f>
        <v>46.739243232133504</v>
      </c>
      <c r="S45" s="472">
        <f>Numbers!I113</f>
        <v>0</v>
      </c>
    </row>
    <row r="46" spans="11:19">
      <c r="K46" s="124">
        <f>Numbers!A114</f>
        <v>2018</v>
      </c>
      <c r="L46" s="2">
        <f>Numbers!B114</f>
        <v>2591</v>
      </c>
      <c r="M46" s="2">
        <f>Numbers!C114</f>
        <v>2656.3814067564149</v>
      </c>
      <c r="N46" s="431">
        <f>Numbers!K114</f>
        <v>880</v>
      </c>
      <c r="O46" s="432">
        <f>Numbers!L114</f>
        <v>3.0186152349504716</v>
      </c>
      <c r="P46" s="446">
        <f>Numbers!M114</f>
        <v>3.0186152349504716</v>
      </c>
      <c r="Q46" s="131">
        <f>Numbers!G114</f>
        <v>2656.3814067564149</v>
      </c>
      <c r="R46" s="425">
        <f>Numbers!H114</f>
        <v>65.38140675641489</v>
      </c>
      <c r="S46" s="472">
        <f>Numbers!I114</f>
        <v>0</v>
      </c>
    </row>
    <row r="47" spans="11:19">
      <c r="K47" s="124">
        <f>Numbers!A115</f>
        <v>2019</v>
      </c>
      <c r="L47" s="2">
        <f>Numbers!B115</f>
        <v>2076</v>
      </c>
      <c r="M47" s="2">
        <f>Numbers!C115</f>
        <v>2163.5042412710741</v>
      </c>
      <c r="N47" s="431">
        <f>Numbers!K115</f>
        <v>774.4</v>
      </c>
      <c r="O47" s="432">
        <f>Numbers!L115</f>
        <v>2.7937813032942591</v>
      </c>
      <c r="P47" s="446">
        <f>Numbers!M115</f>
        <v>2.7937813032942591</v>
      </c>
      <c r="Q47" s="131">
        <f>Numbers!G115</f>
        <v>2163.5042412710741</v>
      </c>
      <c r="R47" s="425">
        <f>Numbers!H115</f>
        <v>87.504241271074079</v>
      </c>
      <c r="S47" s="472">
        <f>Numbers!I115</f>
        <v>0</v>
      </c>
    </row>
    <row r="48" spans="11:19">
      <c r="K48" s="124">
        <f>Numbers!A116</f>
        <v>2020</v>
      </c>
      <c r="L48" s="2">
        <f>Numbers!B116</f>
        <v>1664</v>
      </c>
      <c r="M48" s="2">
        <f>Numbers!C116</f>
        <v>1803.5038052861605</v>
      </c>
      <c r="N48" s="431">
        <f>Numbers!K116</f>
        <v>681.47199999999998</v>
      </c>
      <c r="O48" s="432">
        <f>Numbers!L116</f>
        <v>2.6464826218629094</v>
      </c>
      <c r="P48" s="446">
        <f>Numbers!M116</f>
        <v>2.6464826218629094</v>
      </c>
      <c r="Q48" s="131">
        <f>Numbers!G116</f>
        <v>1803.5038052861605</v>
      </c>
      <c r="R48" s="425">
        <f>Numbers!H116</f>
        <v>139.50380528616051</v>
      </c>
      <c r="S48" s="472">
        <f>Numbers!I116</f>
        <v>0</v>
      </c>
    </row>
    <row r="49" spans="11:19">
      <c r="K49" s="124">
        <f>Numbers!A117</f>
        <v>2021</v>
      </c>
      <c r="L49" s="2">
        <f>Numbers!B117</f>
        <v>1585</v>
      </c>
      <c r="M49" s="2">
        <f>Numbers!C117</f>
        <v>1814.0820487594738</v>
      </c>
      <c r="N49" s="431">
        <f>Numbers!K117</f>
        <v>599.69535999999994</v>
      </c>
      <c r="O49" s="432">
        <f>Numbers!L117</f>
        <v>3.0250059776341676</v>
      </c>
      <c r="P49" s="447">
        <f>Numbers!M117</f>
        <v>2.64</v>
      </c>
      <c r="Q49" s="426">
        <f>Numbers!G117</f>
        <v>1756.3604741696054</v>
      </c>
      <c r="R49" s="425">
        <f>Numbers!H117</f>
        <v>171.36047416960537</v>
      </c>
      <c r="S49" s="472">
        <f>Numbers!I117</f>
        <v>57.721574589868396</v>
      </c>
    </row>
    <row r="50" spans="11:19">
      <c r="K50" s="125">
        <f>Numbers!A118</f>
        <v>2022</v>
      </c>
      <c r="L50" s="27">
        <f>Numbers!B118</f>
        <v>1043</v>
      </c>
      <c r="M50" s="27">
        <f>Numbers!C118</f>
        <v>1527.9950147481693</v>
      </c>
      <c r="N50" s="433">
        <f>Numbers!K118</f>
        <v>527.73191679999991</v>
      </c>
      <c r="O50" s="434">
        <f>Numbers!L118</f>
        <v>2.8954000432898765</v>
      </c>
      <c r="P50" s="448">
        <f>Numbers!M118</f>
        <v>2.64</v>
      </c>
      <c r="Q50" s="427">
        <f>Numbers!G118</f>
        <v>1460.6036375500846</v>
      </c>
      <c r="R50" s="126">
        <f>Numbers!H118</f>
        <v>417.60363755008461</v>
      </c>
      <c r="S50" s="473">
        <f>Numbers!I118</f>
        <v>67.391377198084683</v>
      </c>
    </row>
  </sheetData>
  <mergeCells count="6">
    <mergeCell ref="P23:T25"/>
    <mergeCell ref="B17:D17"/>
    <mergeCell ref="A1:Y2"/>
    <mergeCell ref="K4:P4"/>
    <mergeCell ref="Q4:S4"/>
    <mergeCell ref="T4:V4"/>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B135F-BD35-4A7B-9450-79351D698EC2}">
  <sheetPr>
    <tabColor rgb="FF00B050"/>
  </sheetPr>
  <dimension ref="C4:AI48"/>
  <sheetViews>
    <sheetView showGridLines="0" workbookViewId="0"/>
  </sheetViews>
  <sheetFormatPr defaultRowHeight="15"/>
  <cols>
    <col min="3" max="3" width="12.85546875" bestFit="1" customWidth="1"/>
    <col min="4" max="4" width="36.85546875" bestFit="1" customWidth="1"/>
    <col min="5" max="5" width="34.140625" bestFit="1" customWidth="1"/>
    <col min="6" max="6" width="9.42578125" bestFit="1" customWidth="1"/>
  </cols>
  <sheetData>
    <row r="4" spans="3:35">
      <c r="C4" s="1"/>
      <c r="D4" s="565" t="s">
        <v>313</v>
      </c>
      <c r="E4" s="566"/>
      <c r="F4" s="1"/>
      <c r="G4" s="1"/>
      <c r="H4" s="1"/>
    </row>
    <row r="5" spans="3:35">
      <c r="C5" s="109" t="str">
        <f>Data!$A$93</f>
        <v>Accident Year</v>
      </c>
      <c r="D5" s="139" t="s">
        <v>450</v>
      </c>
      <c r="E5" s="139" t="s">
        <v>404</v>
      </c>
      <c r="F5" s="130" t="s">
        <v>242</v>
      </c>
      <c r="G5" s="1"/>
      <c r="H5" s="1"/>
      <c r="T5" s="209"/>
    </row>
    <row r="6" spans="3:35">
      <c r="C6" s="123">
        <f>Data!$A$94</f>
        <v>2007</v>
      </c>
      <c r="D6" s="455">
        <f>'Model Weights'!$B47*'Model Weights'!B5+'Model Weights'!$C47*'Model Weights'!E5+'Model Weights'!$D47*'Model Weights'!H5+'Model Weights'!$E47*'Model Weights'!K5+'Model Weights'!$F47*'Model Weights'!N5</f>
        <v>0</v>
      </c>
      <c r="E6" s="6"/>
      <c r="F6" s="456"/>
      <c r="G6" s="1"/>
      <c r="H6" s="1"/>
    </row>
    <row r="7" spans="3:35">
      <c r="C7" s="124">
        <f>Data!$A$95</f>
        <v>2008</v>
      </c>
      <c r="D7" s="455">
        <f>'Model Weights'!$B48*'Model Weights'!B6+'Model Weights'!$C48*'Model Weights'!E6+'Model Weights'!$D48*'Model Weights'!H6+'Model Weights'!$E48*'Model Weights'!K6+'Model Weights'!$F48*'Model Weights'!N6</f>
        <v>0</v>
      </c>
      <c r="E7" s="7"/>
      <c r="F7" s="76"/>
      <c r="G7" s="1"/>
      <c r="H7" s="1"/>
      <c r="AH7" s="175">
        <f>'Model Weights'!$B47*'Model Weights'!B5+'Model Weights'!$C47*'Model Weights'!E5+'Model Weights'!$D47*'Model Weights'!H5+'Model Weights'!$E47*'Model Weights'!K5+'Model Weights'!$F47*'Model Weights'!N5</f>
        <v>0</v>
      </c>
    </row>
    <row r="8" spans="3:35">
      <c r="C8" s="124">
        <f>Data!$A$96</f>
        <v>2009</v>
      </c>
      <c r="D8" s="455">
        <f>'Model Weights'!$B49*'Model Weights'!B7+'Model Weights'!$C49*'Model Weights'!E7+'Model Weights'!$D49*'Model Weights'!H7+'Model Weights'!$E49*'Model Weights'!K7+'Model Weights'!$F49*'Model Weights'!N7</f>
        <v>0</v>
      </c>
      <c r="E8" s="7"/>
      <c r="F8" s="76"/>
      <c r="G8" s="1"/>
      <c r="H8" s="1"/>
      <c r="AH8" s="175">
        <f>'Model Weights'!$B48*'Model Weights'!B6+'Model Weights'!$C48*'Model Weights'!E6+'Model Weights'!$D48*'Model Weights'!H6+'Model Weights'!$E48*'Model Weights'!K6+'Model Weights'!$F48*'Model Weights'!N6</f>
        <v>0</v>
      </c>
    </row>
    <row r="9" spans="3:35">
      <c r="C9" s="124">
        <f>Data!$A$97</f>
        <v>2010</v>
      </c>
      <c r="D9" s="455">
        <f>'Model Weights'!$B50*'Model Weights'!B8+'Model Weights'!$C50*'Model Weights'!E8+'Model Weights'!$D50*'Model Weights'!H8+'Model Weights'!$E50*'Model Weights'!K8+'Model Weights'!$F50*'Model Weights'!N8</f>
        <v>0</v>
      </c>
      <c r="E9" s="7"/>
      <c r="F9" s="76"/>
      <c r="G9" s="1"/>
      <c r="H9" s="1"/>
      <c r="AH9" s="175">
        <f>'Model Weights'!$B49*'Model Weights'!B7+'Model Weights'!$C49*'Model Weights'!E7+'Model Weights'!$D49*'Model Weights'!H7+'Model Weights'!$E49*'Model Weights'!K7+'Model Weights'!$F49*'Model Weights'!N7</f>
        <v>0</v>
      </c>
    </row>
    <row r="10" spans="3:35">
      <c r="C10" s="124">
        <f>Data!$A$98</f>
        <v>2011</v>
      </c>
      <c r="D10" s="455">
        <f>'Model Weights'!$B51*'Model Weights'!B9+'Model Weights'!$C51*'Model Weights'!E9+'Model Weights'!$D51*'Model Weights'!H9+'Model Weights'!$E51*'Model Weights'!K9+'Model Weights'!$F51*'Model Weights'!N9</f>
        <v>0</v>
      </c>
      <c r="E10" s="7"/>
      <c r="F10" s="76"/>
      <c r="G10" s="1"/>
      <c r="H10" s="1"/>
      <c r="AH10" s="175">
        <f>'Model Weights'!$B50*'Model Weights'!B8+'Model Weights'!$C50*'Model Weights'!E8+'Model Weights'!$D50*'Model Weights'!H8+'Model Weights'!$E50*'Model Weights'!K8+'Model Weights'!$F50*'Model Weights'!N8</f>
        <v>0</v>
      </c>
    </row>
    <row r="11" spans="3:35">
      <c r="C11" s="124">
        <f>Data!$A$99</f>
        <v>2012</v>
      </c>
      <c r="D11" s="455">
        <f>'Model Weights'!$B52*'Model Weights'!B10+'Model Weights'!$C52*'Model Weights'!E10+'Model Weights'!$D52*'Model Weights'!H10+'Model Weights'!$E52*'Model Weights'!K10+'Model Weights'!$F52*'Model Weights'!N10</f>
        <v>0</v>
      </c>
      <c r="E11" s="7"/>
      <c r="F11" s="76"/>
      <c r="G11" s="1"/>
      <c r="H11" s="1"/>
      <c r="AH11" s="175">
        <f>'Model Weights'!$B51*'Model Weights'!B9+'Model Weights'!$C51*'Model Weights'!E9+'Model Weights'!$D51*'Model Weights'!H9+'Model Weights'!$E51*'Model Weights'!K9+'Model Weights'!$F51*'Model Weights'!N9</f>
        <v>0</v>
      </c>
    </row>
    <row r="12" spans="3:35">
      <c r="C12" s="124">
        <f>Data!$A$100</f>
        <v>2013</v>
      </c>
      <c r="D12" s="455">
        <f>'Model Weights'!$B53*'Model Weights'!B11+'Model Weights'!$C53*'Model Weights'!E11+'Model Weights'!$D53*'Model Weights'!H11+'Model Weights'!$E53*'Model Weights'!K11+'Model Weights'!$F53*'Model Weights'!N11</f>
        <v>53670760.182501033</v>
      </c>
      <c r="E12" s="459">
        <f>D12/Numbers!$B156</f>
        <v>37159.770410146513</v>
      </c>
      <c r="F12" s="76"/>
      <c r="G12" s="329">
        <f t="shared" ref="G12:G21" si="0">LN(E12)</f>
        <v>10.522982014494978</v>
      </c>
      <c r="H12" s="1"/>
      <c r="AH12" s="175">
        <f>'Model Weights'!$B52*'Model Weights'!B10+'Model Weights'!$C52*'Model Weights'!E10+'Model Weights'!$D52*'Model Weights'!H10+'Model Weights'!$E52*'Model Weights'!K10+'Model Weights'!$F52*'Model Weights'!N10</f>
        <v>0</v>
      </c>
    </row>
    <row r="13" spans="3:35">
      <c r="C13" s="124">
        <f>Data!$A$101</f>
        <v>2014</v>
      </c>
      <c r="D13" s="455">
        <f>'Model Weights'!$B54*'Model Weights'!B12+'Model Weights'!$C54*'Model Weights'!E12+'Model Weights'!$D54*'Model Weights'!H12+'Model Weights'!$E54*'Model Weights'!K12+'Model Weights'!$F54*'Model Weights'!N12</f>
        <v>61684450.936790876</v>
      </c>
      <c r="E13" s="459">
        <f>D13/Numbers!B157</f>
        <v>39008.462695885457</v>
      </c>
      <c r="F13" s="457">
        <f t="shared" ref="F13:F21" si="1">E13/E12-1</f>
        <v>4.9749830672639384E-2</v>
      </c>
      <c r="G13" s="329">
        <f t="shared" si="0"/>
        <v>10.571533893774571</v>
      </c>
      <c r="H13" s="1"/>
      <c r="AH13" s="175">
        <f>'Model Weights'!$B53*'Model Weights'!B11+'Model Weights'!$C53*'Model Weights'!E11+'Model Weights'!$D53*'Model Weights'!H11+'Model Weights'!$E53*'Model Weights'!K11+'Model Weights'!$F53*'Model Weights'!N11</f>
        <v>53670760.182501033</v>
      </c>
      <c r="AI13" s="557">
        <f>AH13/Numbers!$B156</f>
        <v>37159.770410146513</v>
      </c>
    </row>
    <row r="14" spans="3:35">
      <c r="C14" s="124">
        <f>Data!$A$102</f>
        <v>2015</v>
      </c>
      <c r="D14" s="455">
        <f>'Model Weights'!$B55*'Model Weights'!B13+'Model Weights'!$C55*'Model Weights'!E13+'Model Weights'!$D55*'Model Weights'!H13+'Model Weights'!$E55*'Model Weights'!K13+'Model Weights'!$F55*'Model Weights'!N13</f>
        <v>82601914.443726406</v>
      </c>
      <c r="E14" s="459">
        <f>D14/Numbers!B158</f>
        <v>45383.84374098797</v>
      </c>
      <c r="F14" s="457">
        <f t="shared" si="1"/>
        <v>0.16343584454495752</v>
      </c>
      <c r="G14" s="329">
        <f t="shared" si="0"/>
        <v>10.722911455958609</v>
      </c>
      <c r="H14" s="1"/>
      <c r="AH14" s="175">
        <f>'Model Weights'!$B54*'Model Weights'!B12+'Model Weights'!$C54*'Model Weights'!E12+'Model Weights'!$D54*'Model Weights'!H12+'Model Weights'!$E54*'Model Weights'!K12+'Model Weights'!$F54*'Model Weights'!N12</f>
        <v>61684450.936790876</v>
      </c>
      <c r="AI14" s="557">
        <f>AH14/Numbers!$B157</f>
        <v>39008.462695885457</v>
      </c>
    </row>
    <row r="15" spans="3:35">
      <c r="C15" s="124">
        <f>Data!$A$103</f>
        <v>2016</v>
      </c>
      <c r="D15" s="455">
        <f>'Model Weights'!$B56*'Model Weights'!B14+'Model Weights'!$C56*'Model Weights'!E14+'Model Weights'!$D56*'Model Weights'!H14+'Model Weights'!$E56*'Model Weights'!K14+'Model Weights'!$F56*'Model Weights'!N14</f>
        <v>101448647.51938</v>
      </c>
      <c r="E15" s="459">
        <f>D15/Numbers!B159</f>
        <v>41094.732327265636</v>
      </c>
      <c r="F15" s="457">
        <f t="shared" si="1"/>
        <v>-9.4507451554806665E-2</v>
      </c>
      <c r="G15" s="329">
        <f t="shared" si="0"/>
        <v>10.623635225050391</v>
      </c>
      <c r="H15" s="1"/>
      <c r="AH15" s="175">
        <f>'Model Weights'!$B55*'Model Weights'!B13+'Model Weights'!$C55*'Model Weights'!E13+'Model Weights'!$D55*'Model Weights'!H13+'Model Weights'!$E55*'Model Weights'!K13+'Model Weights'!$F55*'Model Weights'!N13</f>
        <v>82601914.443726406</v>
      </c>
      <c r="AI15" s="557">
        <f>AH15/Numbers!$B158</f>
        <v>45383.84374098797</v>
      </c>
    </row>
    <row r="16" spans="3:35">
      <c r="C16" s="124">
        <f>Data!$A$104</f>
        <v>2017</v>
      </c>
      <c r="D16" s="455">
        <f>'Model Weights'!$B57*'Model Weights'!B15+'Model Weights'!$C57*'Model Weights'!E15+'Model Weights'!$D57*'Model Weights'!H15+'Model Weights'!$E57*'Model Weights'!K15+'Model Weights'!$F57*'Model Weights'!N15</f>
        <v>132016161.17436908</v>
      </c>
      <c r="E16" s="459">
        <f>D16/Numbers!B160</f>
        <v>44724.872455133373</v>
      </c>
      <c r="F16" s="457">
        <f t="shared" si="1"/>
        <v>8.8335899086978698E-2</v>
      </c>
      <c r="G16" s="329">
        <f t="shared" si="0"/>
        <v>10.708285056615075</v>
      </c>
      <c r="H16" s="1"/>
      <c r="AH16" s="175">
        <f>'Model Weights'!$B56*'Model Weights'!B14+'Model Weights'!$C56*'Model Weights'!E14+'Model Weights'!$D56*'Model Weights'!H14+'Model Weights'!$E56*'Model Weights'!K14+'Model Weights'!$F56*'Model Weights'!N14</f>
        <v>101448647.51938</v>
      </c>
      <c r="AI16" s="557">
        <f>AH16/Numbers!$B159</f>
        <v>41094.732327265636</v>
      </c>
    </row>
    <row r="17" spans="3:35">
      <c r="C17" s="124">
        <f>Data!$A$105</f>
        <v>2018</v>
      </c>
      <c r="D17" s="455">
        <f>'Model Weights'!$B58*'Model Weights'!B16+'Model Weights'!$C58*'Model Weights'!E16+'Model Weights'!$D58*'Model Weights'!H16+'Model Weights'!$E58*'Model Weights'!K16+'Model Weights'!$F58*'Model Weights'!N16</f>
        <v>112458036.43232548</v>
      </c>
      <c r="E17" s="459">
        <f>D17/Numbers!B161</f>
        <v>42335.048779626421</v>
      </c>
      <c r="F17" s="457">
        <f t="shared" si="1"/>
        <v>-5.3433884644486174E-2</v>
      </c>
      <c r="G17" s="329">
        <f t="shared" si="0"/>
        <v>10.65337059830499</v>
      </c>
      <c r="H17" s="1"/>
      <c r="AH17" s="175">
        <f>'Model Weights'!$B57*'Model Weights'!B15+'Model Weights'!$C57*'Model Weights'!E15+'Model Weights'!$D57*'Model Weights'!H15+'Model Weights'!$E57*'Model Weights'!K15+'Model Weights'!$F57*'Model Weights'!N15</f>
        <v>132016161.17436908</v>
      </c>
      <c r="AI17" s="557">
        <f>AH17/Numbers!$B160</f>
        <v>44724.872455133373</v>
      </c>
    </row>
    <row r="18" spans="3:35">
      <c r="C18" s="124">
        <f>Data!$A$106</f>
        <v>2019</v>
      </c>
      <c r="D18" s="455">
        <f>'Model Weights'!$B59*'Model Weights'!B17+'Model Weights'!$C59*'Model Weights'!E17+'Model Weights'!$D59*'Model Weights'!H17+'Model Weights'!$E59*'Model Weights'!K17+'Model Weights'!$F59*'Model Weights'!N17</f>
        <v>101359646.77107486</v>
      </c>
      <c r="E18" s="459">
        <f>D18/Numbers!B162</f>
        <v>46849.756444907798</v>
      </c>
      <c r="F18" s="457">
        <f t="shared" si="1"/>
        <v>0.10664231636492327</v>
      </c>
      <c r="G18" s="329">
        <f t="shared" si="0"/>
        <v>10.754701089038495</v>
      </c>
      <c r="H18" s="1"/>
      <c r="AH18" s="175">
        <f>'Model Weights'!$B58*'Model Weights'!B16+'Model Weights'!$C58*'Model Weights'!E16+'Model Weights'!$D58*'Model Weights'!H16+'Model Weights'!$E58*'Model Weights'!K16+'Model Weights'!$F58*'Model Weights'!N16</f>
        <v>112458036.43232548</v>
      </c>
      <c r="AI18" s="557">
        <f>AH18/Numbers!$B161</f>
        <v>42335.048779626421</v>
      </c>
    </row>
    <row r="19" spans="3:35">
      <c r="C19" s="124">
        <f>Data!$A$107</f>
        <v>2020</v>
      </c>
      <c r="D19" s="455">
        <f>'Model Weights'!$B60*'Model Weights'!B18+'Model Weights'!$C60*'Model Weights'!E18+'Model Weights'!$D60*'Model Weights'!H18+'Model Weights'!$E60*'Model Weights'!K18+'Model Weights'!$F60*'Model Weights'!N18</f>
        <v>82690687.486516371</v>
      </c>
      <c r="E19" s="459">
        <f>D19/Numbers!B163</f>
        <v>45850.02107794051</v>
      </c>
      <c r="F19" s="457">
        <f t="shared" si="1"/>
        <v>-2.1339179599426772E-2</v>
      </c>
      <c r="G19" s="329">
        <f t="shared" si="0"/>
        <v>10.733130937399675</v>
      </c>
      <c r="H19" s="1"/>
      <c r="AH19" s="175">
        <f>'Model Weights'!$B59*'Model Weights'!B17+'Model Weights'!$C59*'Model Weights'!E17+'Model Weights'!$D59*'Model Weights'!H17+'Model Weights'!$E59*'Model Weights'!K17+'Model Weights'!$F59*'Model Weights'!N17</f>
        <v>101359646.77107486</v>
      </c>
      <c r="AI19" s="557">
        <f>AH19/Numbers!$B162</f>
        <v>46849.756444907798</v>
      </c>
    </row>
    <row r="20" spans="3:35">
      <c r="C20" s="124">
        <f>Data!$A$108</f>
        <v>2021</v>
      </c>
      <c r="D20" s="455">
        <f>'Model Weights'!$B61*'Model Weights'!B19+'Model Weights'!$C61*'Model Weights'!E19+0.75*'Model Weights'!H19+'Model Weights'!$E61*'Model Weights'!K19+0.25*'Model Weights'!N19</f>
        <v>83447083.004726321</v>
      </c>
      <c r="E20" s="459">
        <f>D20/Numbers!B164</f>
        <v>47511.364683937965</v>
      </c>
      <c r="F20" s="457">
        <f t="shared" si="1"/>
        <v>3.623430408403383E-2</v>
      </c>
      <c r="G20" s="329">
        <f t="shared" si="0"/>
        <v>10.768724217909417</v>
      </c>
      <c r="H20" s="1"/>
      <c r="AH20" s="175">
        <f>'Model Weights'!$B60*'Model Weights'!B18+'Model Weights'!$C60*'Model Weights'!E18+'Model Weights'!$D60*'Model Weights'!H18+'Model Weights'!$E60*'Model Weights'!K18+'Model Weights'!$F60*'Model Weights'!N18</f>
        <v>82690687.486516371</v>
      </c>
      <c r="AI20" s="557">
        <f>AH20/Numbers!$B163</f>
        <v>45850.02107794051</v>
      </c>
    </row>
    <row r="21" spans="3:35">
      <c r="C21" s="125">
        <f>Data!$A$109</f>
        <v>2022</v>
      </c>
      <c r="D21" s="455">
        <f>'Model Weights'!$B62*'Model Weights'!B20+'Model Weights'!$C62*'Model Weights'!E20+0.75*'Model Weights'!H20+'Model Weights'!$E62*'Model Weights'!K20+0.25*'Model Weights'!N20</f>
        <v>69174252.79904443</v>
      </c>
      <c r="E21" s="460">
        <f>D21/Numbers!B165</f>
        <v>47360.044176716234</v>
      </c>
      <c r="F21" s="458">
        <f t="shared" si="1"/>
        <v>-3.1849328729740556E-3</v>
      </c>
      <c r="G21" s="329">
        <f t="shared" si="0"/>
        <v>10.765534202342845</v>
      </c>
      <c r="H21" s="1"/>
      <c r="AH21" s="175">
        <f>'Model Weights'!$B61*'Model Weights'!B19+'Model Weights'!$C61*'Model Weights'!E19+0.6*'Model Weights'!H19+'Model Weights'!$E61*'Model Weights'!K19+0.4*'Model Weights'!N19</f>
        <v>88867605.8350676</v>
      </c>
      <c r="AI21" s="557">
        <f>AH21/Numbers!$B164</f>
        <v>50597.589243223876</v>
      </c>
    </row>
    <row r="22" spans="3:35">
      <c r="C22" s="1"/>
      <c r="D22" s="187">
        <f>SUM(D10:D21)</f>
        <v>880551640.7504549</v>
      </c>
      <c r="E22" s="1"/>
      <c r="F22" s="1"/>
      <c r="G22" s="1"/>
      <c r="H22" s="1"/>
      <c r="AH22" s="175">
        <f>'Model Weights'!$B62*'Model Weights'!B20+'Model Weights'!$C62*'Model Weights'!E20+0.6*'Model Weights'!H20+'Model Weights'!$E62*'Model Weights'!K20+0.4*'Model Weights'!N20</f>
        <v>74080418.772093162</v>
      </c>
      <c r="AI22" s="557">
        <f>AH22/Numbers!$B165</f>
        <v>50719.043050139546</v>
      </c>
    </row>
    <row r="23" spans="3:35">
      <c r="C23" s="1"/>
      <c r="D23" s="1"/>
      <c r="E23" s="1"/>
      <c r="F23" s="1"/>
      <c r="G23" s="1"/>
      <c r="H23" s="1"/>
    </row>
    <row r="24" spans="3:35">
      <c r="C24" s="1"/>
      <c r="D24" s="1"/>
      <c r="E24" s="1"/>
      <c r="F24" s="1"/>
      <c r="G24" s="1"/>
      <c r="H24" s="1"/>
    </row>
    <row r="25" spans="3:35">
      <c r="C25" s="1"/>
      <c r="D25" s="605" t="s">
        <v>405</v>
      </c>
      <c r="E25" s="15" t="s">
        <v>406</v>
      </c>
      <c r="F25" s="107">
        <f>EXP(G25)-1</f>
        <v>2.4244893176940119E-2</v>
      </c>
      <c r="G25" s="498" cm="1">
        <f t="array" ref="G25:H25">LINEST(G12:G21)</f>
        <v>2.3955651517783522E-2</v>
      </c>
      <c r="H25" s="498">
        <v>10.550724785741096</v>
      </c>
    </row>
    <row r="26" spans="3:35">
      <c r="C26" s="1"/>
      <c r="D26" s="605"/>
      <c r="E26" s="15" t="s">
        <v>407</v>
      </c>
      <c r="F26" s="107">
        <f>EXP(G26)-1</f>
        <v>1.7602746351520704E-2</v>
      </c>
      <c r="G26" s="498" cm="1">
        <f t="array" ref="G26:H26">LINEST(G16:G21)</f>
        <v>1.7449612451808913E-2</v>
      </c>
      <c r="H26" s="498">
        <v>10.669550706687085</v>
      </c>
    </row>
    <row r="27" spans="3:35">
      <c r="C27" s="1"/>
      <c r="D27" s="605"/>
      <c r="E27" s="15" t="s">
        <v>408</v>
      </c>
      <c r="F27" s="107">
        <f>EXP(G27)-1</f>
        <v>2.7305498406693829E-2</v>
      </c>
      <c r="G27" s="498" cm="1">
        <f t="array" ref="G27:H27">LINEST(G12:G19)</f>
        <v>2.6939353514956216E-2</v>
      </c>
      <c r="H27" s="498">
        <v>10.540091693012295</v>
      </c>
    </row>
    <row r="28" spans="3:35">
      <c r="C28" s="1"/>
      <c r="D28" s="605"/>
      <c r="E28" s="15" t="s">
        <v>409</v>
      </c>
      <c r="F28" s="107">
        <f>EXP(G28)-1</f>
        <v>1.7742371898479048E-2</v>
      </c>
      <c r="G28" s="498" cm="1">
        <f t="array" ref="G28:H28">LINEST(G16:G19)</f>
        <v>1.7586813308730419E-2</v>
      </c>
      <c r="H28" s="498">
        <v>10.668404887067734</v>
      </c>
    </row>
    <row r="31" spans="3:35">
      <c r="D31" s="565" t="s">
        <v>410</v>
      </c>
      <c r="E31" s="566"/>
    </row>
    <row r="32" spans="3:35">
      <c r="C32" s="109" t="str">
        <f>Data!$A$93</f>
        <v>Accident Year</v>
      </c>
      <c r="D32" s="139" t="s">
        <v>411</v>
      </c>
      <c r="E32" s="139" t="s">
        <v>412</v>
      </c>
    </row>
    <row r="33" spans="3:5">
      <c r="C33" s="123">
        <f>Data!$A$94</f>
        <v>2007</v>
      </c>
      <c r="D33" s="6">
        <f t="shared" ref="D33:D48" si="2">E6</f>
        <v>0</v>
      </c>
      <c r="E33" s="6">
        <v>0</v>
      </c>
    </row>
    <row r="34" spans="3:5">
      <c r="C34" s="124">
        <f>Data!$A$95</f>
        <v>2008</v>
      </c>
      <c r="D34" s="7">
        <f t="shared" si="2"/>
        <v>0</v>
      </c>
      <c r="E34" s="7">
        <v>0</v>
      </c>
    </row>
    <row r="35" spans="3:5">
      <c r="C35" s="124">
        <f>Data!$A$96</f>
        <v>2009</v>
      </c>
      <c r="D35" s="7">
        <f t="shared" si="2"/>
        <v>0</v>
      </c>
      <c r="E35" s="7">
        <v>0</v>
      </c>
    </row>
    <row r="36" spans="3:5">
      <c r="C36" s="124">
        <f>Data!$A$97</f>
        <v>2010</v>
      </c>
      <c r="D36" s="7">
        <f t="shared" si="2"/>
        <v>0</v>
      </c>
      <c r="E36" s="7">
        <v>0</v>
      </c>
    </row>
    <row r="37" spans="3:5">
      <c r="C37" s="124">
        <f>Data!$A$98</f>
        <v>2011</v>
      </c>
      <c r="D37" s="7">
        <f t="shared" si="2"/>
        <v>0</v>
      </c>
      <c r="E37" s="7">
        <v>0</v>
      </c>
    </row>
    <row r="38" spans="3:5">
      <c r="C38" s="124">
        <f>Data!$A$99</f>
        <v>2012</v>
      </c>
      <c r="D38" s="7">
        <f t="shared" si="2"/>
        <v>0</v>
      </c>
      <c r="E38" s="7">
        <v>0</v>
      </c>
    </row>
    <row r="39" spans="3:5">
      <c r="C39" s="124">
        <f>Data!$A$100</f>
        <v>2013</v>
      </c>
      <c r="D39" s="459">
        <f t="shared" si="2"/>
        <v>37159.770410146513</v>
      </c>
      <c r="E39" s="459">
        <f>('Model Weights'!$B53*'Model Weights'!B32+'Model Weights'!$C53*'Model Weights'!E32+'Model Weights'!$D53*'Model Weights'!H32+'Model Weights'!$E53*'Model Weights'!K32+'Model Weights'!$F53*'Model Weights'!N32)/Numbers!B156</f>
        <v>29489.942711088042</v>
      </c>
    </row>
    <row r="40" spans="3:5">
      <c r="C40" s="124">
        <f>Data!$A$101</f>
        <v>2014</v>
      </c>
      <c r="D40" s="459">
        <f t="shared" si="2"/>
        <v>39008.462695885457</v>
      </c>
      <c r="E40" s="459">
        <f>('Model Weights'!$B54*'Model Weights'!B33+'Model Weights'!$C54*'Model Weights'!E33+'Model Weights'!$D54*'Model Weights'!H33+'Model Weights'!$E54*'Model Weights'!K33+'Model Weights'!$F54*'Model Weights'!N33)/Numbers!B157</f>
        <v>31811.523268068846</v>
      </c>
    </row>
    <row r="41" spans="3:5">
      <c r="C41" s="124">
        <f>Data!$A$102</f>
        <v>2015</v>
      </c>
      <c r="D41" s="459">
        <f t="shared" si="2"/>
        <v>45383.84374098797</v>
      </c>
      <c r="E41" s="459">
        <f>('Model Weights'!$B55*'Model Weights'!B34+'Model Weights'!$C55*'Model Weights'!E34+'Model Weights'!$D55*'Model Weights'!H34+'Model Weights'!$E55*'Model Weights'!K34+'Model Weights'!$F55*'Model Weights'!N34)/Numbers!B158</f>
        <v>38658.86356967772</v>
      </c>
    </row>
    <row r="42" spans="3:5">
      <c r="C42" s="124">
        <f>Data!$A$103</f>
        <v>2016</v>
      </c>
      <c r="D42" s="459">
        <f t="shared" si="2"/>
        <v>41094.732327265636</v>
      </c>
      <c r="E42" s="459">
        <f>('Model Weights'!$B56*'Model Weights'!B35+'Model Weights'!$C56*'Model Weights'!E35+'Model Weights'!$D56*'Model Weights'!H35+'Model Weights'!$E56*'Model Weights'!K35+'Model Weights'!$F56*'Model Weights'!N35)/Numbers!B159</f>
        <v>38245.847551147352</v>
      </c>
    </row>
    <row r="43" spans="3:5">
      <c r="C43" s="124">
        <f>Data!$A$104</f>
        <v>2017</v>
      </c>
      <c r="D43" s="459">
        <f t="shared" si="2"/>
        <v>44724.872455133373</v>
      </c>
      <c r="E43" s="459">
        <f>('Model Weights'!$B57*'Model Weights'!B36+'Model Weights'!$C57*'Model Weights'!E36+'Model Weights'!$D57*'Model Weights'!H36+'Model Weights'!$E57*'Model Weights'!K36+'Model Weights'!$F57*'Model Weights'!N36)/Numbers!B160</f>
        <v>44141.459778884193</v>
      </c>
    </row>
    <row r="44" spans="3:5">
      <c r="C44" s="124">
        <f>Data!$A$105</f>
        <v>2018</v>
      </c>
      <c r="D44" s="459">
        <f t="shared" si="2"/>
        <v>42335.048779626421</v>
      </c>
      <c r="E44" s="459">
        <f>('Model Weights'!$B58*'Model Weights'!B37+'Model Weights'!$C58*'Model Weights'!E37+'Model Weights'!$D58*'Model Weights'!H37+'Model Weights'!$E58*'Model Weights'!K37+'Model Weights'!$F58*'Model Weights'!N37)/Numbers!B161</f>
        <v>42718.56221040737</v>
      </c>
    </row>
    <row r="45" spans="3:5">
      <c r="C45" s="124">
        <f>Data!$A$106</f>
        <v>2019</v>
      </c>
      <c r="D45" s="459">
        <f t="shared" si="2"/>
        <v>46849.756444907798</v>
      </c>
      <c r="E45" s="459">
        <f>('Model Weights'!$B59*'Model Weights'!B38+'Model Weights'!$C59*'Model Weights'!E38+'Model Weights'!$D59*'Model Weights'!H38+'Model Weights'!$E59*'Model Weights'!K38+'Model Weights'!$F59*'Model Weights'!N38)/Numbers!B162</f>
        <v>50774.266824390666</v>
      </c>
    </row>
    <row r="46" spans="3:5">
      <c r="C46" s="124">
        <f>Data!$A$107</f>
        <v>2020</v>
      </c>
      <c r="D46" s="459">
        <f t="shared" si="2"/>
        <v>45850.02107794051</v>
      </c>
      <c r="E46" s="459">
        <f>('Model Weights'!$B60*'Model Weights'!B39+'Model Weights'!$C60*'Model Weights'!E39+'Model Weights'!$D60*'Model Weights'!H39+'Model Weights'!$E60*'Model Weights'!K39+'Model Weights'!$F60*'Model Weights'!N39)/Numbers!B163</f>
        <v>50751.543471114615</v>
      </c>
    </row>
    <row r="47" spans="3:5">
      <c r="C47" s="124">
        <f>Data!$A$108</f>
        <v>2021</v>
      </c>
      <c r="D47" s="459">
        <f t="shared" si="2"/>
        <v>47511.364683937965</v>
      </c>
      <c r="E47" s="459">
        <f>('Model Weights'!$B61*'Model Weights'!B40+'Model Weights'!$C61*'Model Weights'!E40+0.75*'Model Weights'!H40+'Model Weights'!$E61*'Model Weights'!K40+0.25*'Model Weights'!N40)/Numbers!B164</f>
        <v>56426.703815257242</v>
      </c>
    </row>
    <row r="48" spans="3:5">
      <c r="C48" s="125">
        <f>Data!$A$109</f>
        <v>2022</v>
      </c>
      <c r="D48" s="460">
        <f t="shared" si="2"/>
        <v>47360.044176716234</v>
      </c>
      <c r="E48" s="460">
        <f>('Model Weights'!$B62*'Model Weights'!B41+'Model Weights'!$C62*'Model Weights'!E41+0.75*'Model Weights'!H41+'Model Weights'!$E62*'Model Weights'!K41+0.25*'Model Weights'!N41)/Numbers!B165</f>
        <v>58855.361344653342</v>
      </c>
    </row>
  </sheetData>
  <mergeCells count="3">
    <mergeCell ref="D25:D28"/>
    <mergeCell ref="D4:E4"/>
    <mergeCell ref="D31:E31"/>
  </mergeCell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A6A02-F8EE-4460-B235-EC7CFB542B82}">
  <sheetPr>
    <tabColor rgb="FF00B0F0"/>
  </sheetPr>
  <dimension ref="B1:D28"/>
  <sheetViews>
    <sheetView showGridLines="0" workbookViewId="0">
      <selection activeCell="I29" sqref="I29"/>
    </sheetView>
  </sheetViews>
  <sheetFormatPr defaultColWidth="9.140625" defaultRowHeight="15"/>
  <cols>
    <col min="1" max="1" width="9.140625" style="1"/>
    <col min="2" max="2" width="19.5703125" style="1" bestFit="1" customWidth="1"/>
    <col min="3" max="3" width="9.140625" style="1"/>
    <col min="4" max="4" width="44.28515625" style="1" bestFit="1" customWidth="1"/>
    <col min="5" max="9" width="9.140625" style="1"/>
    <col min="10" max="10" width="12.7109375" style="1" customWidth="1"/>
    <col min="11" max="11" width="9.140625" style="1"/>
    <col min="12" max="12" width="13.7109375" style="1" bestFit="1" customWidth="1"/>
    <col min="13" max="14" width="13.140625" style="1" customWidth="1"/>
    <col min="15" max="15" width="9.140625" style="1"/>
    <col min="16" max="16" width="12.5703125" style="1" customWidth="1"/>
    <col min="17" max="17" width="11.28515625" style="1" customWidth="1"/>
    <col min="18" max="16384" width="9.140625" style="1"/>
  </cols>
  <sheetData>
    <row r="1" spans="2:4">
      <c r="B1" s="15"/>
    </row>
    <row r="2" spans="2:4">
      <c r="B2" s="109" t="s">
        <v>349</v>
      </c>
      <c r="C2" s="451" t="s">
        <v>219</v>
      </c>
      <c r="D2" s="15"/>
    </row>
    <row r="3" spans="2:4">
      <c r="B3" s="452">
        <f>Results!L211</f>
        <v>415045406.03512859</v>
      </c>
      <c r="C3" s="453"/>
      <c r="D3" s="454" t="s">
        <v>222</v>
      </c>
    </row>
    <row r="4" spans="2:4">
      <c r="B4" s="81">
        <v>447584989.91534925</v>
      </c>
      <c r="C4" s="83">
        <f>B4/$B$3-1</f>
        <v>7.8400057938399659E-2</v>
      </c>
      <c r="D4" s="7" t="s">
        <v>385</v>
      </c>
    </row>
    <row r="5" spans="2:4">
      <c r="B5" s="81">
        <v>446553115.67564929</v>
      </c>
      <c r="C5" s="83">
        <f t="shared" ref="C5:C12" si="0">B5/$B$3-1</f>
        <v>7.591388600468929E-2</v>
      </c>
      <c r="D5" s="7" t="s">
        <v>383</v>
      </c>
    </row>
    <row r="6" spans="2:4">
      <c r="B6" s="81">
        <v>387673825.29478019</v>
      </c>
      <c r="C6" s="83">
        <f t="shared" si="0"/>
        <v>-6.5948400686626885E-2</v>
      </c>
      <c r="D6" s="7" t="s">
        <v>384</v>
      </c>
    </row>
    <row r="7" spans="2:4">
      <c r="B7" s="81">
        <v>445408567.22005695</v>
      </c>
      <c r="C7" s="83">
        <f t="shared" si="0"/>
        <v>7.3156239638894949E-2</v>
      </c>
      <c r="D7" s="7" t="s">
        <v>386</v>
      </c>
    </row>
    <row r="8" spans="2:4">
      <c r="B8" s="81">
        <v>478821392.7513684</v>
      </c>
      <c r="C8" s="83">
        <f t="shared" si="0"/>
        <v>0.15366026412744338</v>
      </c>
      <c r="D8" s="7" t="s">
        <v>448</v>
      </c>
    </row>
    <row r="9" spans="2:4">
      <c r="B9" s="81">
        <v>340424872.21407777</v>
      </c>
      <c r="C9" s="83">
        <f t="shared" si="0"/>
        <v>-0.17978884415054841</v>
      </c>
      <c r="D9" s="7" t="s">
        <v>382</v>
      </c>
    </row>
    <row r="10" spans="2:4">
      <c r="B10" s="81">
        <v>406955512.4420414</v>
      </c>
      <c r="C10" s="83">
        <f t="shared" si="0"/>
        <v>-1.9491586885321377E-2</v>
      </c>
      <c r="D10" s="7" t="s">
        <v>451</v>
      </c>
    </row>
    <row r="11" spans="2:4">
      <c r="B11" s="81">
        <v>428427018.0760287</v>
      </c>
      <c r="C11" s="83">
        <f t="shared" si="0"/>
        <v>3.2241320699662346E-2</v>
      </c>
      <c r="D11" s="7" t="s">
        <v>217</v>
      </c>
    </row>
    <row r="12" spans="2:4">
      <c r="B12" s="82">
        <v>423637793.73432589</v>
      </c>
      <c r="C12" s="84">
        <f t="shared" si="0"/>
        <v>2.0702283591762072E-2</v>
      </c>
      <c r="D12" s="8" t="s">
        <v>452</v>
      </c>
    </row>
    <row r="13" spans="2:4">
      <c r="C13" s="57"/>
    </row>
    <row r="19" spans="2:4" ht="15.75" thickBot="1">
      <c r="B19" s="15" t="s">
        <v>446</v>
      </c>
    </row>
    <row r="20" spans="2:4" ht="15.75" thickBot="1">
      <c r="B20" s="554" t="str">
        <f t="shared" ref="B20:D22" si="1">B2</f>
        <v>Total OSC (disc) ($m)</v>
      </c>
      <c r="C20" s="504" t="str">
        <f t="shared" si="1"/>
        <v>Diff</v>
      </c>
      <c r="D20" s="555"/>
    </row>
    <row r="21" spans="2:4">
      <c r="B21" s="547">
        <f t="shared" si="1"/>
        <v>415045406.03512859</v>
      </c>
      <c r="C21" s="548"/>
      <c r="D21" s="549" t="str">
        <f t="shared" si="1"/>
        <v>&lt;&lt;Central Estimate</v>
      </c>
    </row>
    <row r="22" spans="2:4">
      <c r="B22" s="81">
        <f t="shared" si="1"/>
        <v>447584989.91534925</v>
      </c>
      <c r="C22" s="83">
        <f t="shared" si="1"/>
        <v>7.8400057938399659E-2</v>
      </c>
      <c r="D22" s="7" t="str">
        <f t="shared" si="1"/>
        <v>&lt;&lt;SI inflation increased by 2%</v>
      </c>
    </row>
    <row r="23" spans="2:4">
      <c r="B23" s="550">
        <f>B6</f>
        <v>387673825.29478019</v>
      </c>
      <c r="C23" s="83">
        <f>C6</f>
        <v>-6.5948400686626885E-2</v>
      </c>
      <c r="D23" s="552" t="str">
        <f>D6</f>
        <v>&lt;&lt;Discount rate increased by 2%</v>
      </c>
    </row>
    <row r="24" spans="2:4">
      <c r="B24" s="81">
        <f t="shared" ref="B24:D27" si="2">B9</f>
        <v>340424872.21407777</v>
      </c>
      <c r="C24" s="83">
        <f t="shared" si="2"/>
        <v>-0.17978884415054841</v>
      </c>
      <c r="D24" s="7" t="str">
        <f t="shared" si="2"/>
        <v>&lt;&lt;Adopting PPCF method for all periods</v>
      </c>
    </row>
    <row r="25" spans="2:4">
      <c r="B25" s="550">
        <f t="shared" si="2"/>
        <v>406955512.4420414</v>
      </c>
      <c r="C25" s="83">
        <f t="shared" si="2"/>
        <v>-1.9491586885321377E-2</v>
      </c>
      <c r="D25" s="552" t="str">
        <f t="shared" si="2"/>
        <v>&lt;&lt;Reduce claims frequency by 5% for years 2021-22</v>
      </c>
    </row>
    <row r="26" spans="2:4">
      <c r="B26" s="81">
        <f t="shared" si="2"/>
        <v>428427018.0760287</v>
      </c>
      <c r="C26" s="83">
        <f t="shared" si="2"/>
        <v>3.2241320699662346E-2</v>
      </c>
      <c r="D26" s="7" t="str">
        <f t="shared" si="2"/>
        <v>&lt;&lt;Increase a priori LRs by 10%</v>
      </c>
    </row>
    <row r="27" spans="2:4" ht="15.75" thickBot="1">
      <c r="B27" s="551">
        <f t="shared" si="2"/>
        <v>423637793.73432589</v>
      </c>
      <c r="C27" s="84">
        <f t="shared" si="2"/>
        <v>2.0702283591762072E-2</v>
      </c>
      <c r="D27" s="553" t="str">
        <f t="shared" si="2"/>
        <v>&lt;&lt;Real Turnover Exposure % change reduced to 2%</v>
      </c>
    </row>
    <row r="28" spans="2:4" ht="15.75" thickBot="1">
      <c r="B28" s="502"/>
      <c r="C28" s="606"/>
      <c r="D28" s="606"/>
    </row>
  </sheetData>
  <mergeCells count="1">
    <mergeCell ref="C28:D28"/>
  </mergeCells>
  <conditionalFormatting sqref="C4:C11">
    <cfRule type="colorScale" priority="10">
      <colorScale>
        <cfvo type="min"/>
        <cfvo type="percentile" val="50"/>
        <cfvo type="max"/>
        <color rgb="FF63BE7B"/>
        <color rgb="FFFFEB84"/>
        <color rgb="FFF8696B"/>
      </colorScale>
    </cfRule>
  </conditionalFormatting>
  <conditionalFormatting sqref="C12">
    <cfRule type="colorScale" priority="8">
      <colorScale>
        <cfvo type="min"/>
        <cfvo type="percentile" val="50"/>
        <cfvo type="max"/>
        <color rgb="FF63BE7B"/>
        <color rgb="FFFFEB84"/>
        <color rgb="FFF8696B"/>
      </colorScale>
    </cfRule>
  </conditionalFormatting>
  <conditionalFormatting sqref="C17:C19">
    <cfRule type="colorScale" priority="9">
      <colorScale>
        <cfvo type="min"/>
        <cfvo type="percentile" val="50"/>
        <cfvo type="max"/>
        <color rgb="FF63BE7B"/>
        <color rgb="FFFFEB84"/>
        <color rgb="FFF8696B"/>
      </colorScale>
    </cfRule>
  </conditionalFormatting>
  <conditionalFormatting sqref="C22:C26">
    <cfRule type="colorScale" priority="53">
      <colorScale>
        <cfvo type="min"/>
        <cfvo type="percentile" val="50"/>
        <cfvo type="max"/>
        <color rgb="FF63BE7B"/>
        <color rgb="FFFFEB84"/>
        <color rgb="FFF8696B"/>
      </colorScale>
    </cfRule>
  </conditionalFormatting>
  <conditionalFormatting sqref="C27">
    <cfRule type="colorScale" priority="1">
      <colorScale>
        <cfvo type="min"/>
        <cfvo type="percentile" val="50"/>
        <cfvo type="max"/>
        <color rgb="FF63BE7B"/>
        <color rgb="FFFFEB84"/>
        <color rgb="FFF8696B"/>
      </colorScale>
    </cfRule>
  </conditionalFormatting>
  <conditionalFormatting sqref="P24:P28">
    <cfRule type="colorScale" priority="52">
      <colorScale>
        <cfvo type="min"/>
        <cfvo type="percentile" val="50"/>
        <cfvo type="max"/>
        <color rgb="FF63BE7B"/>
        <color rgb="FFFFEB84"/>
        <color rgb="FFF8696B"/>
      </colorScale>
    </cfRule>
  </conditionalFormatting>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67543-5043-4730-814D-9F8A5CEF5263}">
  <sheetPr>
    <tabColor rgb="FF002060"/>
  </sheetPr>
  <dimension ref="D2:AB54"/>
  <sheetViews>
    <sheetView showGridLines="0" workbookViewId="0"/>
  </sheetViews>
  <sheetFormatPr defaultRowHeight="15"/>
  <cols>
    <col min="4" max="4" width="34" customWidth="1"/>
    <col min="5" max="5" width="10.85546875" bestFit="1" customWidth="1"/>
    <col min="8" max="8" width="13.140625" bestFit="1" customWidth="1"/>
    <col min="9" max="9" width="11.140625" bestFit="1" customWidth="1"/>
    <col min="10" max="10" width="11.28515625" bestFit="1" customWidth="1"/>
    <col min="11" max="11" width="13.140625" bestFit="1" customWidth="1"/>
    <col min="12" max="12" width="11.28515625" bestFit="1" customWidth="1"/>
    <col min="15" max="15" width="28.7109375" customWidth="1"/>
    <col min="18" max="18" width="14.7109375" bestFit="1" customWidth="1"/>
    <col min="21" max="21" width="11.28515625" customWidth="1"/>
    <col min="22" max="22" width="13.42578125" bestFit="1" customWidth="1"/>
    <col min="23" max="23" width="11.42578125" bestFit="1" customWidth="1"/>
    <col min="24" max="24" width="13.42578125" bestFit="1" customWidth="1"/>
    <col min="25" max="25" width="11.28515625" customWidth="1"/>
    <col min="26" max="26" width="15" bestFit="1" customWidth="1"/>
    <col min="27" max="27" width="13.42578125" bestFit="1" customWidth="1"/>
    <col min="28" max="28" width="11.28515625" customWidth="1"/>
  </cols>
  <sheetData>
    <row r="2" spans="4:12" ht="15.75" thickBot="1"/>
    <row r="3" spans="4:12" ht="15.75" thickBot="1">
      <c r="D3" s="613" t="s">
        <v>309</v>
      </c>
      <c r="E3" s="613"/>
    </row>
    <row r="4" spans="4:12">
      <c r="D4" s="527" t="s">
        <v>302</v>
      </c>
      <c r="E4" s="510">
        <f>Results!L205</f>
        <v>470450420.13972425</v>
      </c>
    </row>
    <row r="5" spans="4:12">
      <c r="D5" s="528" t="s">
        <v>310</v>
      </c>
      <c r="E5" s="511">
        <f>Results!L206</f>
        <v>-55405014.104595661</v>
      </c>
    </row>
    <row r="6" spans="4:12" ht="15.75" thickBot="1">
      <c r="D6" s="529" t="s">
        <v>304</v>
      </c>
      <c r="E6" s="512">
        <f>Results!L207</f>
        <v>415045406.03512859</v>
      </c>
    </row>
    <row r="10" spans="4:12" ht="15.75" thickBot="1"/>
    <row r="11" spans="4:12" ht="15.75" thickBot="1">
      <c r="H11" s="502"/>
      <c r="I11" s="606" t="s">
        <v>319</v>
      </c>
      <c r="J11" s="606"/>
      <c r="K11" s="606"/>
      <c r="L11" s="606"/>
    </row>
    <row r="12" spans="4:12" ht="15.6" customHeight="1">
      <c r="H12" s="610" t="s">
        <v>65</v>
      </c>
      <c r="I12" s="612" t="s">
        <v>297</v>
      </c>
      <c r="J12" s="612"/>
      <c r="K12" s="612"/>
      <c r="L12" s="612"/>
    </row>
    <row r="13" spans="4:12">
      <c r="H13" s="611"/>
      <c r="I13" s="503" t="s">
        <v>69</v>
      </c>
      <c r="J13" s="503" t="s">
        <v>133</v>
      </c>
      <c r="K13" s="503" t="s">
        <v>134</v>
      </c>
      <c r="L13" s="503" t="s">
        <v>135</v>
      </c>
    </row>
    <row r="14" spans="4:12">
      <c r="H14" s="505">
        <v>2013</v>
      </c>
      <c r="I14" s="506">
        <f>Results!AX36</f>
        <v>47719739.928326301</v>
      </c>
      <c r="J14" s="506">
        <f>Results!AY36</f>
        <v>46409799.319598667</v>
      </c>
      <c r="K14" s="506">
        <f>Results!AZ36</f>
        <v>41320788.887462705</v>
      </c>
      <c r="L14" s="506">
        <f>Results!BA36</f>
        <v>41597096.230496086</v>
      </c>
    </row>
    <row r="15" spans="4:12">
      <c r="H15" s="503">
        <v>2014</v>
      </c>
      <c r="I15" s="507">
        <f>Results!AX37</f>
        <v>55996987.631412141</v>
      </c>
      <c r="J15" s="507">
        <f>Results!AY37</f>
        <v>55509816.523800425</v>
      </c>
      <c r="K15" s="507">
        <f>Results!AZ37</f>
        <v>48568544.576272957</v>
      </c>
      <c r="L15" s="507">
        <f>Results!BA37</f>
        <v>48898406.03129302</v>
      </c>
    </row>
    <row r="16" spans="4:12">
      <c r="H16" s="505">
        <v>2015</v>
      </c>
      <c r="I16" s="506">
        <f>Results!AX38</f>
        <v>76337255.989385381</v>
      </c>
      <c r="J16" s="506">
        <f>Results!AY38</f>
        <v>66756854.897104107</v>
      </c>
      <c r="K16" s="506">
        <f>Results!AZ38</f>
        <v>71563660.030020162</v>
      </c>
      <c r="L16" s="506">
        <f>Results!BA38</f>
        <v>71167814.990085125</v>
      </c>
    </row>
    <row r="17" spans="8:18">
      <c r="H17" s="503">
        <v>2016</v>
      </c>
      <c r="I17" s="507">
        <f>Results!AX39</f>
        <v>90569457.893344939</v>
      </c>
      <c r="J17" s="507">
        <f>Results!AY39</f>
        <v>102474153.69464737</v>
      </c>
      <c r="K17" s="507">
        <f>Results!AZ39</f>
        <v>86357323.605034947</v>
      </c>
      <c r="L17" s="507">
        <f>Results!BA39</f>
        <v>85629531.235444307</v>
      </c>
    </row>
    <row r="18" spans="8:18">
      <c r="H18" s="505">
        <v>2017</v>
      </c>
      <c r="I18" s="506">
        <f>Results!AX40</f>
        <v>114968646.621971</v>
      </c>
      <c r="J18" s="506">
        <f>Results!AY40</f>
        <v>129091189.3099629</v>
      </c>
      <c r="K18" s="506">
        <f>Results!AZ40</f>
        <v>131496968.85580771</v>
      </c>
      <c r="L18" s="506">
        <f>Results!BA40</f>
        <v>122903024.79770255</v>
      </c>
    </row>
    <row r="19" spans="8:18">
      <c r="H19" s="503">
        <v>2018</v>
      </c>
      <c r="I19" s="507">
        <f>Results!AX41</f>
        <v>111208352.9067221</v>
      </c>
      <c r="J19" s="507">
        <f>Results!AY41</f>
        <v>91626748.920422688</v>
      </c>
      <c r="K19" s="507">
        <f>Results!AZ41</f>
        <v>135326839.83776402</v>
      </c>
      <c r="L19" s="507">
        <f>Results!BA41</f>
        <v>121697056.8445919</v>
      </c>
    </row>
    <row r="20" spans="8:18">
      <c r="H20" s="505">
        <v>2019</v>
      </c>
      <c r="I20" s="506">
        <f>Results!AX42</f>
        <v>91926588.890409842</v>
      </c>
      <c r="J20" s="506">
        <f>Results!AY42</f>
        <v>97867687.950416341</v>
      </c>
      <c r="K20" s="506">
        <f>Results!AZ42</f>
        <v>121832995.29358047</v>
      </c>
      <c r="L20" s="506">
        <f>Results!BA42</f>
        <v>109773810.42288141</v>
      </c>
    </row>
    <row r="21" spans="8:18">
      <c r="H21" s="503">
        <v>2020</v>
      </c>
      <c r="I21" s="507">
        <f>Results!AX43</f>
        <v>84255394.307854772</v>
      </c>
      <c r="J21" s="507">
        <f>Results!AY43</f>
        <v>77012518.052028298</v>
      </c>
      <c r="K21" s="507">
        <f>Results!AZ43</f>
        <v>119012677.48953392</v>
      </c>
      <c r="L21" s="507">
        <f>Results!BA43</f>
        <v>106048685.49657412</v>
      </c>
    </row>
    <row r="22" spans="8:18">
      <c r="H22" s="505">
        <v>2021</v>
      </c>
      <c r="I22" s="506">
        <f>Results!AX44</f>
        <v>81007604.950476661</v>
      </c>
      <c r="J22" s="506">
        <f>Results!AY44</f>
        <v>89618336.953001574</v>
      </c>
      <c r="K22" s="506">
        <f>Results!AZ44</f>
        <v>218590316.16844496</v>
      </c>
      <c r="L22" s="506">
        <f>Results!BA44</f>
        <v>127567518.21616754</v>
      </c>
    </row>
    <row r="23" spans="8:18">
      <c r="H23" s="503">
        <v>2022</v>
      </c>
      <c r="I23" s="507">
        <f>Results!AX45</f>
        <v>71499479.218741328</v>
      </c>
      <c r="J23" s="507">
        <f>Results!AY45</f>
        <v>76775977.497072965</v>
      </c>
      <c r="K23" s="507">
        <f>Results!AZ45</f>
        <v>192205541.92099124</v>
      </c>
      <c r="L23" s="507">
        <f>Results!BA45</f>
        <v>113529486.98608233</v>
      </c>
    </row>
    <row r="24" spans="8:18" ht="15.75" thickBot="1">
      <c r="H24" s="508" t="s">
        <v>91</v>
      </c>
      <c r="I24" s="509">
        <f>Results!AX46</f>
        <v>825489508.33864439</v>
      </c>
      <c r="J24" s="509">
        <f>Results!AY46</f>
        <v>833143083.11805534</v>
      </c>
      <c r="K24" s="509">
        <f>Results!AZ46</f>
        <v>1166275656.6649132</v>
      </c>
      <c r="L24" s="509">
        <f>Results!BA46</f>
        <v>948812431.25131845</v>
      </c>
    </row>
    <row r="27" spans="8:18" ht="15.75" thickBot="1"/>
    <row r="28" spans="8:18" ht="15.75" thickBot="1">
      <c r="O28" s="614" t="s">
        <v>414</v>
      </c>
      <c r="P28" s="614"/>
      <c r="Q28" s="614"/>
      <c r="R28" s="504" t="s">
        <v>415</v>
      </c>
    </row>
    <row r="29" spans="8:18">
      <c r="O29" s="615" t="s">
        <v>418</v>
      </c>
      <c r="P29" s="615"/>
      <c r="Q29" s="518"/>
      <c r="R29" s="519">
        <f>'Past Inflation'!K260</f>
        <v>2.257767472003902E-2</v>
      </c>
    </row>
    <row r="30" spans="8:18" ht="15.75" thickBot="1">
      <c r="O30" s="607" t="s">
        <v>419</v>
      </c>
      <c r="P30" s="607"/>
      <c r="Q30" s="520"/>
      <c r="R30" s="523">
        <f>'Past Inflation'!K261</f>
        <v>2.2422325279960978E-2</v>
      </c>
    </row>
    <row r="31" spans="8:18">
      <c r="O31" s="608" t="s">
        <v>416</v>
      </c>
      <c r="P31" s="608"/>
      <c r="Q31" s="518"/>
      <c r="R31" s="519">
        <f>'Past Inflation'!K262</f>
        <v>4.4999999999999998E-2</v>
      </c>
    </row>
    <row r="32" spans="8:18" ht="15.75" thickBot="1">
      <c r="O32" s="607" t="s">
        <v>417</v>
      </c>
      <c r="P32" s="607"/>
      <c r="Q32" s="520"/>
      <c r="R32" s="521">
        <f>'Past Inflation'!K263</f>
        <v>3.3500000000000002E-2</v>
      </c>
    </row>
    <row r="33" spans="15:28" ht="15.75" thickBot="1">
      <c r="O33" s="609" t="s">
        <v>420</v>
      </c>
      <c r="P33" s="609"/>
      <c r="Q33" s="609"/>
      <c r="R33" s="522">
        <f>'Past Inflation'!K264</f>
        <v>1.1499999999999996E-2</v>
      </c>
    </row>
    <row r="36" spans="15:28">
      <c r="U36" s="574" t="str">
        <f>Results!A183</f>
        <v>Accident Year</v>
      </c>
      <c r="V36" s="574" t="str">
        <f>Results!B183</f>
        <v>Undiscounted Total</v>
      </c>
      <c r="W36" s="574" t="str">
        <f>Results!C183</f>
        <v>Discounting Impact</v>
      </c>
      <c r="X36" s="574" t="str">
        <f>Results!D183</f>
        <v>Gross Central Estimate</v>
      </c>
      <c r="Z36" s="577" t="str">
        <f>Results!B159</f>
        <v>Gross Earned Premium</v>
      </c>
      <c r="AA36" s="572" t="str">
        <f>Results!C159</f>
        <v>Ultimate Cost</v>
      </c>
      <c r="AB36" s="574" t="str">
        <f>Results!D159</f>
        <v>Ultimate Loss Ratio %</v>
      </c>
    </row>
    <row r="37" spans="15:28">
      <c r="U37" s="575"/>
      <c r="V37" s="575"/>
      <c r="W37" s="575"/>
      <c r="X37" s="575"/>
      <c r="Z37" s="578"/>
      <c r="AA37" s="573"/>
      <c r="AB37" s="575"/>
    </row>
    <row r="38" spans="15:28" hidden="1">
      <c r="U38" s="123">
        <f>Results!A185</f>
        <v>2007</v>
      </c>
      <c r="V38" s="305">
        <f>Results!B185</f>
        <v>0</v>
      </c>
      <c r="W38" s="306">
        <f>Results!C185</f>
        <v>0</v>
      </c>
      <c r="X38" s="305">
        <f>Results!D185</f>
        <v>0</v>
      </c>
      <c r="Z38" s="300">
        <f>Results!B161</f>
        <v>0</v>
      </c>
      <c r="AA38" s="290">
        <f>Results!C161</f>
        <v>0</v>
      </c>
      <c r="AB38" s="290">
        <f>Results!D161</f>
        <v>0</v>
      </c>
    </row>
    <row r="39" spans="15:28" hidden="1">
      <c r="U39" s="124">
        <f>Results!A186</f>
        <v>2008</v>
      </c>
      <c r="V39" s="309">
        <f>Results!B186</f>
        <v>0</v>
      </c>
      <c r="W39" s="310">
        <f>Results!C186</f>
        <v>0</v>
      </c>
      <c r="X39" s="309">
        <f>Results!D186</f>
        <v>0</v>
      </c>
      <c r="Z39" s="301">
        <f>Results!B162</f>
        <v>0</v>
      </c>
      <c r="AA39" s="293">
        <f>Results!C162</f>
        <v>0</v>
      </c>
      <c r="AB39" s="302">
        <f>Results!D162</f>
        <v>0</v>
      </c>
    </row>
    <row r="40" spans="15:28" hidden="1">
      <c r="U40" s="124">
        <f>Results!A187</f>
        <v>2009</v>
      </c>
      <c r="V40" s="309">
        <f>Results!B187</f>
        <v>0</v>
      </c>
      <c r="W40" s="310">
        <f>Results!C187</f>
        <v>0</v>
      </c>
      <c r="X40" s="309">
        <f>Results!D187</f>
        <v>0</v>
      </c>
      <c r="Z40" s="301">
        <f>Results!B163</f>
        <v>0</v>
      </c>
      <c r="AA40" s="293">
        <f>Results!C163</f>
        <v>0</v>
      </c>
      <c r="AB40" s="302">
        <f>Results!D163</f>
        <v>0</v>
      </c>
    </row>
    <row r="41" spans="15:28" hidden="1">
      <c r="U41" s="124">
        <f>Results!A188</f>
        <v>2010</v>
      </c>
      <c r="V41" s="309">
        <f>Results!B188</f>
        <v>0</v>
      </c>
      <c r="W41" s="310">
        <f>Results!C188</f>
        <v>0</v>
      </c>
      <c r="X41" s="309">
        <f>Results!D188</f>
        <v>0</v>
      </c>
      <c r="Z41" s="301">
        <f>Results!B164</f>
        <v>0</v>
      </c>
      <c r="AA41" s="293">
        <f>Results!C164</f>
        <v>0</v>
      </c>
      <c r="AB41" s="302">
        <f>Results!D164</f>
        <v>0</v>
      </c>
    </row>
    <row r="42" spans="15:28" hidden="1">
      <c r="U42" s="124">
        <f>Results!A189</f>
        <v>2011</v>
      </c>
      <c r="V42" s="309">
        <f>Results!B189</f>
        <v>0</v>
      </c>
      <c r="W42" s="310">
        <f>Results!C189</f>
        <v>0</v>
      </c>
      <c r="X42" s="309">
        <f>Results!D189</f>
        <v>0</v>
      </c>
      <c r="Z42" s="301">
        <f>Results!B165</f>
        <v>0</v>
      </c>
      <c r="AA42" s="293">
        <f>Results!C165</f>
        <v>0</v>
      </c>
      <c r="AB42" s="302">
        <f>Results!D165</f>
        <v>0</v>
      </c>
    </row>
    <row r="43" spans="15:28" hidden="1">
      <c r="U43" s="124">
        <f>Results!A190</f>
        <v>2012</v>
      </c>
      <c r="V43" s="309">
        <f>Results!B190</f>
        <v>0</v>
      </c>
      <c r="W43" s="310">
        <f>Results!C190</f>
        <v>0</v>
      </c>
      <c r="X43" s="309">
        <f>Results!D190</f>
        <v>0</v>
      </c>
      <c r="Z43" s="301">
        <f>Results!B166</f>
        <v>0</v>
      </c>
      <c r="AA43" s="293">
        <f>Results!C166</f>
        <v>0</v>
      </c>
      <c r="AB43" s="302">
        <f>Results!D166</f>
        <v>0</v>
      </c>
    </row>
    <row r="44" spans="15:28">
      <c r="U44" s="124">
        <f>Results!A191</f>
        <v>2013</v>
      </c>
      <c r="V44" s="313">
        <f>Results!B191</f>
        <v>1918407.4954966977</v>
      </c>
      <c r="W44" s="314">
        <f>Results!C191</f>
        <v>-161582.93355333921</v>
      </c>
      <c r="X44" s="313">
        <f>Results!D191</f>
        <v>1756824.5619433585</v>
      </c>
      <c r="Z44" s="240">
        <f>Results!B167</f>
        <v>97861440.05157651</v>
      </c>
      <c r="AA44" s="241">
        <f>Results!C167</f>
        <v>42593041.495496698</v>
      </c>
      <c r="AB44" s="303">
        <f>Results!D167</f>
        <v>0.43523824575898973</v>
      </c>
    </row>
    <row r="45" spans="15:28">
      <c r="U45" s="124">
        <f>Results!A192</f>
        <v>2014</v>
      </c>
      <c r="V45" s="313">
        <f>Results!B192</f>
        <v>3539440.5631548222</v>
      </c>
      <c r="W45" s="314">
        <f>Results!C192</f>
        <v>-304167.28061262565</v>
      </c>
      <c r="X45" s="313">
        <f>Results!D192</f>
        <v>3235273.2825421966</v>
      </c>
      <c r="Z45" s="240">
        <f>Results!B168</f>
        <v>103199582.07946958</v>
      </c>
      <c r="AA45" s="241">
        <f>Results!C168</f>
        <v>50303862.563154824</v>
      </c>
      <c r="AB45" s="303">
        <f>Results!D168</f>
        <v>0.48744250266845046</v>
      </c>
    </row>
    <row r="46" spans="15:28">
      <c r="U46" s="124">
        <f>Results!A193</f>
        <v>2015</v>
      </c>
      <c r="V46" s="313">
        <f>Results!B193</f>
        <v>7792739.7467911458</v>
      </c>
      <c r="W46" s="314">
        <f>Results!C193</f>
        <v>-576413.46207650378</v>
      </c>
      <c r="X46" s="313">
        <f>Results!D193</f>
        <v>7216326.284714642</v>
      </c>
      <c r="Z46" s="240">
        <f>Results!B169</f>
        <v>109913247.98128958</v>
      </c>
      <c r="AA46" s="241">
        <f>Results!C169</f>
        <v>70361958.746791139</v>
      </c>
      <c r="AB46" s="303">
        <f>Results!D169</f>
        <v>0.64015903486692327</v>
      </c>
    </row>
    <row r="47" spans="15:28">
      <c r="U47" s="124">
        <f>Results!A194</f>
        <v>2016</v>
      </c>
      <c r="V47" s="313">
        <f>Results!B194</f>
        <v>27500035.64984116</v>
      </c>
      <c r="W47" s="314">
        <f>Results!C194</f>
        <v>-2907243.8299909011</v>
      </c>
      <c r="X47" s="313">
        <f>Results!D194</f>
        <v>24592791.819850259</v>
      </c>
      <c r="Z47" s="240">
        <f>Results!B170</f>
        <v>129072796.58514675</v>
      </c>
      <c r="AA47" s="241">
        <f>Results!C170</f>
        <v>94415738.64984116</v>
      </c>
      <c r="AB47" s="303">
        <f>Results!D170</f>
        <v>0.73149215905891507</v>
      </c>
    </row>
    <row r="48" spans="15:28">
      <c r="U48" s="124">
        <f>Results!A195</f>
        <v>2017</v>
      </c>
      <c r="V48" s="313">
        <f>Results!B195</f>
        <v>53186079.082885295</v>
      </c>
      <c r="W48" s="314">
        <f>Results!C195</f>
        <v>-5669953.7557773292</v>
      </c>
      <c r="X48" s="313">
        <f>Results!D195</f>
        <v>47516125.327107966</v>
      </c>
      <c r="Z48" s="240">
        <f>Results!B171</f>
        <v>143700661.65256086</v>
      </c>
      <c r="AA48" s="241">
        <f>Results!C171</f>
        <v>130294079.0828853</v>
      </c>
      <c r="AB48" s="303">
        <f>Results!D171</f>
        <v>0.90670479582000829</v>
      </c>
    </row>
    <row r="49" spans="21:28">
      <c r="U49" s="124">
        <f>Results!A196</f>
        <v>2018</v>
      </c>
      <c r="V49" s="313">
        <f>Results!B196</f>
        <v>51378842.379093349</v>
      </c>
      <c r="W49" s="314">
        <f>Results!C196</f>
        <v>-5409882.9608751312</v>
      </c>
      <c r="X49" s="313">
        <f>Results!D196</f>
        <v>45968959.418218218</v>
      </c>
      <c r="Z49" s="240">
        <f>Results!B172</f>
        <v>142944727.26563719</v>
      </c>
      <c r="AA49" s="241">
        <f>Results!C172</f>
        <v>113476794.37909335</v>
      </c>
      <c r="AB49" s="303">
        <f>Results!D172</f>
        <v>0.79385085794887023</v>
      </c>
    </row>
    <row r="50" spans="21:28">
      <c r="U50" s="124">
        <f>Results!A197</f>
        <v>2019</v>
      </c>
      <c r="V50" s="313">
        <f>Results!B197</f>
        <v>72333150.621998399</v>
      </c>
      <c r="W50" s="314">
        <f>Results!C197</f>
        <v>-8239144.6348174661</v>
      </c>
      <c r="X50" s="313">
        <f>Results!D197</f>
        <v>64094005.987180933</v>
      </c>
      <c r="Z50" s="240">
        <f>Results!B173</f>
        <v>140410405.40016526</v>
      </c>
      <c r="AA50" s="241">
        <f>Results!C173</f>
        <v>109850341.6219984</v>
      </c>
      <c r="AB50" s="303">
        <f>Results!D173</f>
        <v>0.78235185853162637</v>
      </c>
    </row>
    <row r="51" spans="21:28">
      <c r="U51" s="124">
        <f>Results!A198</f>
        <v>2020</v>
      </c>
      <c r="V51" s="313">
        <f>Results!B198</f>
        <v>65521163.774301201</v>
      </c>
      <c r="W51" s="314">
        <f>Results!C198</f>
        <v>-7351825.3642976508</v>
      </c>
      <c r="X51" s="313">
        <f>Results!D198</f>
        <v>58169338.41000355</v>
      </c>
      <c r="Z51" s="240">
        <f>Results!B174</f>
        <v>137956814.07988369</v>
      </c>
      <c r="AA51" s="241">
        <f>Results!C174</f>
        <v>91530601.774301201</v>
      </c>
      <c r="AB51" s="303">
        <f>Results!D174</f>
        <v>0.66347285840698333</v>
      </c>
    </row>
    <row r="52" spans="21:28">
      <c r="U52" s="124">
        <f>Results!A199</f>
        <v>2021</v>
      </c>
      <c r="V52" s="313">
        <f>Results!B199</f>
        <v>96138839.584584564</v>
      </c>
      <c r="W52" s="314">
        <f>Results!C199</f>
        <v>-11860055.949463338</v>
      </c>
      <c r="X52" s="313">
        <f>Results!D199</f>
        <v>84278783.635121226</v>
      </c>
      <c r="Z52" s="240">
        <f>Results!B175</f>
        <v>135838928.48415715</v>
      </c>
      <c r="AA52" s="241">
        <f>Results!C175</f>
        <v>108592927.58458456</v>
      </c>
      <c r="AB52" s="303">
        <f>Results!D175</f>
        <v>0.79942420627419575</v>
      </c>
    </row>
    <row r="53" spans="21:28">
      <c r="U53" s="125">
        <f>Results!A200</f>
        <v>2022</v>
      </c>
      <c r="V53" s="313">
        <f>Results!B200</f>
        <v>91141721.241577655</v>
      </c>
      <c r="W53" s="314">
        <f>Results!C200</f>
        <v>-12924743.933131397</v>
      </c>
      <c r="X53" s="313">
        <f>Results!D200</f>
        <v>78216977.308446258</v>
      </c>
      <c r="Z53" s="240">
        <f>Results!B176</f>
        <v>134801799.45622134</v>
      </c>
      <c r="AA53" s="241">
        <f>Results!C176</f>
        <v>95152732.241577655</v>
      </c>
      <c r="AB53" s="303">
        <f>Results!D176</f>
        <v>0.7058713802442953</v>
      </c>
    </row>
    <row r="54" spans="21:28">
      <c r="U54" s="469" t="s">
        <v>91</v>
      </c>
      <c r="V54" s="317">
        <f>Results!B201</f>
        <v>470450420.13972425</v>
      </c>
      <c r="W54" s="318">
        <f>Results!C201</f>
        <v>-55405014.104595661</v>
      </c>
      <c r="X54" s="317">
        <f>Results!D201</f>
        <v>415045406.03512859</v>
      </c>
      <c r="Z54" s="244">
        <f>Results!B177</f>
        <v>1275700403.036108</v>
      </c>
      <c r="AA54" s="245">
        <f>Results!C177</f>
        <v>906572078.13972425</v>
      </c>
      <c r="AB54" s="304">
        <f>Results!D177</f>
        <v>0.71064654050600329</v>
      </c>
    </row>
  </sheetData>
  <mergeCells count="17">
    <mergeCell ref="AA36:AA37"/>
    <mergeCell ref="AB36:AB37"/>
    <mergeCell ref="U36:U37"/>
    <mergeCell ref="V36:V37"/>
    <mergeCell ref="W36:W37"/>
    <mergeCell ref="X36:X37"/>
    <mergeCell ref="Z36:Z37"/>
    <mergeCell ref="H12:H13"/>
    <mergeCell ref="I12:L12"/>
    <mergeCell ref="D3:E3"/>
    <mergeCell ref="O28:Q28"/>
    <mergeCell ref="O29:P29"/>
    <mergeCell ref="O30:P30"/>
    <mergeCell ref="O31:P31"/>
    <mergeCell ref="O32:P32"/>
    <mergeCell ref="O33:Q33"/>
    <mergeCell ref="I11:L1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9FCBB976C53F54F87893E96891BF51F" ma:contentTypeVersion="15" ma:contentTypeDescription="Create a new document." ma:contentTypeScope="" ma:versionID="604433bea6e51057e8eee2fa02be9f85">
  <xsd:schema xmlns:xsd="http://www.w3.org/2001/XMLSchema" xmlns:xs="http://www.w3.org/2001/XMLSchema" xmlns:p="http://schemas.microsoft.com/office/2006/metadata/properties" xmlns:ns2="ab56e84a-2dbb-428f-b153-7df3e36aa938" xmlns:ns3="99fac5be-2bd9-4c6a-9e9d-db14f1864669" targetNamespace="http://schemas.microsoft.com/office/2006/metadata/properties" ma:root="true" ma:fieldsID="797f7f1c081faec89a74a575f2d46e25" ns2:_="" ns3:_="">
    <xsd:import namespace="ab56e84a-2dbb-428f-b153-7df3e36aa938"/>
    <xsd:import namespace="99fac5be-2bd9-4c6a-9e9d-db14f186466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DateTaken" minOccurs="0"/>
                <xsd:element ref="ns3:MediaServiceOCR" minOccurs="0"/>
                <xsd:element ref="ns3:MediaServiceSearchProperties"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56e84a-2dbb-428f-b153-7df3e36aa93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81be3495-2e3e-4f85-8c99-1ac004b347a4}" ma:internalName="TaxCatchAll" ma:showField="CatchAllData" ma:web="ab56e84a-2dbb-428f-b153-7df3e36aa93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9fac5be-2bd9-4c6a-9e9d-db14f186466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99de3cb-4d49-453d-b800-5d7115dc628a"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b56e84a-2dbb-428f-b153-7df3e36aa938" xsi:nil="true"/>
    <lcf76f155ced4ddcb4097134ff3c332f xmlns="99fac5be-2bd9-4c6a-9e9d-db14f186466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301C91-D6FF-4561-A348-87E4F92755F7}"/>
</file>

<file path=customXml/itemProps2.xml><?xml version="1.0" encoding="utf-8"?>
<ds:datastoreItem xmlns:ds="http://schemas.openxmlformats.org/officeDocument/2006/customXml" ds:itemID="{6CDC88F8-2C83-4176-B0E3-F6646DFF5778}">
  <ds:schemaRefs>
    <ds:schemaRef ds:uri="http://schemas.microsoft.com/office/2006/metadata/properties"/>
    <ds:schemaRef ds:uri="http://schemas.microsoft.com/office/infopath/2007/PartnerControls"/>
    <ds:schemaRef ds:uri="ab56e84a-2dbb-428f-b153-7df3e36aa938"/>
    <ds:schemaRef ds:uri="99fac5be-2bd9-4c6a-9e9d-db14f1864669"/>
  </ds:schemaRefs>
</ds:datastoreItem>
</file>

<file path=customXml/itemProps3.xml><?xml version="1.0" encoding="utf-8"?>
<ds:datastoreItem xmlns:ds="http://schemas.openxmlformats.org/officeDocument/2006/customXml" ds:itemID="{79E060F9-0E57-4008-9840-880771A3B1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4</vt:i4>
      </vt:variant>
    </vt:vector>
  </HeadingPairs>
  <TitlesOfParts>
    <vt:vector size="26" baseType="lpstr">
      <vt:lpstr>Control</vt:lpstr>
      <vt:lpstr>Steps</vt:lpstr>
      <vt:lpstr>Data Provided</vt:lpstr>
      <vt:lpstr>Eco&gt;&gt;</vt:lpstr>
      <vt:lpstr>Past Inflation</vt:lpstr>
      <vt:lpstr>Future Inflation</vt:lpstr>
      <vt:lpstr>Discounting</vt:lpstr>
      <vt:lpstr>Valuation&gt;&gt;</vt:lpstr>
      <vt:lpstr>Data</vt:lpstr>
      <vt:lpstr>Numbers</vt:lpstr>
      <vt:lpstr>ICD</vt:lpstr>
      <vt:lpstr>PPCI</vt:lpstr>
      <vt:lpstr>PPCF</vt:lpstr>
      <vt:lpstr>PCE</vt:lpstr>
      <vt:lpstr>BF</vt:lpstr>
      <vt:lpstr>Finalisations</vt:lpstr>
      <vt:lpstr>Model Weights</vt:lpstr>
      <vt:lpstr>Results</vt:lpstr>
      <vt:lpstr>Exposure</vt:lpstr>
      <vt:lpstr>ACS Review</vt:lpstr>
      <vt:lpstr>Sensitivity Test</vt:lpstr>
      <vt:lpstr>Tables for Report</vt:lpstr>
      <vt:lpstr>'Tables for Report'!_Hlk129517236</vt:lpstr>
      <vt:lpstr>AP_gap</vt:lpstr>
      <vt:lpstr>'Data Provided'!Print_Titles</vt:lpstr>
      <vt:lpstr>valn_point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Lucy Gegg</cp:lastModifiedBy>
  <dcterms:created xsi:type="dcterms:W3CDTF">2022-01-26T04:04:22Z</dcterms:created>
  <dcterms:modified xsi:type="dcterms:W3CDTF">2023-10-05T00:42:40Z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0x01010039FCBB976C53F54F87893E96891BF51F</vt:lpwstr>
  </property>
  <property fmtid="{D5CDD505-2E9C-101B-9397-08002B2CF9AE}" pid="3" name="Order">
    <vt:r8>100</vt:r8>
  </property>
  <property fmtid="{D5CDD505-2E9C-101B-9397-08002B2CF9AE}" pid="4" name="MediaServiceImageTags">
    <vt:lpwstr/>
  </property>
</Properties>
</file>